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M:\_TECHNICAL_SERVICES\Publications\OpenFile\2026\Skipton\layout\appendices\"/>
    </mc:Choice>
  </mc:AlternateContent>
  <xr:revisionPtr revIDLastSave="0" documentId="13_ncr:1_{C141577B-25BB-4769-924A-F831335C29D6}" xr6:coauthVersionLast="47" xr6:coauthVersionMax="47" xr10:uidLastSave="{00000000-0000-0000-0000-000000000000}"/>
  <bookViews>
    <workbookView xWindow="18780" yWindow="1740" windowWidth="26580" windowHeight="19080" activeTab="2" xr2:uid="{00000000-000D-0000-FFFF-FFFF00000000}"/>
  </bookViews>
  <sheets>
    <sheet name="Table A1 Instrumental data" sheetId="10" r:id="rId1"/>
    <sheet name="Table A2 Sample data" sheetId="1" r:id="rId2"/>
    <sheet name="Table A3 Standard data" sheetId="13" r:id="rId3"/>
    <sheet name="PlotDat3" sheetId="11" state="hidden" r:id="rId4"/>
  </sheets>
  <externalReferences>
    <externalReference r:id="rId5"/>
    <externalReference r:id="rId6"/>
    <externalReference r:id="rId7"/>
    <externalReference r:id="rId8"/>
  </externalReferences>
  <definedNames>
    <definedName name="_gXY1" localSheetId="0">#REF!</definedName>
    <definedName name="_gXY1" localSheetId="2">#REF!</definedName>
    <definedName name="_gXY1">#REF!</definedName>
    <definedName name="ConcAgeTik1" localSheetId="0">#REF!</definedName>
    <definedName name="ConcAgeTik1" localSheetId="2">#REF!</definedName>
    <definedName name="ConcAgeTik1">#REF!</definedName>
    <definedName name="ConcAgeTik10" localSheetId="0">#REF!</definedName>
    <definedName name="ConcAgeTik10" localSheetId="2">#REF!</definedName>
    <definedName name="ConcAgeTik10">#REF!</definedName>
    <definedName name="ConcAgeTik2" localSheetId="0">#REF!</definedName>
    <definedName name="ConcAgeTik2" localSheetId="2">#REF!</definedName>
    <definedName name="ConcAgeTik2">#REF!</definedName>
    <definedName name="ConcAgeTik3" localSheetId="0">#REF!</definedName>
    <definedName name="ConcAgeTik3" localSheetId="2">#REF!</definedName>
    <definedName name="ConcAgeTik3">#REF!</definedName>
    <definedName name="ConcAgeTik4" localSheetId="0">#REF!</definedName>
    <definedName name="ConcAgeTik4" localSheetId="2">#REF!</definedName>
    <definedName name="ConcAgeTik4">#REF!</definedName>
    <definedName name="ConcAgeTik5" localSheetId="0">#REF!</definedName>
    <definedName name="ConcAgeTik5" localSheetId="2">#REF!</definedName>
    <definedName name="ConcAgeTik5">#REF!</definedName>
    <definedName name="ConcAgeTik6" localSheetId="0">#REF!</definedName>
    <definedName name="ConcAgeTik6" localSheetId="2">#REF!</definedName>
    <definedName name="ConcAgeTik6">#REF!</definedName>
    <definedName name="ConcAgeTik9" localSheetId="0">#REF!</definedName>
    <definedName name="ConcAgeTik9" localSheetId="2">#REF!</definedName>
    <definedName name="ConcAgeTik9">#REF!</definedName>
    <definedName name="ConcAgeTikAge1" localSheetId="0">#REF!</definedName>
    <definedName name="ConcAgeTikAge1" localSheetId="2">#REF!</definedName>
    <definedName name="ConcAgeTikAge1">#REF!</definedName>
    <definedName name="ConcAgeTikAge2" localSheetId="0">#REF!</definedName>
    <definedName name="ConcAgeTikAge2" localSheetId="2">#REF!</definedName>
    <definedName name="ConcAgeTikAge2">#REF!</definedName>
    <definedName name="ConcAgeTikAge3" localSheetId="0">#REF!</definedName>
    <definedName name="ConcAgeTikAge3" localSheetId="2">#REF!</definedName>
    <definedName name="ConcAgeTikAge3">#REF!</definedName>
    <definedName name="ConcAgeTikAge4" localSheetId="0">#REF!</definedName>
    <definedName name="ConcAgeTikAge4" localSheetId="2">#REF!</definedName>
    <definedName name="ConcAgeTikAge4">#REF!</definedName>
    <definedName name="ConcAgeTikAge5" localSheetId="0">#REF!</definedName>
    <definedName name="ConcAgeTikAge5" localSheetId="2">#REF!</definedName>
    <definedName name="ConcAgeTikAge5">#REF!</definedName>
    <definedName name="ConcAgeTikAge6" localSheetId="0">#REF!</definedName>
    <definedName name="ConcAgeTikAge6" localSheetId="2">#REF!</definedName>
    <definedName name="ConcAgeTikAge6">#REF!</definedName>
    <definedName name="Ellipse1_1" localSheetId="0">#REF!</definedName>
    <definedName name="Ellipse1_1" localSheetId="2">#REF!</definedName>
    <definedName name="Ellipse1_1">#REF!</definedName>
    <definedName name="Ellipse1_10" localSheetId="0">#REF!</definedName>
    <definedName name="Ellipse1_10" localSheetId="2">#REF!</definedName>
    <definedName name="Ellipse1_10">#REF!</definedName>
    <definedName name="Ellipse1_100" localSheetId="0">#REF!</definedName>
    <definedName name="Ellipse1_100" localSheetId="2">#REF!</definedName>
    <definedName name="Ellipse1_100">#REF!</definedName>
    <definedName name="Ellipse1_101" localSheetId="0">#REF!</definedName>
    <definedName name="Ellipse1_101" localSheetId="2">#REF!</definedName>
    <definedName name="Ellipse1_101">#REF!</definedName>
    <definedName name="Ellipse1_102" localSheetId="0">#REF!</definedName>
    <definedName name="Ellipse1_102" localSheetId="2">#REF!</definedName>
    <definedName name="Ellipse1_102">#REF!</definedName>
    <definedName name="Ellipse1_103" localSheetId="0">#REF!</definedName>
    <definedName name="Ellipse1_103" localSheetId="2">#REF!</definedName>
    <definedName name="Ellipse1_103">#REF!</definedName>
    <definedName name="Ellipse1_104" localSheetId="0">#REF!</definedName>
    <definedName name="Ellipse1_104" localSheetId="2">#REF!</definedName>
    <definedName name="Ellipse1_104">#REF!</definedName>
    <definedName name="Ellipse1_105" localSheetId="0">#REF!</definedName>
    <definedName name="Ellipse1_105" localSheetId="2">#REF!</definedName>
    <definedName name="Ellipse1_105">#REF!</definedName>
    <definedName name="Ellipse1_106" localSheetId="0">#REF!</definedName>
    <definedName name="Ellipse1_106" localSheetId="2">#REF!</definedName>
    <definedName name="Ellipse1_106">#REF!</definedName>
    <definedName name="Ellipse1_107" localSheetId="0">#REF!</definedName>
    <definedName name="Ellipse1_107" localSheetId="2">#REF!</definedName>
    <definedName name="Ellipse1_107">#REF!</definedName>
    <definedName name="Ellipse1_108" localSheetId="0">#REF!</definedName>
    <definedName name="Ellipse1_108" localSheetId="2">#REF!</definedName>
    <definedName name="Ellipse1_108">#REF!</definedName>
    <definedName name="Ellipse1_109" localSheetId="0">#REF!</definedName>
    <definedName name="Ellipse1_109" localSheetId="2">#REF!</definedName>
    <definedName name="Ellipse1_109">#REF!</definedName>
    <definedName name="Ellipse1_11" localSheetId="0">#REF!</definedName>
    <definedName name="Ellipse1_11" localSheetId="2">#REF!</definedName>
    <definedName name="Ellipse1_11">#REF!</definedName>
    <definedName name="Ellipse1_110" localSheetId="0">#REF!</definedName>
    <definedName name="Ellipse1_110" localSheetId="2">#REF!</definedName>
    <definedName name="Ellipse1_110">#REF!</definedName>
    <definedName name="Ellipse1_111" localSheetId="0">#REF!</definedName>
    <definedName name="Ellipse1_111" localSheetId="2">#REF!</definedName>
    <definedName name="Ellipse1_111">#REF!</definedName>
    <definedName name="Ellipse1_112" localSheetId="0">#REF!</definedName>
    <definedName name="Ellipse1_112" localSheetId="2">#REF!</definedName>
    <definedName name="Ellipse1_112">#REF!</definedName>
    <definedName name="Ellipse1_113" localSheetId="0">#REF!</definedName>
    <definedName name="Ellipse1_113" localSheetId="2">#REF!</definedName>
    <definedName name="Ellipse1_113">#REF!</definedName>
    <definedName name="Ellipse1_114" localSheetId="0">#REF!</definedName>
    <definedName name="Ellipse1_114" localSheetId="2">#REF!</definedName>
    <definedName name="Ellipse1_114">#REF!</definedName>
    <definedName name="Ellipse1_115" localSheetId="0">#REF!</definedName>
    <definedName name="Ellipse1_115" localSheetId="2">#REF!</definedName>
    <definedName name="Ellipse1_115">#REF!</definedName>
    <definedName name="Ellipse1_116" localSheetId="0">#REF!</definedName>
    <definedName name="Ellipse1_116" localSheetId="2">#REF!</definedName>
    <definedName name="Ellipse1_116">#REF!</definedName>
    <definedName name="Ellipse1_117" localSheetId="0">#REF!</definedName>
    <definedName name="Ellipse1_117" localSheetId="2">#REF!</definedName>
    <definedName name="Ellipse1_117">#REF!</definedName>
    <definedName name="Ellipse1_118" localSheetId="0">#REF!</definedName>
    <definedName name="Ellipse1_118" localSheetId="2">#REF!</definedName>
    <definedName name="Ellipse1_118">#REF!</definedName>
    <definedName name="Ellipse1_119" localSheetId="0">#REF!</definedName>
    <definedName name="Ellipse1_119" localSheetId="2">#REF!</definedName>
    <definedName name="Ellipse1_119">#REF!</definedName>
    <definedName name="Ellipse1_12" localSheetId="0">#REF!</definedName>
    <definedName name="Ellipse1_12" localSheetId="2">#REF!</definedName>
    <definedName name="Ellipse1_12">#REF!</definedName>
    <definedName name="Ellipse1_120" localSheetId="0">#REF!</definedName>
    <definedName name="Ellipse1_120" localSheetId="2">#REF!</definedName>
    <definedName name="Ellipse1_120">#REF!</definedName>
    <definedName name="Ellipse1_121" localSheetId="0">#REF!</definedName>
    <definedName name="Ellipse1_121" localSheetId="2">#REF!</definedName>
    <definedName name="Ellipse1_121">#REF!</definedName>
    <definedName name="Ellipse1_122" localSheetId="0">#REF!</definedName>
    <definedName name="Ellipse1_122" localSheetId="2">#REF!</definedName>
    <definedName name="Ellipse1_122">#REF!</definedName>
    <definedName name="Ellipse1_123" localSheetId="0">#REF!</definedName>
    <definedName name="Ellipse1_123" localSheetId="2">#REF!</definedName>
    <definedName name="Ellipse1_123">#REF!</definedName>
    <definedName name="Ellipse1_124" localSheetId="0">#REF!</definedName>
    <definedName name="Ellipse1_124" localSheetId="2">#REF!</definedName>
    <definedName name="Ellipse1_124">#REF!</definedName>
    <definedName name="Ellipse1_125" localSheetId="0">#REF!</definedName>
    <definedName name="Ellipse1_125" localSheetId="2">#REF!</definedName>
    <definedName name="Ellipse1_125">#REF!</definedName>
    <definedName name="Ellipse1_126" localSheetId="0">#REF!</definedName>
    <definedName name="Ellipse1_126" localSheetId="2">#REF!</definedName>
    <definedName name="Ellipse1_126">#REF!</definedName>
    <definedName name="Ellipse1_127" localSheetId="0">#REF!</definedName>
    <definedName name="Ellipse1_127" localSheetId="2">#REF!</definedName>
    <definedName name="Ellipse1_127">#REF!</definedName>
    <definedName name="Ellipse1_128" localSheetId="0">#REF!</definedName>
    <definedName name="Ellipse1_128" localSheetId="2">#REF!</definedName>
    <definedName name="Ellipse1_128">#REF!</definedName>
    <definedName name="Ellipse1_129" localSheetId="0">#REF!</definedName>
    <definedName name="Ellipse1_129" localSheetId="2">#REF!</definedName>
    <definedName name="Ellipse1_129">#REF!</definedName>
    <definedName name="Ellipse1_13" localSheetId="0">#REF!</definedName>
    <definedName name="Ellipse1_13" localSheetId="2">#REF!</definedName>
    <definedName name="Ellipse1_13">#REF!</definedName>
    <definedName name="Ellipse1_130" localSheetId="0">#REF!</definedName>
    <definedName name="Ellipse1_130" localSheetId="2">#REF!</definedName>
    <definedName name="Ellipse1_130">#REF!</definedName>
    <definedName name="Ellipse1_131" localSheetId="0">#REF!</definedName>
    <definedName name="Ellipse1_131" localSheetId="2">#REF!</definedName>
    <definedName name="Ellipse1_131">#REF!</definedName>
    <definedName name="Ellipse1_132" localSheetId="0">#REF!</definedName>
    <definedName name="Ellipse1_132" localSheetId="2">#REF!</definedName>
    <definedName name="Ellipse1_132">#REF!</definedName>
    <definedName name="Ellipse1_133" localSheetId="0">#REF!</definedName>
    <definedName name="Ellipse1_133" localSheetId="2">#REF!</definedName>
    <definedName name="Ellipse1_133">#REF!</definedName>
    <definedName name="Ellipse1_134" localSheetId="0">#REF!</definedName>
    <definedName name="Ellipse1_134" localSheetId="2">#REF!</definedName>
    <definedName name="Ellipse1_134">#REF!</definedName>
    <definedName name="Ellipse1_135" localSheetId="0">#REF!</definedName>
    <definedName name="Ellipse1_135" localSheetId="2">#REF!</definedName>
    <definedName name="Ellipse1_135">#REF!</definedName>
    <definedName name="Ellipse1_136" localSheetId="0">#REF!</definedName>
    <definedName name="Ellipse1_136" localSheetId="2">#REF!</definedName>
    <definedName name="Ellipse1_136">#REF!</definedName>
    <definedName name="Ellipse1_137" localSheetId="0">#REF!</definedName>
    <definedName name="Ellipse1_137" localSheetId="2">#REF!</definedName>
    <definedName name="Ellipse1_137">#REF!</definedName>
    <definedName name="Ellipse1_138" localSheetId="0">#REF!</definedName>
    <definedName name="Ellipse1_138" localSheetId="2">#REF!</definedName>
    <definedName name="Ellipse1_138">#REF!</definedName>
    <definedName name="Ellipse1_139" localSheetId="0">#REF!</definedName>
    <definedName name="Ellipse1_139" localSheetId="2">#REF!</definedName>
    <definedName name="Ellipse1_139">#REF!</definedName>
    <definedName name="Ellipse1_14" localSheetId="0">#REF!</definedName>
    <definedName name="Ellipse1_14" localSheetId="2">#REF!</definedName>
    <definedName name="Ellipse1_14">#REF!</definedName>
    <definedName name="Ellipse1_140" localSheetId="0">#REF!</definedName>
    <definedName name="Ellipse1_140" localSheetId="2">#REF!</definedName>
    <definedName name="Ellipse1_140">#REF!</definedName>
    <definedName name="Ellipse1_141" localSheetId="0">#REF!</definedName>
    <definedName name="Ellipse1_141" localSheetId="2">#REF!</definedName>
    <definedName name="Ellipse1_141">#REF!</definedName>
    <definedName name="Ellipse1_142" localSheetId="0">#REF!</definedName>
    <definedName name="Ellipse1_142" localSheetId="2">#REF!</definedName>
    <definedName name="Ellipse1_142">#REF!</definedName>
    <definedName name="Ellipse1_143" localSheetId="0">#REF!</definedName>
    <definedName name="Ellipse1_143" localSheetId="2">#REF!</definedName>
    <definedName name="Ellipse1_143">#REF!</definedName>
    <definedName name="Ellipse1_144" localSheetId="0">#REF!</definedName>
    <definedName name="Ellipse1_144" localSheetId="2">#REF!</definedName>
    <definedName name="Ellipse1_144">#REF!</definedName>
    <definedName name="Ellipse1_145" localSheetId="0">#REF!</definedName>
    <definedName name="Ellipse1_145" localSheetId="2">#REF!</definedName>
    <definedName name="Ellipse1_145">#REF!</definedName>
    <definedName name="Ellipse1_146" localSheetId="0">#REF!</definedName>
    <definedName name="Ellipse1_146" localSheetId="2">#REF!</definedName>
    <definedName name="Ellipse1_146">#REF!</definedName>
    <definedName name="Ellipse1_147" localSheetId="0">#REF!</definedName>
    <definedName name="Ellipse1_147" localSheetId="2">#REF!</definedName>
    <definedName name="Ellipse1_147">#REF!</definedName>
    <definedName name="Ellipse1_148" localSheetId="0">#REF!</definedName>
    <definedName name="Ellipse1_148" localSheetId="2">#REF!</definedName>
    <definedName name="Ellipse1_148">#REF!</definedName>
    <definedName name="Ellipse1_149" localSheetId="0">#REF!</definedName>
    <definedName name="Ellipse1_149" localSheetId="2">#REF!</definedName>
    <definedName name="Ellipse1_149">#REF!</definedName>
    <definedName name="Ellipse1_15" localSheetId="0">#REF!</definedName>
    <definedName name="Ellipse1_15" localSheetId="2">#REF!</definedName>
    <definedName name="Ellipse1_15">#REF!</definedName>
    <definedName name="Ellipse1_150" localSheetId="0">#REF!</definedName>
    <definedName name="Ellipse1_150" localSheetId="2">#REF!</definedName>
    <definedName name="Ellipse1_150">#REF!</definedName>
    <definedName name="Ellipse1_151" localSheetId="0">#REF!</definedName>
    <definedName name="Ellipse1_151" localSheetId="2">#REF!</definedName>
    <definedName name="Ellipse1_151">#REF!</definedName>
    <definedName name="Ellipse1_152" localSheetId="0">#REF!</definedName>
    <definedName name="Ellipse1_152" localSheetId="2">#REF!</definedName>
    <definedName name="Ellipse1_152">#REF!</definedName>
    <definedName name="Ellipse1_153" localSheetId="0">#REF!</definedName>
    <definedName name="Ellipse1_153" localSheetId="2">#REF!</definedName>
    <definedName name="Ellipse1_153">#REF!</definedName>
    <definedName name="Ellipse1_154" localSheetId="0">#REF!</definedName>
    <definedName name="Ellipse1_154" localSheetId="2">#REF!</definedName>
    <definedName name="Ellipse1_154">#REF!</definedName>
    <definedName name="Ellipse1_155" localSheetId="0">#REF!</definedName>
    <definedName name="Ellipse1_155" localSheetId="2">#REF!</definedName>
    <definedName name="Ellipse1_155">#REF!</definedName>
    <definedName name="Ellipse1_156" localSheetId="0">#REF!</definedName>
    <definedName name="Ellipse1_156" localSheetId="2">#REF!</definedName>
    <definedName name="Ellipse1_156">#REF!</definedName>
    <definedName name="Ellipse1_157" localSheetId="0">#REF!</definedName>
    <definedName name="Ellipse1_157" localSheetId="2">#REF!</definedName>
    <definedName name="Ellipse1_157">#REF!</definedName>
    <definedName name="Ellipse1_158" localSheetId="0">#REF!</definedName>
    <definedName name="Ellipse1_158" localSheetId="2">#REF!</definedName>
    <definedName name="Ellipse1_158">#REF!</definedName>
    <definedName name="Ellipse1_159" localSheetId="0">#REF!</definedName>
    <definedName name="Ellipse1_159" localSheetId="2">#REF!</definedName>
    <definedName name="Ellipse1_159">#REF!</definedName>
    <definedName name="Ellipse1_16" localSheetId="0">#REF!</definedName>
    <definedName name="Ellipse1_16" localSheetId="2">#REF!</definedName>
    <definedName name="Ellipse1_16">#REF!</definedName>
    <definedName name="Ellipse1_160" localSheetId="0">#REF!</definedName>
    <definedName name="Ellipse1_160" localSheetId="2">#REF!</definedName>
    <definedName name="Ellipse1_160">#REF!</definedName>
    <definedName name="Ellipse1_161" localSheetId="0">#REF!</definedName>
    <definedName name="Ellipse1_161" localSheetId="2">#REF!</definedName>
    <definedName name="Ellipse1_161">#REF!</definedName>
    <definedName name="Ellipse1_162" localSheetId="0">#REF!</definedName>
    <definedName name="Ellipse1_162" localSheetId="2">#REF!</definedName>
    <definedName name="Ellipse1_162">#REF!</definedName>
    <definedName name="Ellipse1_163" localSheetId="0">#REF!</definedName>
    <definedName name="Ellipse1_163" localSheetId="2">#REF!</definedName>
    <definedName name="Ellipse1_163">#REF!</definedName>
    <definedName name="Ellipse1_164" localSheetId="0">#REF!</definedName>
    <definedName name="Ellipse1_164" localSheetId="2">#REF!</definedName>
    <definedName name="Ellipse1_164">#REF!</definedName>
    <definedName name="Ellipse1_165" localSheetId="0">#REF!</definedName>
    <definedName name="Ellipse1_165" localSheetId="2">#REF!</definedName>
    <definedName name="Ellipse1_165">#REF!</definedName>
    <definedName name="Ellipse1_166" localSheetId="0">#REF!</definedName>
    <definedName name="Ellipse1_166" localSheetId="2">#REF!</definedName>
    <definedName name="Ellipse1_166">#REF!</definedName>
    <definedName name="Ellipse1_167" localSheetId="0">#REF!</definedName>
    <definedName name="Ellipse1_167" localSheetId="2">#REF!</definedName>
    <definedName name="Ellipse1_167">#REF!</definedName>
    <definedName name="Ellipse1_168" localSheetId="0">#REF!</definedName>
    <definedName name="Ellipse1_168" localSheetId="2">#REF!</definedName>
    <definedName name="Ellipse1_168">#REF!</definedName>
    <definedName name="Ellipse1_169" localSheetId="0">#REF!</definedName>
    <definedName name="Ellipse1_169" localSheetId="2">#REF!</definedName>
    <definedName name="Ellipse1_169">#REF!</definedName>
    <definedName name="Ellipse1_17" localSheetId="0">#REF!</definedName>
    <definedName name="Ellipse1_17" localSheetId="2">#REF!</definedName>
    <definedName name="Ellipse1_17">#REF!</definedName>
    <definedName name="Ellipse1_170" localSheetId="0">#REF!</definedName>
    <definedName name="Ellipse1_170" localSheetId="2">#REF!</definedName>
    <definedName name="Ellipse1_170">#REF!</definedName>
    <definedName name="Ellipse1_171" localSheetId="0">#REF!</definedName>
    <definedName name="Ellipse1_171" localSheetId="2">#REF!</definedName>
    <definedName name="Ellipse1_171">#REF!</definedName>
    <definedName name="Ellipse1_172" localSheetId="0">#REF!</definedName>
    <definedName name="Ellipse1_172" localSheetId="2">#REF!</definedName>
    <definedName name="Ellipse1_172">#REF!</definedName>
    <definedName name="Ellipse1_173" localSheetId="0">#REF!</definedName>
    <definedName name="Ellipse1_173" localSheetId="2">#REF!</definedName>
    <definedName name="Ellipse1_173">#REF!</definedName>
    <definedName name="Ellipse1_174" localSheetId="0">#REF!</definedName>
    <definedName name="Ellipse1_174" localSheetId="2">#REF!</definedName>
    <definedName name="Ellipse1_174">#REF!</definedName>
    <definedName name="Ellipse1_175" localSheetId="0">#REF!</definedName>
    <definedName name="Ellipse1_175" localSheetId="2">#REF!</definedName>
    <definedName name="Ellipse1_175">#REF!</definedName>
    <definedName name="Ellipse1_176" localSheetId="0">#REF!</definedName>
    <definedName name="Ellipse1_176" localSheetId="2">#REF!</definedName>
    <definedName name="Ellipse1_176">#REF!</definedName>
    <definedName name="Ellipse1_177" localSheetId="0">#REF!</definedName>
    <definedName name="Ellipse1_177" localSheetId="2">#REF!</definedName>
    <definedName name="Ellipse1_177">#REF!</definedName>
    <definedName name="Ellipse1_178" localSheetId="0">#REF!</definedName>
    <definedName name="Ellipse1_178" localSheetId="2">#REF!</definedName>
    <definedName name="Ellipse1_178">#REF!</definedName>
    <definedName name="Ellipse1_179" localSheetId="0">#REF!</definedName>
    <definedName name="Ellipse1_179" localSheetId="2">#REF!</definedName>
    <definedName name="Ellipse1_179">#REF!</definedName>
    <definedName name="Ellipse1_18" localSheetId="0">#REF!</definedName>
    <definedName name="Ellipse1_18" localSheetId="2">#REF!</definedName>
    <definedName name="Ellipse1_18">#REF!</definedName>
    <definedName name="Ellipse1_180" localSheetId="0">#REF!</definedName>
    <definedName name="Ellipse1_180" localSheetId="2">#REF!</definedName>
    <definedName name="Ellipse1_180">#REF!</definedName>
    <definedName name="Ellipse1_181" localSheetId="0">#REF!</definedName>
    <definedName name="Ellipse1_181" localSheetId="2">#REF!</definedName>
    <definedName name="Ellipse1_181">#REF!</definedName>
    <definedName name="Ellipse1_182" localSheetId="0">#REF!</definedName>
    <definedName name="Ellipse1_182" localSheetId="2">#REF!</definedName>
    <definedName name="Ellipse1_182">#REF!</definedName>
    <definedName name="Ellipse1_183" localSheetId="0">#REF!</definedName>
    <definedName name="Ellipse1_183" localSheetId="2">#REF!</definedName>
    <definedName name="Ellipse1_183">#REF!</definedName>
    <definedName name="Ellipse1_184" localSheetId="0">#REF!</definedName>
    <definedName name="Ellipse1_184" localSheetId="2">#REF!</definedName>
    <definedName name="Ellipse1_184">#REF!</definedName>
    <definedName name="Ellipse1_185" localSheetId="0">#REF!</definedName>
    <definedName name="Ellipse1_185" localSheetId="2">#REF!</definedName>
    <definedName name="Ellipse1_185">#REF!</definedName>
    <definedName name="Ellipse1_186" localSheetId="0">#REF!</definedName>
    <definedName name="Ellipse1_186" localSheetId="2">#REF!</definedName>
    <definedName name="Ellipse1_186">#REF!</definedName>
    <definedName name="Ellipse1_187" localSheetId="0">#REF!</definedName>
    <definedName name="Ellipse1_187" localSheetId="2">#REF!</definedName>
    <definedName name="Ellipse1_187">#REF!</definedName>
    <definedName name="Ellipse1_188" localSheetId="0">#REF!</definedName>
    <definedName name="Ellipse1_188" localSheetId="2">#REF!</definedName>
    <definedName name="Ellipse1_188">#REF!</definedName>
    <definedName name="Ellipse1_189" localSheetId="0">#REF!</definedName>
    <definedName name="Ellipse1_189" localSheetId="2">#REF!</definedName>
    <definedName name="Ellipse1_189">#REF!</definedName>
    <definedName name="Ellipse1_19" localSheetId="0">#REF!</definedName>
    <definedName name="Ellipse1_19" localSheetId="2">#REF!</definedName>
    <definedName name="Ellipse1_19">#REF!</definedName>
    <definedName name="Ellipse1_190" localSheetId="0">#REF!</definedName>
    <definedName name="Ellipse1_190" localSheetId="2">#REF!</definedName>
    <definedName name="Ellipse1_190">#REF!</definedName>
    <definedName name="Ellipse1_191" localSheetId="0">#REF!</definedName>
    <definedName name="Ellipse1_191" localSheetId="2">#REF!</definedName>
    <definedName name="Ellipse1_191">#REF!</definedName>
    <definedName name="Ellipse1_192" localSheetId="0">#REF!</definedName>
    <definedName name="Ellipse1_192" localSheetId="2">#REF!</definedName>
    <definedName name="Ellipse1_192">#REF!</definedName>
    <definedName name="Ellipse1_193" localSheetId="0">#REF!</definedName>
    <definedName name="Ellipse1_193" localSheetId="2">#REF!</definedName>
    <definedName name="Ellipse1_193">#REF!</definedName>
    <definedName name="Ellipse1_194" localSheetId="0">#REF!</definedName>
    <definedName name="Ellipse1_194" localSheetId="2">#REF!</definedName>
    <definedName name="Ellipse1_194">#REF!</definedName>
    <definedName name="Ellipse1_195" localSheetId="0">#REF!</definedName>
    <definedName name="Ellipse1_195" localSheetId="2">#REF!</definedName>
    <definedName name="Ellipse1_195">#REF!</definedName>
    <definedName name="Ellipse1_196" localSheetId="0">#REF!</definedName>
    <definedName name="Ellipse1_196" localSheetId="2">#REF!</definedName>
    <definedName name="Ellipse1_196">#REF!</definedName>
    <definedName name="Ellipse1_197" localSheetId="0">#REF!</definedName>
    <definedName name="Ellipse1_197" localSheetId="2">#REF!</definedName>
    <definedName name="Ellipse1_197">#REF!</definedName>
    <definedName name="Ellipse1_198" localSheetId="0">#REF!</definedName>
    <definedName name="Ellipse1_198" localSheetId="2">#REF!</definedName>
    <definedName name="Ellipse1_198">#REF!</definedName>
    <definedName name="Ellipse1_199" localSheetId="0">#REF!</definedName>
    <definedName name="Ellipse1_199" localSheetId="2">#REF!</definedName>
    <definedName name="Ellipse1_199">#REF!</definedName>
    <definedName name="Ellipse1_2" localSheetId="0">#REF!</definedName>
    <definedName name="Ellipse1_2" localSheetId="2">#REF!</definedName>
    <definedName name="Ellipse1_2">#REF!</definedName>
    <definedName name="Ellipse1_20" localSheetId="0">#REF!</definedName>
    <definedName name="Ellipse1_20" localSheetId="2">#REF!</definedName>
    <definedName name="Ellipse1_20">#REF!</definedName>
    <definedName name="Ellipse1_200" localSheetId="0">#REF!</definedName>
    <definedName name="Ellipse1_200" localSheetId="2">#REF!</definedName>
    <definedName name="Ellipse1_200">#REF!</definedName>
    <definedName name="Ellipse1_201" localSheetId="0">#REF!</definedName>
    <definedName name="Ellipse1_201" localSheetId="2">#REF!</definedName>
    <definedName name="Ellipse1_201">#REF!</definedName>
    <definedName name="Ellipse1_202" localSheetId="0">#REF!</definedName>
    <definedName name="Ellipse1_202" localSheetId="2">#REF!</definedName>
    <definedName name="Ellipse1_202">#REF!</definedName>
    <definedName name="Ellipse1_203" localSheetId="0">#REF!</definedName>
    <definedName name="Ellipse1_203" localSheetId="2">#REF!</definedName>
    <definedName name="Ellipse1_203">#REF!</definedName>
    <definedName name="Ellipse1_204" localSheetId="0">#REF!</definedName>
    <definedName name="Ellipse1_204" localSheetId="2">#REF!</definedName>
    <definedName name="Ellipse1_204">#REF!</definedName>
    <definedName name="Ellipse1_205" localSheetId="0">#REF!</definedName>
    <definedName name="Ellipse1_205" localSheetId="2">#REF!</definedName>
    <definedName name="Ellipse1_205">#REF!</definedName>
    <definedName name="Ellipse1_206" localSheetId="0">#REF!</definedName>
    <definedName name="Ellipse1_206" localSheetId="2">#REF!</definedName>
    <definedName name="Ellipse1_206">#REF!</definedName>
    <definedName name="Ellipse1_207" localSheetId="0">#REF!</definedName>
    <definedName name="Ellipse1_207" localSheetId="2">#REF!</definedName>
    <definedName name="Ellipse1_207">#REF!</definedName>
    <definedName name="Ellipse1_208" localSheetId="0">#REF!</definedName>
    <definedName name="Ellipse1_208" localSheetId="2">#REF!</definedName>
    <definedName name="Ellipse1_208">#REF!</definedName>
    <definedName name="Ellipse1_209" localSheetId="0">#REF!</definedName>
    <definedName name="Ellipse1_209" localSheetId="2">#REF!</definedName>
    <definedName name="Ellipse1_209">#REF!</definedName>
    <definedName name="Ellipse1_21" localSheetId="0">#REF!</definedName>
    <definedName name="Ellipse1_21" localSheetId="2">#REF!</definedName>
    <definedName name="Ellipse1_21">#REF!</definedName>
    <definedName name="Ellipse1_210" localSheetId="0">#REF!</definedName>
    <definedName name="Ellipse1_210" localSheetId="2">#REF!</definedName>
    <definedName name="Ellipse1_210">#REF!</definedName>
    <definedName name="Ellipse1_211" localSheetId="0">#REF!</definedName>
    <definedName name="Ellipse1_211" localSheetId="2">#REF!</definedName>
    <definedName name="Ellipse1_211">#REF!</definedName>
    <definedName name="Ellipse1_212" localSheetId="0">#REF!</definedName>
    <definedName name="Ellipse1_212" localSheetId="2">#REF!</definedName>
    <definedName name="Ellipse1_212">#REF!</definedName>
    <definedName name="Ellipse1_213" localSheetId="0">#REF!</definedName>
    <definedName name="Ellipse1_213" localSheetId="2">#REF!</definedName>
    <definedName name="Ellipse1_213">#REF!</definedName>
    <definedName name="Ellipse1_214" localSheetId="0">#REF!</definedName>
    <definedName name="Ellipse1_214" localSheetId="2">#REF!</definedName>
    <definedName name="Ellipse1_214">#REF!</definedName>
    <definedName name="Ellipse1_215" localSheetId="0">#REF!</definedName>
    <definedName name="Ellipse1_215" localSheetId="2">#REF!</definedName>
    <definedName name="Ellipse1_215">#REF!</definedName>
    <definedName name="Ellipse1_216" localSheetId="0">#REF!</definedName>
    <definedName name="Ellipse1_216" localSheetId="2">#REF!</definedName>
    <definedName name="Ellipse1_216">#REF!</definedName>
    <definedName name="Ellipse1_217" localSheetId="0">#REF!</definedName>
    <definedName name="Ellipse1_217" localSheetId="2">#REF!</definedName>
    <definedName name="Ellipse1_217">#REF!</definedName>
    <definedName name="Ellipse1_218" localSheetId="0">#REF!</definedName>
    <definedName name="Ellipse1_218" localSheetId="2">#REF!</definedName>
    <definedName name="Ellipse1_218">#REF!</definedName>
    <definedName name="Ellipse1_219" localSheetId="0">#REF!</definedName>
    <definedName name="Ellipse1_219" localSheetId="2">#REF!</definedName>
    <definedName name="Ellipse1_219">#REF!</definedName>
    <definedName name="Ellipse1_22" localSheetId="0">#REF!</definedName>
    <definedName name="Ellipse1_22" localSheetId="2">#REF!</definedName>
    <definedName name="Ellipse1_22">#REF!</definedName>
    <definedName name="Ellipse1_220" localSheetId="0">#REF!</definedName>
    <definedName name="Ellipse1_220" localSheetId="2">#REF!</definedName>
    <definedName name="Ellipse1_220">#REF!</definedName>
    <definedName name="Ellipse1_221" localSheetId="0">#REF!</definedName>
    <definedName name="Ellipse1_221" localSheetId="2">#REF!</definedName>
    <definedName name="Ellipse1_221">#REF!</definedName>
    <definedName name="Ellipse1_222" localSheetId="0">#REF!</definedName>
    <definedName name="Ellipse1_222" localSheetId="2">#REF!</definedName>
    <definedName name="Ellipse1_222">#REF!</definedName>
    <definedName name="Ellipse1_223" localSheetId="0">#REF!</definedName>
    <definedName name="Ellipse1_223" localSheetId="2">#REF!</definedName>
    <definedName name="Ellipse1_223">#REF!</definedName>
    <definedName name="Ellipse1_224" localSheetId="0">#REF!</definedName>
    <definedName name="Ellipse1_224" localSheetId="2">#REF!</definedName>
    <definedName name="Ellipse1_224">#REF!</definedName>
    <definedName name="Ellipse1_225" localSheetId="0">#REF!</definedName>
    <definedName name="Ellipse1_225" localSheetId="2">#REF!</definedName>
    <definedName name="Ellipse1_225">#REF!</definedName>
    <definedName name="Ellipse1_226" localSheetId="0">#REF!</definedName>
    <definedName name="Ellipse1_226" localSheetId="2">#REF!</definedName>
    <definedName name="Ellipse1_226">#REF!</definedName>
    <definedName name="Ellipse1_227" localSheetId="0">#REF!</definedName>
    <definedName name="Ellipse1_227" localSheetId="2">#REF!</definedName>
    <definedName name="Ellipse1_227">#REF!</definedName>
    <definedName name="Ellipse1_228" localSheetId="0">#REF!</definedName>
    <definedName name="Ellipse1_228" localSheetId="2">#REF!</definedName>
    <definedName name="Ellipse1_228">#REF!</definedName>
    <definedName name="Ellipse1_229" localSheetId="0">#REF!</definedName>
    <definedName name="Ellipse1_229" localSheetId="2">#REF!</definedName>
    <definedName name="Ellipse1_229">#REF!</definedName>
    <definedName name="Ellipse1_23" localSheetId="0">#REF!</definedName>
    <definedName name="Ellipse1_23" localSheetId="2">#REF!</definedName>
    <definedName name="Ellipse1_23">#REF!</definedName>
    <definedName name="Ellipse1_230" localSheetId="0">#REF!</definedName>
    <definedName name="Ellipse1_230" localSheetId="2">#REF!</definedName>
    <definedName name="Ellipse1_230">#REF!</definedName>
    <definedName name="Ellipse1_231" localSheetId="0">#REF!</definedName>
    <definedName name="Ellipse1_231" localSheetId="2">#REF!</definedName>
    <definedName name="Ellipse1_231">#REF!</definedName>
    <definedName name="Ellipse1_232" localSheetId="0">#REF!</definedName>
    <definedName name="Ellipse1_232" localSheetId="2">#REF!</definedName>
    <definedName name="Ellipse1_232">#REF!</definedName>
    <definedName name="Ellipse1_233" localSheetId="0">#REF!</definedName>
    <definedName name="Ellipse1_233" localSheetId="2">#REF!</definedName>
    <definedName name="Ellipse1_233">#REF!</definedName>
    <definedName name="Ellipse1_234" localSheetId="0">#REF!</definedName>
    <definedName name="Ellipse1_234" localSheetId="2">#REF!</definedName>
    <definedName name="Ellipse1_234">#REF!</definedName>
    <definedName name="Ellipse1_235" localSheetId="0">#REF!</definedName>
    <definedName name="Ellipse1_235" localSheetId="2">#REF!</definedName>
    <definedName name="Ellipse1_235">#REF!</definedName>
    <definedName name="Ellipse1_236" localSheetId="0">#REF!</definedName>
    <definedName name="Ellipse1_236" localSheetId="2">#REF!</definedName>
    <definedName name="Ellipse1_236">#REF!</definedName>
    <definedName name="Ellipse1_237" localSheetId="0">#REF!</definedName>
    <definedName name="Ellipse1_237" localSheetId="2">#REF!</definedName>
    <definedName name="Ellipse1_237">#REF!</definedName>
    <definedName name="Ellipse1_238" localSheetId="0">#REF!</definedName>
    <definedName name="Ellipse1_238" localSheetId="2">#REF!</definedName>
    <definedName name="Ellipse1_238">#REF!</definedName>
    <definedName name="Ellipse1_239" localSheetId="0">#REF!</definedName>
    <definedName name="Ellipse1_239" localSheetId="2">#REF!</definedName>
    <definedName name="Ellipse1_239">#REF!</definedName>
    <definedName name="Ellipse1_24" localSheetId="0">#REF!</definedName>
    <definedName name="Ellipse1_24" localSheetId="2">#REF!</definedName>
    <definedName name="Ellipse1_24">#REF!</definedName>
    <definedName name="Ellipse1_240" localSheetId="0">#REF!</definedName>
    <definedName name="Ellipse1_240" localSheetId="2">#REF!</definedName>
    <definedName name="Ellipse1_240">#REF!</definedName>
    <definedName name="Ellipse1_241" localSheetId="0">#REF!</definedName>
    <definedName name="Ellipse1_241" localSheetId="2">#REF!</definedName>
    <definedName name="Ellipse1_241">#REF!</definedName>
    <definedName name="Ellipse1_242" localSheetId="0">#REF!</definedName>
    <definedName name="Ellipse1_242" localSheetId="2">#REF!</definedName>
    <definedName name="Ellipse1_242">#REF!</definedName>
    <definedName name="Ellipse1_243" localSheetId="0">#REF!</definedName>
    <definedName name="Ellipse1_243" localSheetId="2">#REF!</definedName>
    <definedName name="Ellipse1_243">#REF!</definedName>
    <definedName name="Ellipse1_244" localSheetId="0">#REF!</definedName>
    <definedName name="Ellipse1_244" localSheetId="2">#REF!</definedName>
    <definedName name="Ellipse1_244">#REF!</definedName>
    <definedName name="Ellipse1_245" localSheetId="0">#REF!</definedName>
    <definedName name="Ellipse1_245" localSheetId="2">#REF!</definedName>
    <definedName name="Ellipse1_245">#REF!</definedName>
    <definedName name="Ellipse1_246" localSheetId="0">#REF!</definedName>
    <definedName name="Ellipse1_246" localSheetId="2">#REF!</definedName>
    <definedName name="Ellipse1_246">#REF!</definedName>
    <definedName name="Ellipse1_247" localSheetId="0">#REF!</definedName>
    <definedName name="Ellipse1_247" localSheetId="2">#REF!</definedName>
    <definedName name="Ellipse1_247">#REF!</definedName>
    <definedName name="Ellipse1_248" localSheetId="0">#REF!</definedName>
    <definedName name="Ellipse1_248" localSheetId="2">#REF!</definedName>
    <definedName name="Ellipse1_248">#REF!</definedName>
    <definedName name="Ellipse1_249" localSheetId="0">#REF!</definedName>
    <definedName name="Ellipse1_249" localSheetId="2">#REF!</definedName>
    <definedName name="Ellipse1_249">#REF!</definedName>
    <definedName name="Ellipse1_25" localSheetId="0">#REF!</definedName>
    <definedName name="Ellipse1_25" localSheetId="2">#REF!</definedName>
    <definedName name="Ellipse1_25">#REF!</definedName>
    <definedName name="Ellipse1_250" localSheetId="0">#REF!</definedName>
    <definedName name="Ellipse1_250" localSheetId="2">#REF!</definedName>
    <definedName name="Ellipse1_250">#REF!</definedName>
    <definedName name="Ellipse1_251" localSheetId="0">#REF!</definedName>
    <definedName name="Ellipse1_251" localSheetId="2">#REF!</definedName>
    <definedName name="Ellipse1_251">#REF!</definedName>
    <definedName name="Ellipse1_252" localSheetId="0">#REF!</definedName>
    <definedName name="Ellipse1_252" localSheetId="2">#REF!</definedName>
    <definedName name="Ellipse1_252">#REF!</definedName>
    <definedName name="Ellipse1_253" localSheetId="0">#REF!</definedName>
    <definedName name="Ellipse1_253" localSheetId="2">#REF!</definedName>
    <definedName name="Ellipse1_253">#REF!</definedName>
    <definedName name="Ellipse1_254" localSheetId="0">#REF!</definedName>
    <definedName name="Ellipse1_254" localSheetId="2">#REF!</definedName>
    <definedName name="Ellipse1_254">#REF!</definedName>
    <definedName name="Ellipse1_255" localSheetId="0">#REF!</definedName>
    <definedName name="Ellipse1_255" localSheetId="2">#REF!</definedName>
    <definedName name="Ellipse1_255">#REF!</definedName>
    <definedName name="Ellipse1_256" localSheetId="0">#REF!</definedName>
    <definedName name="Ellipse1_256" localSheetId="2">#REF!</definedName>
    <definedName name="Ellipse1_256">#REF!</definedName>
    <definedName name="Ellipse1_257" localSheetId="0">#REF!</definedName>
    <definedName name="Ellipse1_257" localSheetId="2">#REF!</definedName>
    <definedName name="Ellipse1_257">#REF!</definedName>
    <definedName name="Ellipse1_258" localSheetId="0">#REF!</definedName>
    <definedName name="Ellipse1_258" localSheetId="2">#REF!</definedName>
    <definedName name="Ellipse1_258">#REF!</definedName>
    <definedName name="Ellipse1_259" localSheetId="0">#REF!</definedName>
    <definedName name="Ellipse1_259" localSheetId="2">#REF!</definedName>
    <definedName name="Ellipse1_259">#REF!</definedName>
    <definedName name="Ellipse1_26" localSheetId="0">#REF!</definedName>
    <definedName name="Ellipse1_26" localSheetId="2">#REF!</definedName>
    <definedName name="Ellipse1_26">#REF!</definedName>
    <definedName name="Ellipse1_260" localSheetId="0">#REF!</definedName>
    <definedName name="Ellipse1_260" localSheetId="2">#REF!</definedName>
    <definedName name="Ellipse1_260">#REF!</definedName>
    <definedName name="Ellipse1_261" localSheetId="0">#REF!</definedName>
    <definedName name="Ellipse1_261" localSheetId="2">#REF!</definedName>
    <definedName name="Ellipse1_261">#REF!</definedName>
    <definedName name="Ellipse1_262" localSheetId="0">#REF!</definedName>
    <definedName name="Ellipse1_262" localSheetId="2">#REF!</definedName>
    <definedName name="Ellipse1_262">#REF!</definedName>
    <definedName name="Ellipse1_263" localSheetId="0">#REF!</definedName>
    <definedName name="Ellipse1_263" localSheetId="2">#REF!</definedName>
    <definedName name="Ellipse1_263">#REF!</definedName>
    <definedName name="Ellipse1_264" localSheetId="0">#REF!</definedName>
    <definedName name="Ellipse1_264" localSheetId="2">#REF!</definedName>
    <definedName name="Ellipse1_264">#REF!</definedName>
    <definedName name="Ellipse1_265" localSheetId="0">#REF!</definedName>
    <definedName name="Ellipse1_265" localSheetId="2">#REF!</definedName>
    <definedName name="Ellipse1_265">#REF!</definedName>
    <definedName name="Ellipse1_266" localSheetId="0">#REF!</definedName>
    <definedName name="Ellipse1_266" localSheetId="2">#REF!</definedName>
    <definedName name="Ellipse1_266">#REF!</definedName>
    <definedName name="Ellipse1_267" localSheetId="0">#REF!</definedName>
    <definedName name="Ellipse1_267" localSheetId="2">#REF!</definedName>
    <definedName name="Ellipse1_267">#REF!</definedName>
    <definedName name="Ellipse1_268" localSheetId="0">#REF!</definedName>
    <definedName name="Ellipse1_268" localSheetId="2">#REF!</definedName>
    <definedName name="Ellipse1_268">#REF!</definedName>
    <definedName name="Ellipse1_269" localSheetId="0">#REF!</definedName>
    <definedName name="Ellipse1_269" localSheetId="2">#REF!</definedName>
    <definedName name="Ellipse1_269">#REF!</definedName>
    <definedName name="Ellipse1_27" localSheetId="0">#REF!</definedName>
    <definedName name="Ellipse1_27" localSheetId="2">#REF!</definedName>
    <definedName name="Ellipse1_27">#REF!</definedName>
    <definedName name="Ellipse1_270" localSheetId="0">#REF!</definedName>
    <definedName name="Ellipse1_270" localSheetId="2">#REF!</definedName>
    <definedName name="Ellipse1_270">#REF!</definedName>
    <definedName name="Ellipse1_271" localSheetId="0">#REF!</definedName>
    <definedName name="Ellipse1_271" localSheetId="2">#REF!</definedName>
    <definedName name="Ellipse1_271">#REF!</definedName>
    <definedName name="Ellipse1_272" localSheetId="0">#REF!</definedName>
    <definedName name="Ellipse1_272" localSheetId="2">#REF!</definedName>
    <definedName name="Ellipse1_272">#REF!</definedName>
    <definedName name="Ellipse1_273" localSheetId="0">#REF!</definedName>
    <definedName name="Ellipse1_273" localSheetId="2">#REF!</definedName>
    <definedName name="Ellipse1_273">#REF!</definedName>
    <definedName name="Ellipse1_274" localSheetId="0">#REF!</definedName>
    <definedName name="Ellipse1_274" localSheetId="2">#REF!</definedName>
    <definedName name="Ellipse1_274">#REF!</definedName>
    <definedName name="Ellipse1_275" localSheetId="0">#REF!</definedName>
    <definedName name="Ellipse1_275" localSheetId="2">#REF!</definedName>
    <definedName name="Ellipse1_275">#REF!</definedName>
    <definedName name="Ellipse1_276" localSheetId="0">#REF!</definedName>
    <definedName name="Ellipse1_276" localSheetId="2">#REF!</definedName>
    <definedName name="Ellipse1_276">#REF!</definedName>
    <definedName name="Ellipse1_277" localSheetId="0">#REF!</definedName>
    <definedName name="Ellipse1_277" localSheetId="2">#REF!</definedName>
    <definedName name="Ellipse1_277">#REF!</definedName>
    <definedName name="Ellipse1_278" localSheetId="0">#REF!</definedName>
    <definedName name="Ellipse1_278" localSheetId="2">#REF!</definedName>
    <definedName name="Ellipse1_278">#REF!</definedName>
    <definedName name="Ellipse1_279" localSheetId="0">#REF!</definedName>
    <definedName name="Ellipse1_279" localSheetId="2">#REF!</definedName>
    <definedName name="Ellipse1_279">#REF!</definedName>
    <definedName name="Ellipse1_28" localSheetId="0">#REF!</definedName>
    <definedName name="Ellipse1_28" localSheetId="2">#REF!</definedName>
    <definedName name="Ellipse1_28">#REF!</definedName>
    <definedName name="Ellipse1_280" localSheetId="0">#REF!</definedName>
    <definedName name="Ellipse1_280" localSheetId="2">#REF!</definedName>
    <definedName name="Ellipse1_280">#REF!</definedName>
    <definedName name="Ellipse1_281" localSheetId="0">#REF!</definedName>
    <definedName name="Ellipse1_281" localSheetId="2">#REF!</definedName>
    <definedName name="Ellipse1_281">#REF!</definedName>
    <definedName name="Ellipse1_282" localSheetId="0">#REF!</definedName>
    <definedName name="Ellipse1_282" localSheetId="2">#REF!</definedName>
    <definedName name="Ellipse1_282">#REF!</definedName>
    <definedName name="Ellipse1_283" localSheetId="0">#REF!</definedName>
    <definedName name="Ellipse1_283" localSheetId="2">#REF!</definedName>
    <definedName name="Ellipse1_283">#REF!</definedName>
    <definedName name="Ellipse1_284" localSheetId="0">#REF!</definedName>
    <definedName name="Ellipse1_284" localSheetId="2">#REF!</definedName>
    <definedName name="Ellipse1_284">#REF!</definedName>
    <definedName name="Ellipse1_285" localSheetId="0">#REF!</definedName>
    <definedName name="Ellipse1_285" localSheetId="2">#REF!</definedName>
    <definedName name="Ellipse1_285">#REF!</definedName>
    <definedName name="Ellipse1_286" localSheetId="0">#REF!</definedName>
    <definedName name="Ellipse1_286" localSheetId="2">#REF!</definedName>
    <definedName name="Ellipse1_286">#REF!</definedName>
    <definedName name="Ellipse1_287" localSheetId="0">#REF!</definedName>
    <definedName name="Ellipse1_287" localSheetId="2">#REF!</definedName>
    <definedName name="Ellipse1_287">#REF!</definedName>
    <definedName name="Ellipse1_288" localSheetId="0">#REF!</definedName>
    <definedName name="Ellipse1_288" localSheetId="2">#REF!</definedName>
    <definedName name="Ellipse1_288">#REF!</definedName>
    <definedName name="Ellipse1_289" localSheetId="0">#REF!</definedName>
    <definedName name="Ellipse1_289" localSheetId="2">#REF!</definedName>
    <definedName name="Ellipse1_289">#REF!</definedName>
    <definedName name="Ellipse1_29" localSheetId="0">#REF!</definedName>
    <definedName name="Ellipse1_29" localSheetId="2">#REF!</definedName>
    <definedName name="Ellipse1_29">#REF!</definedName>
    <definedName name="Ellipse1_290" localSheetId="0">#REF!</definedName>
    <definedName name="Ellipse1_290" localSheetId="2">#REF!</definedName>
    <definedName name="Ellipse1_290">#REF!</definedName>
    <definedName name="Ellipse1_291" localSheetId="0">#REF!</definedName>
    <definedName name="Ellipse1_291" localSheetId="2">#REF!</definedName>
    <definedName name="Ellipse1_291">#REF!</definedName>
    <definedName name="Ellipse1_292" localSheetId="0">#REF!</definedName>
    <definedName name="Ellipse1_292" localSheetId="2">#REF!</definedName>
    <definedName name="Ellipse1_292">#REF!</definedName>
    <definedName name="Ellipse1_293" localSheetId="0">#REF!</definedName>
    <definedName name="Ellipse1_293" localSheetId="2">#REF!</definedName>
    <definedName name="Ellipse1_293">#REF!</definedName>
    <definedName name="Ellipse1_294" localSheetId="0">#REF!</definedName>
    <definedName name="Ellipse1_294" localSheetId="2">#REF!</definedName>
    <definedName name="Ellipse1_294">#REF!</definedName>
    <definedName name="Ellipse1_295" localSheetId="0">#REF!</definedName>
    <definedName name="Ellipse1_295" localSheetId="2">#REF!</definedName>
    <definedName name="Ellipse1_295">#REF!</definedName>
    <definedName name="Ellipse1_3" localSheetId="0">#REF!</definedName>
    <definedName name="Ellipse1_3" localSheetId="2">#REF!</definedName>
    <definedName name="Ellipse1_3">#REF!</definedName>
    <definedName name="Ellipse1_30" localSheetId="0">#REF!</definedName>
    <definedName name="Ellipse1_30" localSheetId="2">#REF!</definedName>
    <definedName name="Ellipse1_30">#REF!</definedName>
    <definedName name="Ellipse1_31" localSheetId="0">#REF!</definedName>
    <definedName name="Ellipse1_31" localSheetId="2">#REF!</definedName>
    <definedName name="Ellipse1_31">#REF!</definedName>
    <definedName name="Ellipse1_32" localSheetId="0">#REF!</definedName>
    <definedName name="Ellipse1_32" localSheetId="2">#REF!</definedName>
    <definedName name="Ellipse1_32">#REF!</definedName>
    <definedName name="Ellipse1_33" localSheetId="0">#REF!</definedName>
    <definedName name="Ellipse1_33" localSheetId="2">#REF!</definedName>
    <definedName name="Ellipse1_33">#REF!</definedName>
    <definedName name="Ellipse1_34" localSheetId="0">#REF!</definedName>
    <definedName name="Ellipse1_34" localSheetId="2">#REF!</definedName>
    <definedName name="Ellipse1_34">#REF!</definedName>
    <definedName name="Ellipse1_35" localSheetId="0">#REF!</definedName>
    <definedName name="Ellipse1_35" localSheetId="2">#REF!</definedName>
    <definedName name="Ellipse1_35">#REF!</definedName>
    <definedName name="Ellipse1_36" localSheetId="0">#REF!</definedName>
    <definedName name="Ellipse1_36" localSheetId="2">#REF!</definedName>
    <definedName name="Ellipse1_36">#REF!</definedName>
    <definedName name="Ellipse1_37" localSheetId="0">#REF!</definedName>
    <definedName name="Ellipse1_37" localSheetId="2">#REF!</definedName>
    <definedName name="Ellipse1_37">#REF!</definedName>
    <definedName name="Ellipse1_38" localSheetId="0">#REF!</definedName>
    <definedName name="Ellipse1_38" localSheetId="2">#REF!</definedName>
    <definedName name="Ellipse1_38">#REF!</definedName>
    <definedName name="Ellipse1_39" localSheetId="0">#REF!</definedName>
    <definedName name="Ellipse1_39" localSheetId="2">#REF!</definedName>
    <definedName name="Ellipse1_39">#REF!</definedName>
    <definedName name="Ellipse1_4" localSheetId="0">#REF!</definedName>
    <definedName name="Ellipse1_4" localSheetId="2">#REF!</definedName>
    <definedName name="Ellipse1_4">#REF!</definedName>
    <definedName name="Ellipse1_40" localSheetId="0">#REF!</definedName>
    <definedName name="Ellipse1_40" localSheetId="2">#REF!</definedName>
    <definedName name="Ellipse1_40">#REF!</definedName>
    <definedName name="Ellipse1_41" localSheetId="0">#REF!</definedName>
    <definedName name="Ellipse1_41" localSheetId="2">#REF!</definedName>
    <definedName name="Ellipse1_41">#REF!</definedName>
    <definedName name="Ellipse1_42" localSheetId="0">#REF!</definedName>
    <definedName name="Ellipse1_42" localSheetId="2">#REF!</definedName>
    <definedName name="Ellipse1_42">#REF!</definedName>
    <definedName name="Ellipse1_43" localSheetId="0">#REF!</definedName>
    <definedName name="Ellipse1_43" localSheetId="2">#REF!</definedName>
    <definedName name="Ellipse1_43">#REF!</definedName>
    <definedName name="Ellipse1_44" localSheetId="0">#REF!</definedName>
    <definedName name="Ellipse1_44" localSheetId="2">#REF!</definedName>
    <definedName name="Ellipse1_44">#REF!</definedName>
    <definedName name="Ellipse1_45" localSheetId="0">#REF!</definedName>
    <definedName name="Ellipse1_45" localSheetId="2">#REF!</definedName>
    <definedName name="Ellipse1_45">#REF!</definedName>
    <definedName name="Ellipse1_46" localSheetId="0">#REF!</definedName>
    <definedName name="Ellipse1_46" localSheetId="2">#REF!</definedName>
    <definedName name="Ellipse1_46">#REF!</definedName>
    <definedName name="Ellipse1_47" localSheetId="0">#REF!</definedName>
    <definedName name="Ellipse1_47" localSheetId="2">#REF!</definedName>
    <definedName name="Ellipse1_47">#REF!</definedName>
    <definedName name="Ellipse1_48" localSheetId="0">#REF!</definedName>
    <definedName name="Ellipse1_48" localSheetId="2">#REF!</definedName>
    <definedName name="Ellipse1_48">#REF!</definedName>
    <definedName name="Ellipse1_49" localSheetId="0">#REF!</definedName>
    <definedName name="Ellipse1_49" localSheetId="2">#REF!</definedName>
    <definedName name="Ellipse1_49">#REF!</definedName>
    <definedName name="Ellipse1_5" localSheetId="0">#REF!</definedName>
    <definedName name="Ellipse1_5" localSheetId="2">#REF!</definedName>
    <definedName name="Ellipse1_5">#REF!</definedName>
    <definedName name="Ellipse1_50" localSheetId="0">#REF!</definedName>
    <definedName name="Ellipse1_50" localSheetId="2">#REF!</definedName>
    <definedName name="Ellipse1_50">#REF!</definedName>
    <definedName name="Ellipse1_51" localSheetId="0">#REF!</definedName>
    <definedName name="Ellipse1_51" localSheetId="2">#REF!</definedName>
    <definedName name="Ellipse1_51">#REF!</definedName>
    <definedName name="Ellipse1_52" localSheetId="0">#REF!</definedName>
    <definedName name="Ellipse1_52" localSheetId="2">#REF!</definedName>
    <definedName name="Ellipse1_52">#REF!</definedName>
    <definedName name="Ellipse1_53" localSheetId="0">#REF!</definedName>
    <definedName name="Ellipse1_53" localSheetId="2">#REF!</definedName>
    <definedName name="Ellipse1_53">#REF!</definedName>
    <definedName name="Ellipse1_54" localSheetId="0">#REF!</definedName>
    <definedName name="Ellipse1_54" localSheetId="2">#REF!</definedName>
    <definedName name="Ellipse1_54">#REF!</definedName>
    <definedName name="Ellipse1_55" localSheetId="0">#REF!</definedName>
    <definedName name="Ellipse1_55" localSheetId="2">#REF!</definedName>
    <definedName name="Ellipse1_55">#REF!</definedName>
    <definedName name="Ellipse1_56" localSheetId="0">#REF!</definedName>
    <definedName name="Ellipse1_56" localSheetId="2">#REF!</definedName>
    <definedName name="Ellipse1_56">#REF!</definedName>
    <definedName name="Ellipse1_57" localSheetId="0">#REF!</definedName>
    <definedName name="Ellipse1_57" localSheetId="2">#REF!</definedName>
    <definedName name="Ellipse1_57">#REF!</definedName>
    <definedName name="Ellipse1_58" localSheetId="0">#REF!</definedName>
    <definedName name="Ellipse1_58" localSheetId="2">#REF!</definedName>
    <definedName name="Ellipse1_58">#REF!</definedName>
    <definedName name="Ellipse1_59" localSheetId="0">#REF!</definedName>
    <definedName name="Ellipse1_59" localSheetId="2">#REF!</definedName>
    <definedName name="Ellipse1_59">#REF!</definedName>
    <definedName name="Ellipse1_6" localSheetId="0">#REF!</definedName>
    <definedName name="Ellipse1_6" localSheetId="2">#REF!</definedName>
    <definedName name="Ellipse1_6">#REF!</definedName>
    <definedName name="Ellipse1_60" localSheetId="0">#REF!</definedName>
    <definedName name="Ellipse1_60" localSheetId="2">#REF!</definedName>
    <definedName name="Ellipse1_60">#REF!</definedName>
    <definedName name="Ellipse1_61" localSheetId="0">#REF!</definedName>
    <definedName name="Ellipse1_61" localSheetId="2">#REF!</definedName>
    <definedName name="Ellipse1_61">#REF!</definedName>
    <definedName name="Ellipse1_62" localSheetId="0">#REF!</definedName>
    <definedName name="Ellipse1_62" localSheetId="2">#REF!</definedName>
    <definedName name="Ellipse1_62">#REF!</definedName>
    <definedName name="Ellipse1_63" localSheetId="0">#REF!</definedName>
    <definedName name="Ellipse1_63" localSheetId="2">#REF!</definedName>
    <definedName name="Ellipse1_63">#REF!</definedName>
    <definedName name="Ellipse1_64" localSheetId="0">#REF!</definedName>
    <definedName name="Ellipse1_64" localSheetId="2">#REF!</definedName>
    <definedName name="Ellipse1_64">#REF!</definedName>
    <definedName name="Ellipse1_65" localSheetId="0">#REF!</definedName>
    <definedName name="Ellipse1_65" localSheetId="2">#REF!</definedName>
    <definedName name="Ellipse1_65">#REF!</definedName>
    <definedName name="Ellipse1_66" localSheetId="0">#REF!</definedName>
    <definedName name="Ellipse1_66" localSheetId="2">#REF!</definedName>
    <definedName name="Ellipse1_66">#REF!</definedName>
    <definedName name="Ellipse1_67" localSheetId="0">#REF!</definedName>
    <definedName name="Ellipse1_67" localSheetId="2">#REF!</definedName>
    <definedName name="Ellipse1_67">#REF!</definedName>
    <definedName name="Ellipse1_68" localSheetId="0">#REF!</definedName>
    <definedName name="Ellipse1_68" localSheetId="2">#REF!</definedName>
    <definedName name="Ellipse1_68">#REF!</definedName>
    <definedName name="Ellipse1_69" localSheetId="0">#REF!</definedName>
    <definedName name="Ellipse1_69" localSheetId="2">#REF!</definedName>
    <definedName name="Ellipse1_69">#REF!</definedName>
    <definedName name="Ellipse1_7" localSheetId="0">#REF!</definedName>
    <definedName name="Ellipse1_7" localSheetId="2">#REF!</definedName>
    <definedName name="Ellipse1_7">#REF!</definedName>
    <definedName name="Ellipse1_70" localSheetId="0">#REF!</definedName>
    <definedName name="Ellipse1_70" localSheetId="2">#REF!</definedName>
    <definedName name="Ellipse1_70">#REF!</definedName>
    <definedName name="Ellipse1_71" localSheetId="0">#REF!</definedName>
    <definedName name="Ellipse1_71" localSheetId="2">#REF!</definedName>
    <definedName name="Ellipse1_71">#REF!</definedName>
    <definedName name="Ellipse1_72" localSheetId="0">#REF!</definedName>
    <definedName name="Ellipse1_72" localSheetId="2">#REF!</definedName>
    <definedName name="Ellipse1_72">#REF!</definedName>
    <definedName name="Ellipse1_73" localSheetId="0">#REF!</definedName>
    <definedName name="Ellipse1_73" localSheetId="2">#REF!</definedName>
    <definedName name="Ellipse1_73">#REF!</definedName>
    <definedName name="Ellipse1_74" localSheetId="0">#REF!</definedName>
    <definedName name="Ellipse1_74" localSheetId="2">#REF!</definedName>
    <definedName name="Ellipse1_74">#REF!</definedName>
    <definedName name="Ellipse1_75" localSheetId="0">#REF!</definedName>
    <definedName name="Ellipse1_75" localSheetId="2">#REF!</definedName>
    <definedName name="Ellipse1_75">#REF!</definedName>
    <definedName name="Ellipse1_76" localSheetId="0">#REF!</definedName>
    <definedName name="Ellipse1_76" localSheetId="2">#REF!</definedName>
    <definedName name="Ellipse1_76">#REF!</definedName>
    <definedName name="Ellipse1_77" localSheetId="0">#REF!</definedName>
    <definedName name="Ellipse1_77" localSheetId="2">#REF!</definedName>
    <definedName name="Ellipse1_77">#REF!</definedName>
    <definedName name="Ellipse1_78" localSheetId="0">#REF!</definedName>
    <definedName name="Ellipse1_78" localSheetId="2">#REF!</definedName>
    <definedName name="Ellipse1_78">#REF!</definedName>
    <definedName name="Ellipse1_79" localSheetId="0">#REF!</definedName>
    <definedName name="Ellipse1_79" localSheetId="2">#REF!</definedName>
    <definedName name="Ellipse1_79">#REF!</definedName>
    <definedName name="Ellipse1_8" localSheetId="0">#REF!</definedName>
    <definedName name="Ellipse1_8" localSheetId="2">#REF!</definedName>
    <definedName name="Ellipse1_8">#REF!</definedName>
    <definedName name="Ellipse1_80" localSheetId="0">#REF!</definedName>
    <definedName name="Ellipse1_80" localSheetId="2">#REF!</definedName>
    <definedName name="Ellipse1_80">#REF!</definedName>
    <definedName name="Ellipse1_81" localSheetId="0">#REF!</definedName>
    <definedName name="Ellipse1_81" localSheetId="2">#REF!</definedName>
    <definedName name="Ellipse1_81">#REF!</definedName>
    <definedName name="Ellipse1_82" localSheetId="0">#REF!</definedName>
    <definedName name="Ellipse1_82" localSheetId="2">#REF!</definedName>
    <definedName name="Ellipse1_82">#REF!</definedName>
    <definedName name="Ellipse1_83" localSheetId="0">#REF!</definedName>
    <definedName name="Ellipse1_83" localSheetId="2">#REF!</definedName>
    <definedName name="Ellipse1_83">#REF!</definedName>
    <definedName name="Ellipse1_84" localSheetId="0">#REF!</definedName>
    <definedName name="Ellipse1_84" localSheetId="2">#REF!</definedName>
    <definedName name="Ellipse1_84">#REF!</definedName>
    <definedName name="Ellipse1_85" localSheetId="0">#REF!</definedName>
    <definedName name="Ellipse1_85" localSheetId="2">#REF!</definedName>
    <definedName name="Ellipse1_85">#REF!</definedName>
    <definedName name="Ellipse1_86" localSheetId="0">#REF!</definedName>
    <definedName name="Ellipse1_86" localSheetId="2">#REF!</definedName>
    <definedName name="Ellipse1_86">#REF!</definedName>
    <definedName name="Ellipse1_87" localSheetId="0">#REF!</definedName>
    <definedName name="Ellipse1_87" localSheetId="2">#REF!</definedName>
    <definedName name="Ellipse1_87">#REF!</definedName>
    <definedName name="Ellipse1_88" localSheetId="0">#REF!</definedName>
    <definedName name="Ellipse1_88" localSheetId="2">#REF!</definedName>
    <definedName name="Ellipse1_88">#REF!</definedName>
    <definedName name="Ellipse1_89" localSheetId="0">#REF!</definedName>
    <definedName name="Ellipse1_89" localSheetId="2">#REF!</definedName>
    <definedName name="Ellipse1_89">#REF!</definedName>
    <definedName name="Ellipse1_9" localSheetId="0">#REF!</definedName>
    <definedName name="Ellipse1_9" localSheetId="2">#REF!</definedName>
    <definedName name="Ellipse1_9">#REF!</definedName>
    <definedName name="Ellipse1_90" localSheetId="0">#REF!</definedName>
    <definedName name="Ellipse1_90" localSheetId="2">#REF!</definedName>
    <definedName name="Ellipse1_90">#REF!</definedName>
    <definedName name="Ellipse1_91" localSheetId="0">#REF!</definedName>
    <definedName name="Ellipse1_91" localSheetId="2">#REF!</definedName>
    <definedName name="Ellipse1_91">#REF!</definedName>
    <definedName name="Ellipse1_92" localSheetId="0">#REF!</definedName>
    <definedName name="Ellipse1_92" localSheetId="2">#REF!</definedName>
    <definedName name="Ellipse1_92">#REF!</definedName>
    <definedName name="Ellipse1_93" localSheetId="0">#REF!</definedName>
    <definedName name="Ellipse1_93" localSheetId="2">#REF!</definedName>
    <definedName name="Ellipse1_93">#REF!</definedName>
    <definedName name="Ellipse1_94" localSheetId="0">#REF!</definedName>
    <definedName name="Ellipse1_94" localSheetId="2">#REF!</definedName>
    <definedName name="Ellipse1_94">#REF!</definedName>
    <definedName name="Ellipse1_95" localSheetId="0">#REF!</definedName>
    <definedName name="Ellipse1_95" localSheetId="2">#REF!</definedName>
    <definedName name="Ellipse1_95">#REF!</definedName>
    <definedName name="Ellipse1_96" localSheetId="0">#REF!</definedName>
    <definedName name="Ellipse1_96" localSheetId="2">#REF!</definedName>
    <definedName name="Ellipse1_96">#REF!</definedName>
    <definedName name="Ellipse1_97" localSheetId="0">#REF!</definedName>
    <definedName name="Ellipse1_97" localSheetId="2">#REF!</definedName>
    <definedName name="Ellipse1_97">#REF!</definedName>
    <definedName name="Ellipse1_98" localSheetId="0">#REF!</definedName>
    <definedName name="Ellipse1_98" localSheetId="2">#REF!</definedName>
    <definedName name="Ellipse1_98">#REF!</definedName>
    <definedName name="Ellipse1_99" localSheetId="0">#REF!</definedName>
    <definedName name="Ellipse1_99" localSheetId="2">#REF!</definedName>
    <definedName name="Ellipse1_99">#REF!</definedName>
    <definedName name="Ellipse2_1" localSheetId="0">#REF!</definedName>
    <definedName name="Ellipse2_1" localSheetId="2">#REF!</definedName>
    <definedName name="Ellipse2_1">#REF!</definedName>
    <definedName name="gauss" localSheetId="0">[1]PlotDat1!$C$1:$D$2000</definedName>
    <definedName name="gauss">PlotDat3!$C$1:$D$2000</definedName>
    <definedName name="_xlnm.Print_Area" localSheetId="1">'Table A2 Sample data'!$A$1:$BK$177</definedName>
    <definedName name="_xlnm.Print_Area" localSheetId="2">'Table A3 Standard data'!$A$1:$BK$29</definedName>
    <definedName name="SweepGraph1">"="</definedName>
  </definedNames>
  <calcPr calcId="191029" calcCompleted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71" i="1" l="1"/>
  <c r="AF163" i="1"/>
  <c r="AG150" i="1"/>
  <c r="AF150" i="1"/>
  <c r="AG149" i="1"/>
  <c r="AF149" i="1"/>
  <c r="AG148" i="1"/>
  <c r="AF148" i="1"/>
  <c r="AG147" i="1"/>
  <c r="AF147" i="1"/>
  <c r="AG146" i="1"/>
  <c r="AF146" i="1"/>
  <c r="AG145" i="1"/>
  <c r="AF145" i="1"/>
  <c r="AG144" i="1"/>
  <c r="AF144" i="1"/>
  <c r="AG143" i="1"/>
  <c r="AF143" i="1"/>
  <c r="AG142" i="1"/>
  <c r="AF142" i="1"/>
  <c r="AG141" i="1"/>
  <c r="AF141" i="1"/>
  <c r="AG140" i="1"/>
  <c r="AF140" i="1"/>
  <c r="AG139" i="1"/>
  <c r="AF139" i="1"/>
  <c r="AG138" i="1"/>
  <c r="AF138" i="1"/>
  <c r="AG137" i="1"/>
  <c r="AF137" i="1"/>
  <c r="AG136" i="1"/>
  <c r="AF136" i="1"/>
  <c r="AG135" i="1"/>
  <c r="AF135" i="1"/>
  <c r="AG134" i="1"/>
  <c r="AF134" i="1"/>
  <c r="AG133" i="1"/>
  <c r="AF133" i="1"/>
  <c r="AG132" i="1"/>
  <c r="AF132" i="1"/>
  <c r="AG131" i="1"/>
  <c r="AF131" i="1"/>
  <c r="AG130" i="1"/>
  <c r="AF130" i="1"/>
  <c r="AG129" i="1"/>
  <c r="AF129" i="1"/>
  <c r="AG128" i="1"/>
  <c r="AF128" i="1"/>
  <c r="AG127" i="1"/>
  <c r="AF127" i="1"/>
  <c r="AG126" i="1"/>
  <c r="AF126" i="1"/>
  <c r="AG125" i="1"/>
  <c r="AF125" i="1"/>
  <c r="AG124" i="1"/>
  <c r="AF124" i="1"/>
  <c r="AG123" i="1"/>
  <c r="AF123" i="1"/>
  <c r="AG122" i="1"/>
  <c r="AF122" i="1"/>
  <c r="AG121" i="1"/>
  <c r="AF121" i="1"/>
  <c r="AG120" i="1"/>
  <c r="AF120" i="1"/>
  <c r="AG119" i="1"/>
  <c r="AF119" i="1"/>
  <c r="AG118" i="1"/>
  <c r="AF118" i="1"/>
  <c r="AG117" i="1"/>
  <c r="AF117" i="1"/>
  <c r="AG116" i="1"/>
  <c r="AF116" i="1"/>
  <c r="AG115" i="1"/>
  <c r="AF115" i="1"/>
  <c r="AG114" i="1"/>
  <c r="AF114" i="1"/>
  <c r="AG113" i="1"/>
  <c r="AF113" i="1"/>
  <c r="AG112" i="1"/>
  <c r="AF112" i="1"/>
  <c r="AG111" i="1"/>
  <c r="AF111" i="1"/>
  <c r="AG110" i="1"/>
  <c r="AF110" i="1"/>
  <c r="AG109" i="1"/>
  <c r="AF109" i="1"/>
  <c r="AG108" i="1"/>
  <c r="AF108" i="1"/>
  <c r="AG107" i="1"/>
  <c r="AF107" i="1"/>
  <c r="AG106" i="1"/>
  <c r="AF106" i="1"/>
  <c r="AG105" i="1"/>
  <c r="AF105" i="1"/>
  <c r="AG104" i="1"/>
  <c r="AF104" i="1"/>
  <c r="AG103" i="1"/>
  <c r="AF103" i="1"/>
  <c r="AG102" i="1"/>
  <c r="AF102" i="1"/>
  <c r="AG101" i="1"/>
  <c r="AF101" i="1"/>
  <c r="AG100" i="1"/>
  <c r="AF100" i="1"/>
  <c r="AG99" i="1"/>
  <c r="AF99" i="1"/>
  <c r="AG98" i="1"/>
  <c r="AF98" i="1"/>
  <c r="AG97" i="1"/>
  <c r="AF97" i="1"/>
  <c r="AG96" i="1"/>
  <c r="AF96" i="1"/>
  <c r="AG95" i="1"/>
  <c r="AF95" i="1"/>
  <c r="AG94" i="1"/>
  <c r="AF94" i="1"/>
  <c r="AG93" i="1"/>
  <c r="AF93" i="1"/>
  <c r="AG92" i="1"/>
  <c r="AF92" i="1"/>
  <c r="AG91" i="1"/>
  <c r="AF91" i="1"/>
  <c r="AG90" i="1"/>
  <c r="AF90" i="1"/>
  <c r="AG89" i="1"/>
  <c r="AF89" i="1"/>
  <c r="AG88" i="1"/>
  <c r="AF88" i="1"/>
  <c r="AG87" i="1"/>
  <c r="AF87" i="1"/>
  <c r="AG86" i="1"/>
  <c r="AF86" i="1"/>
  <c r="AG85" i="1"/>
  <c r="AF85" i="1"/>
  <c r="AG84" i="1"/>
  <c r="AF84" i="1"/>
  <c r="AG83" i="1"/>
  <c r="AF83" i="1"/>
  <c r="AG82" i="1"/>
  <c r="AF82" i="1"/>
  <c r="AG81" i="1"/>
  <c r="AF81" i="1"/>
  <c r="AG80" i="1"/>
  <c r="AF80" i="1"/>
  <c r="AG79" i="1"/>
  <c r="AF79" i="1"/>
  <c r="AG78" i="1"/>
  <c r="AF78" i="1"/>
  <c r="AG77" i="1"/>
  <c r="AF77" i="1"/>
  <c r="AG76" i="1"/>
  <c r="AF76" i="1"/>
  <c r="AG75" i="1"/>
  <c r="AF75" i="1"/>
  <c r="AG74" i="1"/>
  <c r="AF74" i="1"/>
  <c r="AG73" i="1"/>
  <c r="AF73" i="1"/>
  <c r="AG72" i="1"/>
  <c r="AF72" i="1"/>
  <c r="AG71" i="1"/>
  <c r="AF71" i="1"/>
  <c r="AG70" i="1"/>
  <c r="AF70" i="1"/>
  <c r="AG69" i="1"/>
  <c r="AF69" i="1"/>
  <c r="AG68" i="1"/>
  <c r="AF68" i="1"/>
  <c r="AG67" i="1"/>
  <c r="AF67" i="1"/>
  <c r="AG66" i="1"/>
  <c r="AF66" i="1"/>
  <c r="AG65" i="1"/>
  <c r="AF65" i="1"/>
  <c r="AG64" i="1"/>
  <c r="AF64" i="1"/>
  <c r="AG63" i="1"/>
  <c r="AF63" i="1"/>
  <c r="AG62" i="1"/>
  <c r="AF62" i="1"/>
  <c r="AG61" i="1"/>
  <c r="AF61" i="1"/>
  <c r="AG60" i="1"/>
  <c r="AF60" i="1"/>
  <c r="AG59" i="1"/>
  <c r="AF59" i="1"/>
  <c r="AG58" i="1"/>
  <c r="AF58" i="1"/>
  <c r="AG57" i="1"/>
  <c r="AF57" i="1"/>
  <c r="AG56" i="1"/>
  <c r="AF56" i="1"/>
  <c r="AG55" i="1"/>
  <c r="AF55" i="1"/>
  <c r="AG54" i="1"/>
  <c r="AF54" i="1"/>
  <c r="AG53" i="1"/>
  <c r="AF53" i="1"/>
  <c r="AG52" i="1"/>
  <c r="AF52" i="1"/>
  <c r="AG51" i="1"/>
  <c r="AF51" i="1"/>
  <c r="AG50" i="1"/>
  <c r="AF50" i="1"/>
  <c r="AG49" i="1"/>
  <c r="AF49" i="1"/>
  <c r="AG48" i="1"/>
  <c r="AF48" i="1"/>
  <c r="AG47" i="1"/>
  <c r="AF47" i="1"/>
  <c r="AG46" i="1"/>
  <c r="AF46" i="1"/>
  <c r="AG45" i="1"/>
  <c r="AF45" i="1"/>
  <c r="AG44" i="1"/>
  <c r="AF44" i="1"/>
  <c r="AG181" i="1"/>
  <c r="AF181" i="1"/>
  <c r="AG43" i="1"/>
  <c r="AF43" i="1"/>
  <c r="AG42" i="1"/>
  <c r="AF42" i="1"/>
  <c r="AG41" i="1"/>
  <c r="AF41" i="1"/>
  <c r="AG40" i="1"/>
  <c r="AF40" i="1"/>
  <c r="AG39" i="1"/>
  <c r="AF39" i="1"/>
  <c r="AG38" i="1"/>
  <c r="AF38" i="1"/>
  <c r="AG37" i="1"/>
  <c r="AF37" i="1"/>
  <c r="AG36" i="1"/>
  <c r="AF36" i="1"/>
  <c r="AG35" i="1"/>
  <c r="AF35" i="1"/>
  <c r="AG34" i="1"/>
  <c r="AF34" i="1"/>
  <c r="AG33" i="1"/>
  <c r="AF33" i="1"/>
  <c r="AG32" i="1"/>
  <c r="AF32" i="1"/>
  <c r="AG31" i="1"/>
  <c r="AF31" i="1"/>
  <c r="AG30" i="1"/>
  <c r="AF30" i="1"/>
  <c r="AG29" i="1"/>
  <c r="AF29" i="1"/>
  <c r="AG28" i="1"/>
  <c r="AF28" i="1"/>
  <c r="AG27" i="1"/>
  <c r="AF27" i="1"/>
  <c r="AG26" i="1"/>
  <c r="AF26" i="1"/>
  <c r="AG25" i="1"/>
  <c r="AF25" i="1"/>
  <c r="AG24" i="1"/>
  <c r="AF24" i="1"/>
  <c r="AG23" i="1"/>
  <c r="AF23" i="1"/>
  <c r="AG22" i="1"/>
  <c r="AF22" i="1"/>
  <c r="AG21" i="1"/>
  <c r="AF21" i="1"/>
  <c r="AG20" i="1"/>
  <c r="AF20" i="1"/>
  <c r="AG19" i="1"/>
  <c r="AF19" i="1"/>
  <c r="AG18" i="1"/>
  <c r="AF18" i="1"/>
  <c r="AG17" i="1"/>
  <c r="AF17" i="1"/>
  <c r="AG16" i="1"/>
  <c r="AF16" i="1"/>
  <c r="AG15" i="1"/>
  <c r="AF15" i="1"/>
  <c r="AG14" i="1"/>
  <c r="AF14" i="1"/>
  <c r="AG13" i="1"/>
  <c r="AF13" i="1"/>
  <c r="AG12" i="1"/>
  <c r="AF12" i="1"/>
  <c r="AG11" i="1"/>
  <c r="AF11" i="1"/>
  <c r="AG10" i="1"/>
  <c r="AF10" i="1"/>
  <c r="AF9" i="1"/>
  <c r="AG9" i="1"/>
  <c r="AF151" i="1"/>
  <c r="AG151" i="1"/>
  <c r="AF152" i="1"/>
  <c r="AG152" i="1"/>
  <c r="AF153" i="1"/>
  <c r="AG153" i="1"/>
  <c r="AF154" i="1"/>
  <c r="AG154" i="1"/>
  <c r="AF155" i="1"/>
  <c r="AG155" i="1"/>
  <c r="AF156" i="1"/>
  <c r="AG156" i="1"/>
  <c r="AF157" i="1"/>
  <c r="AG157" i="1"/>
  <c r="AF158" i="1"/>
  <c r="AG158" i="1"/>
  <c r="AF159" i="1"/>
  <c r="AG159" i="1"/>
  <c r="AF160" i="1"/>
  <c r="AG160" i="1"/>
  <c r="AF161" i="1"/>
  <c r="AG161" i="1"/>
  <c r="AF162" i="1"/>
  <c r="AG162" i="1"/>
  <c r="AG163" i="1"/>
  <c r="AG180" i="1"/>
  <c r="AF180" i="1"/>
  <c r="AG179" i="1"/>
  <c r="AF179" i="1"/>
  <c r="AG122" i="13"/>
  <c r="AF122" i="13"/>
  <c r="AG121" i="13"/>
  <c r="AF121" i="13"/>
  <c r="AG120" i="13"/>
  <c r="AF120" i="13"/>
  <c r="AG119" i="13"/>
  <c r="AF119" i="13"/>
  <c r="AG118" i="13"/>
  <c r="AF118" i="13"/>
  <c r="AG117" i="13"/>
  <c r="AF117" i="13"/>
  <c r="AG116" i="13"/>
  <c r="AF116" i="13"/>
  <c r="AG115" i="13"/>
  <c r="AF115" i="13"/>
  <c r="AG114" i="13"/>
  <c r="AF114" i="13"/>
  <c r="AG113" i="13"/>
  <c r="AF113" i="13"/>
  <c r="AG112" i="13"/>
  <c r="AF112" i="13"/>
  <c r="AG109" i="13"/>
  <c r="AF109" i="13"/>
  <c r="AG108" i="13"/>
  <c r="AF108" i="13"/>
  <c r="AG107" i="13"/>
  <c r="AF107" i="13"/>
  <c r="AG106" i="13"/>
  <c r="AF106" i="13"/>
  <c r="AG105" i="13"/>
  <c r="AF105" i="13"/>
  <c r="AG104" i="13"/>
  <c r="AF104" i="13"/>
  <c r="AG103" i="13"/>
  <c r="AF103" i="13"/>
  <c r="AG102" i="13"/>
  <c r="AF102" i="13"/>
  <c r="AG101" i="13"/>
  <c r="AF101" i="13"/>
  <c r="AG100" i="13"/>
  <c r="AF100" i="13"/>
  <c r="AG99" i="13"/>
  <c r="AF99" i="13"/>
  <c r="AG98" i="13"/>
  <c r="AF98" i="13"/>
  <c r="AG95" i="13"/>
  <c r="AF95" i="13"/>
  <c r="AG94" i="13"/>
  <c r="AF94" i="13"/>
  <c r="AG93" i="13"/>
  <c r="AF93" i="13"/>
  <c r="AG92" i="13"/>
  <c r="AF92" i="13"/>
  <c r="AG91" i="13"/>
  <c r="AF91" i="13"/>
  <c r="AG90" i="13"/>
  <c r="AF90" i="13"/>
  <c r="AG89" i="13"/>
  <c r="AF89" i="13"/>
  <c r="AG88" i="13"/>
  <c r="AF88" i="13"/>
  <c r="AG87" i="13"/>
  <c r="AF87" i="13"/>
  <c r="AG86" i="13"/>
  <c r="AF86" i="13"/>
  <c r="AG85" i="13"/>
  <c r="AF85" i="13"/>
  <c r="AG84" i="13"/>
  <c r="AF84" i="13"/>
  <c r="AG83" i="13"/>
  <c r="AF83" i="13"/>
  <c r="AG82" i="13"/>
  <c r="AF82" i="13"/>
  <c r="AG81" i="13"/>
  <c r="AF81" i="13"/>
  <c r="AG80" i="13"/>
  <c r="AF80" i="13"/>
  <c r="AG79" i="13"/>
  <c r="AF79" i="13"/>
  <c r="AG78" i="13"/>
  <c r="AF78" i="13"/>
  <c r="AG77" i="13"/>
  <c r="AF77" i="13"/>
  <c r="AG76" i="13"/>
  <c r="AF76" i="13"/>
  <c r="AG75" i="13"/>
  <c r="AF75" i="13"/>
  <c r="AG74" i="13"/>
  <c r="AF74" i="13"/>
  <c r="AG73" i="13"/>
  <c r="AF73" i="13"/>
  <c r="AG72" i="13"/>
  <c r="AF72" i="13"/>
  <c r="AG71" i="13"/>
  <c r="AF71" i="13"/>
  <c r="AG70" i="13"/>
  <c r="AF70" i="13"/>
  <c r="AG69" i="13"/>
  <c r="AF69" i="13"/>
  <c r="AG68" i="13"/>
  <c r="AF68" i="13"/>
  <c r="AG67" i="13"/>
  <c r="AF67" i="13"/>
  <c r="AG64" i="13"/>
  <c r="AF64" i="13"/>
  <c r="EV4" i="13"/>
  <c r="EU4" i="13"/>
  <c r="ET4" i="13"/>
  <c r="ES4" i="13"/>
  <c r="ER4" i="13"/>
  <c r="EQ4" i="13"/>
  <c r="EP4" i="13"/>
  <c r="EO4" i="13"/>
  <c r="EN4" i="13"/>
  <c r="EM4" i="13"/>
  <c r="AG173" i="1"/>
  <c r="AF173" i="1"/>
  <c r="AG172" i="1"/>
  <c r="AF172" i="1"/>
  <c r="AG171" i="1"/>
  <c r="AG170" i="1"/>
  <c r="AF170" i="1"/>
  <c r="AG167" i="1"/>
  <c r="AF167" i="1"/>
  <c r="AG166" i="1"/>
  <c r="AF166" i="1"/>
  <c r="AG165" i="1"/>
  <c r="AF165" i="1"/>
  <c r="AG8" i="1"/>
  <c r="AF8" i="1"/>
  <c r="EV4" i="1"/>
  <c r="EU4" i="1"/>
  <c r="ET4" i="1"/>
  <c r="ES4" i="1"/>
  <c r="ER4" i="1"/>
  <c r="EQ4" i="1"/>
  <c r="EP4" i="1"/>
  <c r="EO4" i="1"/>
  <c r="EN4" i="1"/>
  <c r="EM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Schmitz</author>
  </authors>
  <commentList>
    <comment ref="A5" authorId="0" shapeId="0" xr:uid="{00000000-0006-0000-0100-000001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  <comment ref="CT5" authorId="0" shapeId="0" xr:uid="{00000000-0006-0000-0100-000002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 Schmitz</author>
  </authors>
  <commentList>
    <comment ref="A5" authorId="0" shapeId="0" xr:uid="{00000000-0006-0000-0200-000001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  <comment ref="CT5" authorId="0" shapeId="0" xr:uid="{00000000-0006-0000-0200-000002000000}">
      <text>
        <r>
          <rPr>
            <b/>
            <sz val="9"/>
            <color indexed="81"/>
            <rFont val="Verdana"/>
            <family val="2"/>
          </rPr>
          <t>blue: standard; black: unknown; red:flagged (see Notes)</t>
        </r>
        <r>
          <rPr>
            <sz val="9"/>
            <color indexed="81"/>
            <rFont val="Verdan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<sst xmlns="http://schemas.openxmlformats.org/spreadsheetml/2006/main" count="2349" uniqueCount="462">
  <si>
    <t>WITH</t>
  </si>
  <si>
    <t>Secondary Correction - Apparent ages (Ma)</t>
  </si>
  <si>
    <t>zircon_14July20_YGS_3_clean.csv</t>
  </si>
  <si>
    <t>Common Pb corrected Ages</t>
  </si>
  <si>
    <t>Primary Standard Calibration Errors</t>
  </si>
  <si>
    <t>No Bias</t>
  </si>
  <si>
    <t>Pb bias</t>
  </si>
  <si>
    <t>U bias</t>
  </si>
  <si>
    <t>Secondaray Standard Correction Data</t>
  </si>
  <si>
    <t>Corrected isotope ratios</t>
  </si>
  <si>
    <t>Apparent ages (Ma)</t>
  </si>
  <si>
    <t>207-corrected</t>
  </si>
  <si>
    <t>208-corrected</t>
  </si>
  <si>
    <t>Concentrations (ppm)</t>
  </si>
  <si>
    <t>CI chondrite normalizing values from Sun &amp; McDonough</t>
  </si>
  <si>
    <t>U</t>
  </si>
  <si>
    <t>Th</t>
  </si>
  <si>
    <t>Pb*</t>
  </si>
  <si>
    <t>206Pb</t>
  </si>
  <si>
    <t>208Pb*</t>
  </si>
  <si>
    <r>
      <t>±2</t>
    </r>
    <r>
      <rPr>
        <sz val="10"/>
        <rFont val="Symbol"/>
        <family val="1"/>
        <charset val="2"/>
      </rPr>
      <t>s</t>
    </r>
  </si>
  <si>
    <t>206Pb*</t>
  </si>
  <si>
    <t>207Pb*</t>
  </si>
  <si>
    <t>error</t>
  </si>
  <si>
    <t>238U</t>
  </si>
  <si>
    <t>%</t>
  </si>
  <si>
    <t>Ti-in-zircon</t>
  </si>
  <si>
    <t>samples</t>
  </si>
  <si>
    <t>%dev</t>
  </si>
  <si>
    <t>Analysis</t>
  </si>
  <si>
    <t>Notes</t>
  </si>
  <si>
    <t>ppm</t>
  </si>
  <si>
    <t>Th/U</t>
  </si>
  <si>
    <t>204Pb</t>
  </si>
  <si>
    <t>232Th</t>
  </si>
  <si>
    <t>(%)</t>
  </si>
  <si>
    <t>235U*</t>
  </si>
  <si>
    <t>corr.</t>
  </si>
  <si>
    <t>(Ma)</t>
  </si>
  <si>
    <t>235U</t>
  </si>
  <si>
    <t>238U*</t>
  </si>
  <si>
    <t>disc.</t>
  </si>
  <si>
    <t>P</t>
  </si>
  <si>
    <t>Ti</t>
  </si>
  <si>
    <t>Y</t>
  </si>
  <si>
    <t>Zr</t>
  </si>
  <si>
    <t>Nb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</si>
  <si>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</si>
  <si>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</si>
  <si>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</si>
  <si>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</si>
  <si>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</si>
  <si>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</si>
  <si>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</si>
  <si>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</si>
  <si>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</si>
  <si>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</si>
  <si>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</si>
  <si>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</si>
  <si>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</si>
  <si>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</si>
  <si>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</si>
  <si>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</si>
  <si>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Pm</t>
  </si>
  <si>
    <t>T(°C)</t>
  </si>
  <si>
    <t>Ce/Ce*</t>
  </si>
  <si>
    <t>Eu/Eu*</t>
  </si>
  <si>
    <t>∑REE</t>
  </si>
  <si>
    <t>(Gd/Yb)cn</t>
  </si>
  <si>
    <t>Lu/Hf</t>
  </si>
  <si>
    <t>Nb/Ta</t>
  </si>
  <si>
    <t>Nb/U</t>
  </si>
  <si>
    <t>Nb/Th</t>
  </si>
  <si>
    <t>Th/Y</t>
  </si>
  <si>
    <t>Hf/Y</t>
  </si>
  <si>
    <t>206 cps</t>
  </si>
  <si>
    <t>238 cps</t>
  </si>
  <si>
    <t>(Pb)</t>
  </si>
  <si>
    <t>(U)</t>
  </si>
  <si>
    <t>19DS051-2-1 L 481    7/15/2020 5:06:21 AM    (Run: 1)</t>
  </si>
  <si>
    <t/>
  </si>
  <si>
    <t>19DS051-2-1 L 482    7/15/2020 5:08:18 AM    (Run: 1)</t>
  </si>
  <si>
    <t>19DS051-2-1 L 483    7/15/2020 5:10:15 AM    (Run: 1)</t>
  </si>
  <si>
    <t>19DS051-2-1 L 484    7/15/2020 5:12:12 AM    (Run: 1)</t>
  </si>
  <si>
    <t>19DS051-2-1 L 485    7/15/2020 5:14:10 AM    (Run: 1)</t>
  </si>
  <si>
    <t>19DS051-2-1 L 486    7/15/2020 5:16:07 AM    (Run: 1)</t>
  </si>
  <si>
    <t>19DS051-2-1 L 487    7/15/2020 5:18:04 AM    (Run: 1)</t>
  </si>
  <si>
    <t>19DS051-2-1 L 488    7/15/2020 5:20:01 AM    (Run: 1)</t>
  </si>
  <si>
    <t>19DS051-2-1 L 489    7/15/2020 5:21:58 AM    (Run: 1)</t>
  </si>
  <si>
    <t>19DS051-2-1 L 490    7/15/2020 5:23:56 AM    (Run: 1)</t>
  </si>
  <si>
    <t>19DS051-2-1 L 491    7/15/2020 5:34:02 AM    (Run: 1)</t>
  </si>
  <si>
    <t>19DS051-2-1 L 492    7/15/2020 5:35:59 AM    (Run: 1)</t>
  </si>
  <si>
    <t>19DS051-2-1 L 493    7/15/2020 5:37:57 AM    (Run: 1)</t>
  </si>
  <si>
    <t>19DS051-2-1 L 494    7/15/2020 5:39:54 AM    (Run: 1)</t>
  </si>
  <si>
    <t>19DS051-2-1 L 495    7/15/2020 5:41:51 AM    (Run: 1)</t>
  </si>
  <si>
    <t>19DS051-2-1 L 496    7/15/2020 5:43:49 AM    (Run: 1)</t>
  </si>
  <si>
    <t>19DS051-2-1 L 497    7/15/2020 5:45:46 AM    (Run: 1)</t>
  </si>
  <si>
    <t>19DS051-2-1 L 498    7/15/2020 5:47:43 AM    (Run: 1)</t>
  </si>
  <si>
    <t>19DS051-2-1 L 499    7/15/2020 5:49:41 AM    (Run: 1)</t>
  </si>
  <si>
    <t>19DS051-2-1 L 500    7/15/2020 5:51:38 AM    (Run: 1)</t>
  </si>
  <si>
    <t>19DS051-2-1 L 501    7/15/2020 6:01:44 AM    (Run: 1)</t>
  </si>
  <si>
    <t>19DS051-2-1 L 502    7/15/2020 6:03:41 AM    (Run: 1)</t>
  </si>
  <si>
    <t>19DS051-2-1 L 503    7/15/2020 6:05:38 AM    (Run: 1)</t>
  </si>
  <si>
    <t>19DS051-2-1 L 504    7/15/2020 6:07:36 AM    (Run: 1)</t>
  </si>
  <si>
    <t>reverse fractionation</t>
  </si>
  <si>
    <t>19DS051-2-1 L 505    7/15/2020 6:09:33 AM    (Run: 1)</t>
  </si>
  <si>
    <t>19DS051-2-1 L 506    7/15/2020 6:11:30 AM    (Run: 1)</t>
  </si>
  <si>
    <t>19DS051-2-1 L 6_10    7/15/2020 10:52:10 AM    (Run: 1)</t>
  </si>
  <si>
    <t>19DS051-2-1 M 507    7/15/2020 6:13:34 AM    (Run: 1)</t>
  </si>
  <si>
    <t>19DS051-2-1 M 508    7/15/2020 6:15:31 AM    (Run: 1)</t>
  </si>
  <si>
    <t>19DS051-2-1 M 509    7/15/2020 6:17:28 AM    (Run: 1)</t>
  </si>
  <si>
    <t>19DS051-2-1 M 510    7/15/2020 6:19:26 AM    (Run: 1)</t>
  </si>
  <si>
    <t>19DS051-2-1 M 511    7/15/2020 6:29:31 AM    (Run: 1)</t>
  </si>
  <si>
    <t>19DS051-2-1 M 512    7/15/2020 6:31:28 AM    (Run: 1)</t>
  </si>
  <si>
    <t>19DS051-2-1 M 513    7/15/2020 6:33:25 AM    (Run: 1)</t>
  </si>
  <si>
    <t>19DS051-2-1 M 514    7/15/2020 6:35:22 AM    (Run: 1)</t>
  </si>
  <si>
    <t>19DS051-2-1 M 515    7/15/2020 6:37:19 AM    (Run: 1)</t>
  </si>
  <si>
    <t>19DS051-2-1 M 516    7/15/2020 6:39:17 AM    (Run: 1)</t>
  </si>
  <si>
    <t>19DS051-2-1 M 517    7/15/2020 6:41:14 AM    (Run: 1)</t>
  </si>
  <si>
    <t>19DS051-2-1 M 518    7/15/2020 6:43:11 AM    (Run: 1)</t>
  </si>
  <si>
    <t>19DS051-2-1 M 519    7/15/2020 6:45:09 AM    (Run: 1)</t>
  </si>
  <si>
    <t>19DS051-2-1 M 520    7/15/2020 6:47:06 AM    (Run: 1)</t>
  </si>
  <si>
    <t>19DS051-2-1 M 521    7/15/2020 6:57:10 AM    (Run: 1)</t>
  </si>
  <si>
    <t>19DS051-2-1 M 522    7/15/2020 6:59:07 AM    (Run: 1)</t>
  </si>
  <si>
    <t>19DS051-2-1 M 523    7/15/2020 7:01:04 AM    (Run: 1)</t>
  </si>
  <si>
    <t>19DS051-2-1 M 524    7/15/2020 7:03:02 AM    (Run: 1)</t>
  </si>
  <si>
    <t>19DS051-2-1 M 525    7/15/2020 7:04:59 AM    (Run: 1)</t>
  </si>
  <si>
    <t>19DS051-2-1 M 526    7/15/2020 7:06:56 AM    (Run: 1)</t>
  </si>
  <si>
    <t>19DS051-2-1 M 527    7/15/2020 7:08:53 AM    (Run: 1)</t>
  </si>
  <si>
    <t>19DS051-2-1 M 528    7/15/2020 7:10:50 AM    (Run: 1)</t>
  </si>
  <si>
    <t>19DS051-2-1 M 529    7/15/2020 7:12:48 AM    (Run: 1)</t>
  </si>
  <si>
    <t>19DS051-2-1 M 530    7/15/2020 7:14:45 AM    (Run: 1)</t>
  </si>
  <si>
    <t>19DS051-2-1 M 531    7/15/2020 7:24:50 AM    (Run: 1)</t>
  </si>
  <si>
    <t>19DS051-2-1 M 532    7/15/2020 7:26:47 AM    (Run: 1)</t>
  </si>
  <si>
    <t>19DS051-2-1 M 533    7/15/2020 7:28:45 AM    (Run: 1)</t>
  </si>
  <si>
    <t>19DS051-2-1 M 534    7/15/2020 7:30:42 AM    (Run: 1)</t>
  </si>
  <si>
    <t>19DS051-2-1 M 535    7/15/2020 7:32:39 AM    (Run: 1)</t>
  </si>
  <si>
    <t>19DS051-2-1 M 536    7/15/2020 7:34:36 AM    (Run: 1)</t>
  </si>
  <si>
    <t>19DS051-2-1 M 537    7/15/2020 7:36:34 AM    (Run: 1)</t>
  </si>
  <si>
    <t>19DS051-2-1 M 538    7/15/2020 7:38:32 AM    (Run: 1)</t>
  </si>
  <si>
    <t>19DS051-2-1 M 539    7/15/2020 7:40:30 AM    (Run: 1)</t>
  </si>
  <si>
    <t>19DS051-2-1 M 540    7/15/2020 7:42:28 AM    (Run: 1)</t>
  </si>
  <si>
    <t>19DS051-2-1 M 541    7/15/2020 7:52:33 AM    (Run: 1)</t>
  </si>
  <si>
    <t>19DS051-2-1 M 542    7/15/2020 7:54:30 AM    (Run: 1)</t>
  </si>
  <si>
    <t>19DS051-2-1 M 543    7/15/2020 7:56:28 AM    (Run: 1)</t>
  </si>
  <si>
    <t>19DS051-2-1 M 544    7/15/2020 7:58:25 AM    (Run: 1)</t>
  </si>
  <si>
    <t>19DS051-2-1 M 545    7/15/2020 8:00:22 AM    (Run: 1)</t>
  </si>
  <si>
    <t>19DS051-2-1 M 546    7/15/2020 8:02:19 AM    (Run: 1)</t>
  </si>
  <si>
    <t>19DS051-2-1 M 547    7/15/2020 8:04:16 AM    (Run: 1)</t>
  </si>
  <si>
    <t>19DS051-2-1 M 548    7/15/2020 8:06:13 AM    (Run: 1)</t>
  </si>
  <si>
    <t>19DS051-2-1 M 549    7/15/2020 8:08:10 AM    (Run: 1)</t>
  </si>
  <si>
    <t>19DS051-2-1 M 550    7/15/2020 8:10:07 AM    (Run: 1)</t>
  </si>
  <si>
    <t>19DS051-2-1 M 552    7/15/2020 8:22:10 AM    (Run: 1)</t>
  </si>
  <si>
    <t>19DS051-2-1 M 553    7/15/2020 8:24:07 AM    (Run: 1)</t>
  </si>
  <si>
    <t>19DS051-2-1 M 554    7/15/2020 8:26:05 AM    (Run: 1)</t>
  </si>
  <si>
    <t>19DS051-2-1 M 555    7/15/2020 8:28:02 AM    (Run: 1)</t>
  </si>
  <si>
    <t>19DS051-2-1 M 556    7/15/2020 8:29:59 AM    (Run: 1)</t>
  </si>
  <si>
    <t>19DS051-2-1 M 557    7/15/2020 8:31:57 AM    (Run: 1)</t>
  </si>
  <si>
    <t>19DS051-2-1 M 558    7/15/2020 8:33:54 AM    (Run: 1)</t>
  </si>
  <si>
    <t>19DS051-2-1 M 559    7/15/2020 8:35:51 AM    (Run: 1)</t>
  </si>
  <si>
    <t>19DS051-2-1 M 560    7/15/2020 8:37:48 AM    (Run: 1)</t>
  </si>
  <si>
    <t>19DS051-2-1 M 561    7/15/2020 8:45:54 AM    (Run: 1)</t>
  </si>
  <si>
    <t>19DS051-2-1 M 562    7/15/2020 8:47:52 AM    (Run: 1)</t>
  </si>
  <si>
    <t>19DS051-2-1 M 565    7/15/2020 8:53:43 AM    (Run: 1)</t>
  </si>
  <si>
    <t>19DS051-2-1 M 566    7/15/2020 8:55:41 AM    (Run: 1)</t>
  </si>
  <si>
    <t>19DS051-2-1 M 567    7/15/2020 8:57:38 AM    (Run: 1)</t>
  </si>
  <si>
    <t>19DS051-2-1 M 568    7/15/2020 8:59:35 AM    (Run: 1)</t>
  </si>
  <si>
    <t>19DS051-2-1 M 569    7/15/2020 9:01:32 AM    (Run: 1)</t>
  </si>
  <si>
    <t>19DS051-2-1 M 570    7/15/2020 9:03:29 AM    (Run: 1)</t>
  </si>
  <si>
    <t>19DS051-2-1 M 571    7/15/2020 9:13:34 AM    (Run: 1)</t>
  </si>
  <si>
    <t>19DS051-2-1 M 572    7/15/2020 9:15:31 AM    (Run: 1)</t>
  </si>
  <si>
    <t>19DS051-2-1 M 573    7/15/2020 9:17:29 AM    (Run: 1)</t>
  </si>
  <si>
    <t>19DS051-2-1 M 574    7/15/2020 9:19:26 AM    (Run: 1)</t>
  </si>
  <si>
    <t>19DS051-2-1 M 575    7/15/2020 9:21:23 AM    (Run: 1)</t>
  </si>
  <si>
    <t>19DS051-2-1 M 576    7/15/2020 9:23:21 AM    (Run: 1)</t>
  </si>
  <si>
    <t>19DS051-2-1 M 577    7/15/2020 9:25:20 AM    (Run: 1)</t>
  </si>
  <si>
    <t>19DS051-2-1 M 578    7/15/2020 9:27:18 AM    (Run: 1)</t>
  </si>
  <si>
    <t>19DS051-2-1 M 579    7/15/2020 9:29:15 AM    (Run: 1)</t>
  </si>
  <si>
    <t>19DS051-2-1 M 580    7/15/2020 9:31:12 AM    (Run: 1)</t>
  </si>
  <si>
    <t>19DS051-2-1 M 581    7/15/2020 9:41:15 AM    (Run: 1)</t>
  </si>
  <si>
    <t>19DS051-2-1 M 582    7/15/2020 9:43:12 AM    (Run: 1)</t>
  </si>
  <si>
    <t>19DS051-2-1 M 583    7/15/2020 9:45:09 AM    (Run: 1)</t>
  </si>
  <si>
    <t>19DS051-2-1 M 584    7/15/2020 9:47:07 AM    (Run: 1)</t>
  </si>
  <si>
    <t>19DS051-2-1 M 585    7/15/2020 9:49:04 AM    (Run: 1)</t>
  </si>
  <si>
    <t>19DS051-2-1 M 586    7/15/2020 9:51:02 AM    (Run: 1)</t>
  </si>
  <si>
    <t>19DS051-2-1 M 587    7/15/2020 9:52:59 AM    (Run: 1)</t>
  </si>
  <si>
    <t>19DS051-2-1 M 588    7/15/2020 9:54:56 AM    (Run: 1)</t>
  </si>
  <si>
    <t>19DS051-2-1 M 589    7/15/2020 9:56:53 AM    (Run: 1)</t>
  </si>
  <si>
    <t>19DS051-2-1 M 590    7/15/2020 9:58:51 AM    (Run: 1)</t>
  </si>
  <si>
    <t>19DS051-2-1 M 591    7/15/2020 10:08:55 AM    (Run: 1)</t>
  </si>
  <si>
    <t>19DS051-2-1 M 592    7/15/2020 10:10:52 AM    (Run: 1)</t>
  </si>
  <si>
    <t>19DS051-2-1 M 594    7/15/2020 10:14:47 AM    (Run: 1)</t>
  </si>
  <si>
    <t>19DS051-2-1 M 595    7/15/2020 10:16:44 AM    (Run: 1)</t>
  </si>
  <si>
    <t>19DS051-2-1 M 596    7/15/2020 10:18:41 AM    (Run: 1)</t>
  </si>
  <si>
    <t>19DS051-2-1 M 597    7/15/2020 10:20:38 AM    (Run: 1)</t>
  </si>
  <si>
    <t>19DS051-2-1 M 598    7/15/2020 10:22:36 AM    (Run: 1)</t>
  </si>
  <si>
    <t>19DS051-2-1 M 599    7/15/2020 10:24:33 AM    (Run: 1)</t>
  </si>
  <si>
    <t>19DS051-2-1 M 600    7/15/2020 10:26:30 AM    (Run: 1)</t>
  </si>
  <si>
    <t>19DS051-2-1 M 601    7/15/2020 10:34:35 AM    (Run: 1)</t>
  </si>
  <si>
    <t>19DS051-2-1 M 602    7/15/2020 10:36:32 AM    (Run: 1)</t>
  </si>
  <si>
    <t>19DS051-2-1 M 603    7/15/2020 10:38:30 AM    (Run: 1)</t>
  </si>
  <si>
    <t>19DS051-2-1 M 604    7/15/2020 10:40:27 AM    (Run: 1)</t>
  </si>
  <si>
    <t>19DS051-2-1 M 605    7/15/2020 10:42:24 AM    (Run: 1)</t>
  </si>
  <si>
    <t>19DS051-2-1 M 606    7/15/2020 10:44:21 AM    (Run: 1)</t>
  </si>
  <si>
    <t>19DS051-2-1 M 607    7/15/2020 10:46:18 AM    (Run: 1)</t>
  </si>
  <si>
    <t>19DS051-2-1 M 608    7/15/2020 10:48:16 AM    (Run: 1)</t>
  </si>
  <si>
    <t>19DS051-2-1 M 609    7/15/2020 10:50:13 AM    (Run: 1)</t>
  </si>
  <si>
    <t>PL 757    7/15/2020 4:54:26 AM    (Run: 1)</t>
  </si>
  <si>
    <t>std</t>
  </si>
  <si>
    <t>PL 759    7/15/2020 4:58:20 AM    (Run: 1)</t>
  </si>
  <si>
    <t>PL 777    7/15/2020 5:26:02 AM    (Run: 1)</t>
  </si>
  <si>
    <t>PL 778    7/15/2020 5:27:59 AM    (Run: 1)</t>
  </si>
  <si>
    <t>PL 789    7/15/2020 5:53:44 AM    (Run: 1)</t>
  </si>
  <si>
    <t>PL 790    7/15/2020 5:55:41 AM    (Run: 1)</t>
  </si>
  <si>
    <t>PL 801    7/15/2020 6:21:31 AM    (Run: 1)</t>
  </si>
  <si>
    <t>PL 802    7/15/2020 6:23:28 AM    (Run: 1)</t>
  </si>
  <si>
    <t>PL 813    7/15/2020 6:49:11 AM    (Run: 1)</t>
  </si>
  <si>
    <t>PL 814    7/15/2020 6:51:08 AM    (Run: 1)</t>
  </si>
  <si>
    <t>PL 825    7/15/2020 7:16:49 AM    (Run: 1)</t>
  </si>
  <si>
    <t>PL 826    7/15/2020 7:18:46 AM    (Run: 1)</t>
  </si>
  <si>
    <t>PL 838    7/15/2020 7:46:30 AM    (Run: 1)</t>
  </si>
  <si>
    <t>PL 849    7/15/2020 8:12:12 AM    (Run: 1)</t>
  </si>
  <si>
    <t>PL 850    7/15/2020 8:14:09 AM    (Run: 1)</t>
  </si>
  <si>
    <t>PL 861    7/15/2020 8:39:53 AM    (Run: 1)</t>
  </si>
  <si>
    <t>PL 862    7/15/2020 8:41:50 AM    (Run: 1)</t>
  </si>
  <si>
    <t>PL 873    7/15/2020 9:05:34 AM    (Run: 1)</t>
  </si>
  <si>
    <t>PL 874    7/15/2020 9:07:31 AM    (Run: 1)</t>
  </si>
  <si>
    <t>PL 885    7/15/2020 9:33:16 AM    (Run: 1)</t>
  </si>
  <si>
    <t>PL 886    7/15/2020 9:35:13 AM    (Run: 1)</t>
  </si>
  <si>
    <t>PL 897    7/15/2020 10:00:55 AM    (Run: 1)</t>
  </si>
  <si>
    <t>PL 898    7/15/2020 10:02:52 AM    (Run: 1)</t>
  </si>
  <si>
    <t>PL 911    7/15/2020 10:28:35 AM    (Run: 1)</t>
  </si>
  <si>
    <t>PL 912    7/15/2020 10:30:32 AM    (Run: 1)</t>
  </si>
  <si>
    <t>Seiland 1000    7/15/2020 7:50:27 AM    (Run: 1)</t>
  </si>
  <si>
    <t>Seiland 1011    7/15/2020 8:43:49 AM    (Run: 1)</t>
  </si>
  <si>
    <t>Seiland 1012    7/15/2020 10:32:30 AM    (Run: 1)</t>
  </si>
  <si>
    <t>Seiland 1023    7/15/2020 9:37:12 AM    (Run: 1)</t>
  </si>
  <si>
    <t>Seiland 1024    7/15/2020 9:39:10 AM    (Run: 1)</t>
  </si>
  <si>
    <t>Seiland 963    7/15/2020 5:02:17 AM    (Run: 1)</t>
  </si>
  <si>
    <t>Seiland 964    7/15/2020 5:04:14 AM    (Run: 1)</t>
  </si>
  <si>
    <t>Seiland 975    7/15/2020 5:57:41 AM    (Run: 1)</t>
  </si>
  <si>
    <t>Seiland 976    7/15/2020 5:59:38 AM    (Run: 1)</t>
  </si>
  <si>
    <t>Seiland 987    7/15/2020 6:53:08 AM    (Run: 1)</t>
  </si>
  <si>
    <t>Seiland 988    7/15/2020 6:55:05 AM    (Run: 1)</t>
  </si>
  <si>
    <t>Seiland 999    7/15/2020 7:48:30 AM    (Run: 1)</t>
  </si>
  <si>
    <t>Zirconia 1035    7/15/2020 5:29:57 AM    (Run: 1)</t>
  </si>
  <si>
    <t>Zirconia 1036    7/15/2020 5:31:55 AM    (Run: 1)</t>
  </si>
  <si>
    <t>Zirconia 1047    7/15/2020 6:25:27 AM    (Run: 1)</t>
  </si>
  <si>
    <t>Zirconia 1048    7/15/2020 6:27:24 AM    (Run: 1)</t>
  </si>
  <si>
    <t>Zirconia 1059    7/15/2020 7:20:46 AM    (Run: 1)</t>
  </si>
  <si>
    <t>Zirconia 1060    7/15/2020 7:22:43 AM    (Run: 1)</t>
  </si>
  <si>
    <t>Zirconia 1071    7/15/2020 8:16:09 AM    (Run: 1)</t>
  </si>
  <si>
    <t>Zirconia 1072    7/15/2020 8:18:06 AM    (Run: 1)</t>
  </si>
  <si>
    <t>Zirconia 1083    7/15/2020 9:09:30 AM    (Run: 1)</t>
  </si>
  <si>
    <t>Zirconia 1084    7/15/2020 9:11:27 AM    (Run: 1)</t>
  </si>
  <si>
    <t>Zirconia 1095    7/15/2020 10:04:51 AM    (Run: 1)</t>
  </si>
  <si>
    <t>Zirconia 1096    7/15/2020 10:06:48 AM    (Run: 1)</t>
  </si>
  <si>
    <t>Notes:</t>
  </si>
  <si>
    <t>IsoLine</t>
  </si>
  <si>
    <t>Source sheet</t>
  </si>
  <si>
    <t>best dates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</si>
  <si>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</si>
  <si>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</si>
  <si>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</si>
  <si>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</si>
  <si>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</si>
  <si>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</si>
  <si>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</si>
  <si>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</si>
  <si>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</si>
  <si>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</si>
  <si>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</si>
  <si>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</si>
  <si>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</si>
  <si>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</si>
  <si>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</si>
  <si>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19DS051-2-1 L 46    8/3/2020 4:32:47 PM    (Run: 1)</t>
  </si>
  <si>
    <t>19DS051-2-1 L 47    8/3/2020 4:34:43 PM    (Run: 1)</t>
  </si>
  <si>
    <t>19DS051-2-1 L 48    8/3/2020 4:36:40 PM    (Run: 1)</t>
  </si>
  <si>
    <t>19DS051-2-1 M 49    8/3/2020 4:38:43 PM    (Run: 1)</t>
  </si>
  <si>
    <t>19DS051-2-1 M 50    8/3/2020 4:40:40 PM    (Run: 1)</t>
  </si>
  <si>
    <t>19DS051-2-1 M 51    8/3/2020 4:50:45 PM    (Run: 1)</t>
  </si>
  <si>
    <t>19DS051-2-1 M 52    8/3/2020 4:52:42 PM    (Run: 1)</t>
  </si>
  <si>
    <t>19DS051-2-1 M 53    8/3/2020 4:54:39 PM    (Run: 1)</t>
  </si>
  <si>
    <t>19DS051-2-1 M 54    8/3/2020 4:56:37 PM    (Run: 1)</t>
  </si>
  <si>
    <t>19DS051-2-1 M 55    8/3/2020 4:58:34 PM    (Run: 1)</t>
  </si>
  <si>
    <t>19DS051-2-1 M 56    8/3/2020 5:00:31 PM    (Run: 1)</t>
  </si>
  <si>
    <t>19DS051-2-1 M 57    8/3/2020 5:02:28 PM    (Run: 1)</t>
  </si>
  <si>
    <t>19DS051-2-1 M 58    8/3/2020 5:04:26 PM    (Run: 1)</t>
  </si>
  <si>
    <t>19DS051-2-1 M 59    8/3/2020 5:06:23 PM    (Run: 1)</t>
  </si>
  <si>
    <t>19DS051-2-1 M 60    8/3/2020 5:08:21 PM    (Run: 1)</t>
  </si>
  <si>
    <t>19DS051-2-1 M 61    8/3/2020 5:16:28 PM    (Run: 1)</t>
  </si>
  <si>
    <t>19DS051-2-1 M 62    8/3/2020 5:18:26 PM    (Run: 1)</t>
  </si>
  <si>
    <t>19DS051-2-1 M 63    8/3/2020 5:20:23 PM    (Run: 1)</t>
  </si>
  <si>
    <t>19DS051-2-1 M 64    8/3/2020 5:22:20 PM    (Run: 1)</t>
  </si>
  <si>
    <t>19DS051-2-1 M 65    8/3/2020 5:24:18 PM    (Run: 1)</t>
  </si>
  <si>
    <t>19DS051-2-1 M 66    8/3/2020 5:26:15 PM    (Run: 1)</t>
  </si>
  <si>
    <t>19DS051-2-1 M 67    8/3/2020 5:28:12 PM    (Run: 1)</t>
  </si>
  <si>
    <t>19DS051-2-1 M 68    8/3/2020 5:30:09 PM    (Run: 1)</t>
  </si>
  <si>
    <t>19DS051-2-1 M 69    8/3/2020 5:32:06 PM    (Run: 1)</t>
  </si>
  <si>
    <t>19DS051-2-1 M 70    8/3/2020 5:34:04 PM    (Run: 1)</t>
  </si>
  <si>
    <t>19DS051-2-1 M 71    8/3/2020 5:44:09 PM    (Run: 1)</t>
  </si>
  <si>
    <t>19DS051-2-1 M 72    8/3/2020 5:46:06 PM    (Run: 1)</t>
  </si>
  <si>
    <t>19DS051-2-1 M 73    8/3/2020 5:48:03 PM    (Run: 1)</t>
  </si>
  <si>
    <t>19DS051-2-1 M 74    8/3/2020 5:50:00 PM    (Run: 1)</t>
  </si>
  <si>
    <t>19DS051-2-1 M 75    8/3/2020 5:51:58 PM    (Run: 1)</t>
  </si>
  <si>
    <t>19DS051-2-1 M 76    8/3/2020 5:53:55 PM    (Run: 1)</t>
  </si>
  <si>
    <t>19DS051-2-1 M 77    8/3/2020 5:55:53 PM    (Run: 1)</t>
  </si>
  <si>
    <t>19DS051-2-1 M 78    8/3/2020 5:57:51 PM    (Run: 1)</t>
  </si>
  <si>
    <t>19DS051-2-1 M 79    8/3/2020 5:59:48 PM    (Run: 1)</t>
  </si>
  <si>
    <t>19DS051-2-1 M 80    8/3/2020 6:01:46 PM    (Run: 1)</t>
  </si>
  <si>
    <t>19DS051-2-1 M 81    8/3/2020 6:11:51 PM    (Run: 1)</t>
  </si>
  <si>
    <t>19DS051-2-1 M 82    8/3/2020 6:13:49 PM    (Run: 1)</t>
  </si>
  <si>
    <t>19DS051-2-1 M 83    8/3/2020 6:15:47 PM    (Run: 1)</t>
  </si>
  <si>
    <t>PL 134    8/3/2020 2:20:13 PM    (Run: 1)</t>
  </si>
  <si>
    <t>PL 135    8/3/2020 2:22:10 PM    (Run: 1)</t>
  </si>
  <si>
    <t>PL 136    8/3/2020 2:24:07 PM    (Run: 1)</t>
  </si>
  <si>
    <t>PL 137    8/3/2020 2:26:04 PM    (Run: 1)</t>
  </si>
  <si>
    <t>PL 138    8/3/2020 2:51:53 PM    (Run: 1)</t>
  </si>
  <si>
    <t>PL 139    8/3/2020 2:53:49 PM    (Run: 1)</t>
  </si>
  <si>
    <t>PL 140    8/3/2020 3:19:35 PM    (Run: 1)</t>
  </si>
  <si>
    <t>PL 141    8/3/2020 3:21:32 PM    (Run: 1)</t>
  </si>
  <si>
    <t>PL 142    8/3/2020 3:47:16 PM    (Run: 1)</t>
  </si>
  <si>
    <t>PL 143    8/3/2020 3:49:13 PM    (Run: 1)</t>
  </si>
  <si>
    <t>PL 144    8/3/2020 4:14:57 PM    (Run: 1)</t>
  </si>
  <si>
    <t>PL 145    8/3/2020 4:16:54 PM    (Run: 1)</t>
  </si>
  <si>
    <t>PL 146    8/3/2020 4:42:45 PM    (Run: 1)</t>
  </si>
  <si>
    <t>PL 147    8/3/2020 4:44:42 PM    (Run: 1)</t>
  </si>
  <si>
    <t>PL 148    8/3/2020 5:10:25 PM    (Run: 1)</t>
  </si>
  <si>
    <t>PL 149    8/3/2020 5:12:22 PM    (Run: 1)</t>
  </si>
  <si>
    <t>PL 150    8/3/2020 5:36:09 PM    (Run: 1)</t>
  </si>
  <si>
    <t>PL 151    8/3/2020 5:38:06 PM    (Run: 1)</t>
  </si>
  <si>
    <t>PL 152    8/3/2020 6:03:51 PM    (Run: 1)</t>
  </si>
  <si>
    <t>PL 153    8/3/2020 6:05:48 PM    (Run: 1)</t>
  </si>
  <si>
    <t>PL 154    8/3/2020 6:31:36 PM    (Run: 1)</t>
  </si>
  <si>
    <t>PL 155    8/3/2020 6:33:33 PM    (Run: 1)</t>
  </si>
  <si>
    <t>PL 156    8/3/2020 6:57:19 PM    (Run: 1)</t>
  </si>
  <si>
    <t>PL 157    8/3/2020 6:59:16 PM    (Run: 1)</t>
  </si>
  <si>
    <t>PL 158    8/3/2020 7:24:58 PM    (Run: 1)</t>
  </si>
  <si>
    <t>PL 159    8/3/2020 7:26:55 PM    (Run: 1)</t>
  </si>
  <si>
    <t>PL 160    8/3/2020 7:52:38 PM    (Run: 1)</t>
  </si>
  <si>
    <t>PL 161    8/3/2020 7:54:35 PM    (Run: 1)</t>
  </si>
  <si>
    <t>PL 162    8/3/2020 8:18:20 PM    (Run: 1)</t>
  </si>
  <si>
    <t>PL 163    8/3/2020 8:20:17 PM    (Run: 1)</t>
  </si>
  <si>
    <t>Seiland 170    8/3/2020 2:28:05 PM    (Run: 1)</t>
  </si>
  <si>
    <t>Seiland 171    8/3/2020 2:30:01 PM    (Run: 1)</t>
  </si>
  <si>
    <t>Seiland 172    8/3/2020 3:23:32 PM    (Run: 1)</t>
  </si>
  <si>
    <t>Seiland 173    8/3/2020 3:25:29 PM    (Run: 1)</t>
  </si>
  <si>
    <t>Seiland 174    8/3/2020 4:18:54 PM    (Run: 1)</t>
  </si>
  <si>
    <t>Seiland 175    8/3/2020 4:20:51 PM    (Run: 1)</t>
  </si>
  <si>
    <t>Seiland 176    8/3/2020 5:14:22 PM    (Run: 1)</t>
  </si>
  <si>
    <t>Seiland 177    8/3/2020 7:56:34 PM    (Run: 1)</t>
  </si>
  <si>
    <t>Seiland 178    8/3/2020 6:07:48 PM    (Run: 1)</t>
  </si>
  <si>
    <t>Seiland 179    8/3/2020 6:09:45 PM    (Run: 1)</t>
  </si>
  <si>
    <t>Seiland 180    8/3/2020 7:01:16 PM    (Run: 1)</t>
  </si>
  <si>
    <t>Seiland 181    8/3/2020 7:03:13 PM    (Run: 1)</t>
  </si>
  <si>
    <t>Zirconia 182    8/3/2020 2:55:50 PM    (Run: 1)</t>
  </si>
  <si>
    <t>Zirconia 183    8/3/2020 2:57:47 PM    (Run: 1)</t>
  </si>
  <si>
    <t>Zirconia 184    8/3/2020 3:51:13 PM    (Run: 1)</t>
  </si>
  <si>
    <t>Zirconia 185    8/3/2020 3:53:10 PM    (Run: 1)</t>
  </si>
  <si>
    <t>Zirconia 186    8/3/2020 4:46:41 PM    (Run: 1)</t>
  </si>
  <si>
    <t>Zirconia 187    8/3/2020 4:48:39 PM    (Run: 1)</t>
  </si>
  <si>
    <t>Zirconia 188    8/3/2020 5:40:05 PM    (Run: 1)</t>
  </si>
  <si>
    <t>Zirconia 189    8/3/2020 5:42:02 PM    (Run: 1)</t>
  </si>
  <si>
    <t>Zirconia 190    8/3/2020 6:35:33 PM    (Run: 1)</t>
  </si>
  <si>
    <t>Zirconia 191    8/3/2020 8:22:16 PM    (Run: 1)</t>
  </si>
  <si>
    <t>Zirconia 192    8/3/2020 7:28:54 PM    (Run: 1)</t>
  </si>
  <si>
    <t>zircon_03Aug20_YGS_7.csv</t>
  </si>
  <si>
    <t xml:space="preserve">CA-TIMS </t>
  </si>
  <si>
    <t>labels</t>
  </si>
  <si>
    <t xml:space="preserve"> </t>
  </si>
  <si>
    <t>z1</t>
  </si>
  <si>
    <t>Dates (Ma)</t>
  </si>
  <si>
    <t>Weighted mean from the same grain based on dates in bold. Error includes the standard calibration uncertainty. MSWD = 1.1. Probability of fit = 0.35.</t>
  </si>
  <si>
    <t>Weighted mean from the same grain based on dates in bold. Error includes the standard calibration uncertainty. MSWD = 0.0. Probability of fit = 1.00.</t>
  </si>
  <si>
    <r>
      <t>Table S1. Metadata</t>
    </r>
    <r>
      <rPr>
        <sz val="12"/>
        <color indexed="8"/>
        <rFont val="Calibri"/>
        <family val="2"/>
      </rPr>
      <t xml:space="preserve"> for LA-ICP-MS U-(Th-)Pb analyses</t>
    </r>
  </si>
  <si>
    <t>Laboratory and Sample Preparation</t>
  </si>
  <si>
    <t>Laboratory name</t>
  </si>
  <si>
    <t>Boise State University Isotope Geology Laboratory</t>
  </si>
  <si>
    <t>Sample type/mineral</t>
  </si>
  <si>
    <t>Zircon</t>
  </si>
  <si>
    <t>Sample preparation</t>
  </si>
  <si>
    <r>
      <t xml:space="preserve">Conventional mineral separation, 1 inch resin mount, 0.3 </t>
    </r>
    <r>
      <rPr>
        <sz val="12"/>
        <rFont val="Symbol"/>
        <family val="1"/>
        <charset val="2"/>
      </rPr>
      <t>m</t>
    </r>
    <r>
      <rPr>
        <sz val="12"/>
        <color indexed="8"/>
        <rFont val="Calibri"/>
        <family val="2"/>
      </rPr>
      <t>m polish to finish</t>
    </r>
  </si>
  <si>
    <t>Imaging</t>
  </si>
  <si>
    <t>CL, JEOL T300, 10 nA, 17 mm working distance</t>
  </si>
  <si>
    <t>Laser ablation system</t>
  </si>
  <si>
    <t>Make, Model and type</t>
  </si>
  <si>
    <t xml:space="preserve">ESI/New Wave Research, UP213 </t>
  </si>
  <si>
    <t>Ablation cell and volume</t>
  </si>
  <si>
    <t>Standard ablation cell</t>
  </si>
  <si>
    <t>Laser wavelength (nm)</t>
  </si>
  <si>
    <t>Pulse width (ns)</t>
  </si>
  <si>
    <r>
      <t>Fluence (J cm</t>
    </r>
    <r>
      <rPr>
        <vertAlign val="superscript"/>
        <sz val="12"/>
        <color indexed="8"/>
        <rFont val="Calibri"/>
        <family val="2"/>
      </rPr>
      <t>-2</t>
    </r>
    <r>
      <rPr>
        <sz val="12"/>
        <color indexed="8"/>
        <rFont val="Calibri"/>
        <family val="2"/>
      </rPr>
      <t>)</t>
    </r>
  </si>
  <si>
    <t xml:space="preserve">~5 </t>
  </si>
  <si>
    <t>Repetition rate (Hz)</t>
  </si>
  <si>
    <t>Ablation duration (s)</t>
  </si>
  <si>
    <t>Ablation pit depth / ablation rate</t>
  </si>
  <si>
    <r>
      <t xml:space="preserve">15 </t>
    </r>
    <r>
      <rPr>
        <sz val="12"/>
        <rFont val="Symbol"/>
        <family val="1"/>
        <charset val="2"/>
      </rPr>
      <t>m</t>
    </r>
    <r>
      <rPr>
        <sz val="12"/>
        <color indexed="8"/>
        <rFont val="Calibri"/>
        <family val="2"/>
      </rPr>
      <t xml:space="preserve">m pit depth, measured using an optical microscope, equivalent to 0.05 </t>
    </r>
    <r>
      <rPr>
        <sz val="12"/>
        <color indexed="8"/>
        <rFont val="Symbol"/>
        <family val="1"/>
        <charset val="2"/>
      </rPr>
      <t>m</t>
    </r>
    <r>
      <rPr>
        <sz val="12"/>
        <color indexed="8"/>
        <rFont val="Calibri"/>
        <family val="2"/>
      </rPr>
      <t>m/pulse</t>
    </r>
  </si>
  <si>
    <r>
      <t>Spot diameter (</t>
    </r>
    <r>
      <rPr>
        <sz val="12"/>
        <color indexed="8"/>
        <rFont val="Symbol"/>
        <family val="1"/>
        <charset val="2"/>
      </rPr>
      <t>m</t>
    </r>
    <r>
      <rPr>
        <sz val="12"/>
        <color indexed="8"/>
        <rFont val="Calibri"/>
        <family val="2"/>
      </rPr>
      <t>m)</t>
    </r>
  </si>
  <si>
    <t>Sampling mode / pattern</t>
  </si>
  <si>
    <t>Static spot ablation</t>
  </si>
  <si>
    <t>Carrier gas</t>
  </si>
  <si>
    <t>100% He in the cell, Ar make-up gas combined using a Y-piece 70 cm from the torch.</t>
  </si>
  <si>
    <r>
      <t>Cell carrier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</si>
  <si>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t>ICP-MS Instrument</t>
  </si>
  <si>
    <t>ThermoElectron, X-series II, quadrupole</t>
  </si>
  <si>
    <t>Sample introduction</t>
  </si>
  <si>
    <t>Ablation aerosol transported through 90 cm long, 1.5 cm dia. tygon tubing coil</t>
  </si>
  <si>
    <t>RF power (W)</t>
  </si>
  <si>
    <r>
      <t>Make-up gas flow (l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>)</t>
    </r>
  </si>
  <si>
    <r>
      <t>0.74 l min</t>
    </r>
    <r>
      <rPr>
        <vertAlign val="superscript"/>
        <sz val="12"/>
        <color indexed="8"/>
        <rFont val="Calibri"/>
        <family val="2"/>
      </rPr>
      <t>-1</t>
    </r>
    <r>
      <rPr>
        <sz val="12"/>
        <color indexed="8"/>
        <rFont val="Calibri"/>
        <family val="2"/>
      </rPr>
      <t xml:space="preserve"> Ar</t>
    </r>
  </si>
  <si>
    <t>Detection system</t>
  </si>
  <si>
    <t>single ion-counting SEM</t>
  </si>
  <si>
    <t>Masses measured</t>
  </si>
  <si>
    <t>29, 91 (5); 202–207, 235, 238</t>
  </si>
  <si>
    <t>Masses measured and dwell times per peak (ms)</t>
  </si>
  <si>
    <t>29,91(5); 31,89,93,139,140,141,146,147,153,157,159,163,165,166,169,172,175,177,181(10); 202,204,208,232,238(40); 206(80); 49,207(200)</t>
  </si>
  <si>
    <t>Total integration time per output data point (s)</t>
  </si>
  <si>
    <t xml:space="preserve">~ 0.895 </t>
  </si>
  <si>
    <t>‘Sensitivity’ as useful yield (%, element)</t>
  </si>
  <si>
    <t xml:space="preserve">0.01% U </t>
  </si>
  <si>
    <r>
      <t>((#ions detected/#atoms sampled)*100</t>
    </r>
    <r>
      <rPr>
        <sz val="12"/>
        <color indexed="8"/>
        <rFont val="Calibri"/>
        <family val="2"/>
      </rPr>
      <t>)</t>
    </r>
  </si>
  <si>
    <t>IC Dead time (ns)</t>
  </si>
  <si>
    <t>Data Processing</t>
  </si>
  <si>
    <t>Gas blank</t>
  </si>
  <si>
    <t>30 s on-peak zero subtracted</t>
  </si>
  <si>
    <t>Calibration strategy</t>
  </si>
  <si>
    <t>Plešovice (PL) used as primary reference material. Seiland and Zirconia used as secondary reference material.</t>
  </si>
  <si>
    <t>Reference Material info</t>
  </si>
  <si>
    <t>Plešovice (Slama et al., 2008); 336.9 Ma</t>
  </si>
  <si>
    <t>Seiland (Kuiper et al., 2022); 530.7 Ma</t>
  </si>
  <si>
    <t xml:space="preserve">Zirconia (Boise State University, unpublished data); 327 Ma </t>
  </si>
  <si>
    <t>Data processing package used / Correction for LIEF</t>
  </si>
  <si>
    <t>ThermoElectron Plasmalab TRA software for integrated cps acquisition; in-house Microsoft VBA coded spreadsheet for data normalization, concentration calibration, uncertainty propagation and age calculation.</t>
  </si>
  <si>
    <t>Mass discrimination corrections (2 sigma)</t>
  </si>
  <si>
    <t>Common-Pb correction, composition and uncertainty</t>
  </si>
  <si>
    <t>No common Pb correction applied; ablation sweeps with mass 204 signals above background rejected.</t>
  </si>
  <si>
    <t>Discordance criteria</t>
  </si>
  <si>
    <t>Discordance is the relative difference between the measured 207Pb/206Pb and 206Pb/238U dates for analyses with 206Pb/238U dates &gt;1500 Ma and the 207Pb/235U and 206Pb/238U dates for analyses with 206Pb/238U dates &lt;1500 Ma ; analyses with discordance outside of uncertainty of 5% are flagged with strikethrough font in Table S2 and moved to the bottom.</t>
  </si>
  <si>
    <t>Uncertainty level and propagation</t>
  </si>
  <si>
    <t>Ages are quoted at 2 sigma absolute, propagation is by quadratic addition.</t>
  </si>
  <si>
    <t>Quality control  &amp; validation results (2 sigma)</t>
  </si>
  <si>
    <t xml:space="preserve">207Pb/206Pb fractionation error (from PL): 0.50% [zircon_03Aug20_YGS_7.csv]   </t>
  </si>
  <si>
    <t xml:space="preserve">206Pb/238U fractionation error (from PL): 1.00% [zircon_03Aug20_YGS_7.csv]  </t>
  </si>
  <si>
    <t>Discordance is the relative difference between the measured 207Pb/235U and 206Pb/238U dates; analyses with discordance outside of uncertainty of 5% are flagged with strikethrough font in Table S2 and moved to the bottom.</t>
  </si>
  <si>
    <t>Seiland [zircon_03Aug20_YGS_7.csv] – Wtd mean 206Pb/238U date = 523 ± 5 (2s, MSWD = 1.6, pof = 0.11, n = 11)</t>
  </si>
  <si>
    <t xml:space="preserve">207Pb/206Pb fractionation error (from PL): 0.34% [zircon_14July20_YGS_3_clean.csv]   </t>
  </si>
  <si>
    <t xml:space="preserve">206Pb/238U fractionation error (from PL): 0.90% [zircon_14July20_YGS_3_clean.csv]  </t>
  </si>
  <si>
    <t>ProbDens2</t>
  </si>
  <si>
    <t>Z8:AA166</t>
  </si>
  <si>
    <t>Plesovice - primary standard</t>
  </si>
  <si>
    <t>Seiland - secondary reference material</t>
  </si>
  <si>
    <t>Zirconia - secondary reference material</t>
  </si>
  <si>
    <t>Seiland [zircon_14July20_YGS_3_clean.csv] – Wtd mean 206Pb/238U date = 529 ± 4 (2s, MSWD = 1.3, pof = 0.24, n = 12)</t>
  </si>
  <si>
    <t>Zirconia [zircon_03Aug20_YGS_7.csv] – Wtd mean 206Pb/238U date = 333 ± 3 (2s, MSWD = 1.5, pof = 0.13, n = 11)</t>
  </si>
  <si>
    <t>Zirconia [zircon_14July20_YGS_3_clean.csv] – Wtd mean 206Pb/238U date = 327 ± 2 (2s, MSWD = 1.0, pof = 0.44, n = 12)</t>
  </si>
  <si>
    <t>19DS051-2-1 M 551    7/15/2020 8:20:12 AM    (Run: 1)</t>
  </si>
  <si>
    <t>19DS051-2-1 M 563    7/15/2020 8:49:49 AM    (Run: 1)</t>
  </si>
  <si>
    <t>&gt;5% discordant</t>
  </si>
  <si>
    <r>
      <t>Table A1. Metadata</t>
    </r>
    <r>
      <rPr>
        <sz val="12"/>
        <color indexed="8"/>
        <rFont val="Calibri"/>
        <family val="2"/>
      </rPr>
      <t xml:space="preserve"> for LA-ICP-MS U-(Th-)Pb analyses</t>
    </r>
  </si>
  <si>
    <t>Table A2. U-Pb geochronologic analyses and trace element concentrations for sample 19DS-051-2-1 (134.8637500°W 64.1774530°N)</t>
  </si>
  <si>
    <t>Table A3. U-Pb geochronologic analyses and trace element concentrations.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</si>
</sst>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39">
    <font>
      <sz val="10"/>
      <name val="Verdana"/>
    </font>
    <font>
      <b/>
      <sz val="12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1"/>
      <name val="Verdana"/>
      <family val="2"/>
    </font>
    <font>
      <sz val="10"/>
      <name val="Geneva"/>
    </font>
    <font>
      <b/>
      <sz val="10"/>
      <name val="Verdana"/>
      <family val="2"/>
    </font>
    <font>
      <b/>
      <i/>
      <sz val="10"/>
      <name val="Verdana"/>
      <family val="2"/>
    </font>
    <font>
      <u/>
      <sz val="10"/>
      <name val="Verdana"/>
      <family val="2"/>
    </font>
    <font>
      <sz val="10"/>
      <name val="Symbol"/>
      <family val="1"/>
      <charset val="2"/>
    </font>
    <font>
      <b/>
      <u/>
      <sz val="10"/>
      <name val="Verdan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10"/>
      <name val="Verdana"/>
      <family val="2"/>
    </font>
    <font>
      <b/>
      <sz val="10"/>
      <color indexed="10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0"/>
      <color indexed="12"/>
      <name val="Verdana"/>
      <family val="2"/>
    </font>
    <font>
      <sz val="10"/>
      <color indexed="17"/>
      <name val="Verdana"/>
      <family val="2"/>
    </font>
    <font>
      <b/>
      <sz val="10"/>
      <color indexed="17"/>
      <name val="Verdana"/>
      <family val="2"/>
    </font>
    <font>
      <sz val="10"/>
      <color rgb="FFFFC000"/>
      <name val="Verdana"/>
      <family val="2"/>
    </font>
    <font>
      <b/>
      <sz val="9"/>
      <color indexed="81"/>
      <name val="Verdana"/>
      <family val="2"/>
    </font>
    <font>
      <sz val="9"/>
      <color indexed="81"/>
      <name val="Verdana"/>
      <family val="2"/>
    </font>
    <font>
      <sz val="10"/>
      <color rgb="FFC00000"/>
      <name val="Verdana"/>
      <family val="2"/>
    </font>
    <font>
      <b/>
      <sz val="10"/>
      <color rgb="FFC00000"/>
      <name val="Verdana"/>
      <family val="2"/>
    </font>
    <font>
      <sz val="11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12"/>
      <name val="Symbol"/>
      <family val="1"/>
      <charset val="2"/>
    </font>
    <font>
      <vertAlign val="superscript"/>
      <sz val="12"/>
      <color indexed="8"/>
      <name val="Calibri"/>
      <family val="2"/>
    </font>
    <font>
      <sz val="12"/>
      <color indexed="8"/>
      <name val="Symbol"/>
      <family val="1"/>
      <charset val="2"/>
    </font>
    <font>
      <i/>
      <sz val="12"/>
      <color indexed="8"/>
      <name val="Calibri"/>
      <family val="2"/>
    </font>
    <font>
      <sz val="9"/>
      <name val="Times"/>
      <family val="1"/>
    </font>
    <font>
      <strike/>
      <sz val="10"/>
      <color indexed="8"/>
      <name val="Verdana"/>
      <family val="2"/>
    </font>
    <font>
      <b/>
      <strike/>
      <sz val="10"/>
      <color indexed="8"/>
      <name val="Verdana"/>
      <family val="2"/>
    </font>
    <font>
      <strike/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</borders>
  <cellStyleXfs count="7">
    <xf numFmtId="0" fontId="0" fillId="0" borderId="0"/>
    <xf numFmtId="0" fontId="5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35" fillId="0" borderId="0" applyNumberFormat="0" applyFont="0" applyFill="0" applyBorder="0" applyAlignment="0" applyProtection="0"/>
  </cellStyleXfs>
  <cellXfs count="153">
    <xf numFmtId="0" fontId="0" fillId="0" borderId="0" xfId="0"/>
    <xf numFmtId="1" fontId="1" fillId="0" borderId="0" xfId="0" applyNumberFormat="1" applyFont="1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2" fillId="0" borderId="0" xfId="0" applyNumberFormat="1" applyFont="1"/>
    <xf numFmtId="1" fontId="0" fillId="0" borderId="0" xfId="0" applyNumberForma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1" fontId="3" fillId="0" borderId="0" xfId="0" applyNumberFormat="1" applyFont="1"/>
    <xf numFmtId="0" fontId="3" fillId="0" borderId="0" xfId="1" applyFont="1" applyAlignment="1">
      <alignment horizontal="right"/>
    </xf>
    <xf numFmtId="165" fontId="2" fillId="0" borderId="0" xfId="0" applyNumberFormat="1" applyFont="1"/>
    <xf numFmtId="1" fontId="6" fillId="0" borderId="0" xfId="0" applyNumberFormat="1" applyFont="1"/>
    <xf numFmtId="2" fontId="3" fillId="0" borderId="0" xfId="0" applyNumberFormat="1" applyFont="1"/>
    <xf numFmtId="164" fontId="3" fillId="0" borderId="0" xfId="0" applyNumberFormat="1" applyFont="1"/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/>
    <xf numFmtId="0" fontId="7" fillId="0" borderId="0" xfId="1" applyFont="1" applyAlignment="1">
      <alignment horizontal="left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8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8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/>
    </xf>
    <xf numFmtId="1" fontId="10" fillId="0" borderId="0" xfId="0" applyNumberFormat="1" applyFont="1" applyAlignment="1">
      <alignment horizontal="center"/>
    </xf>
    <xf numFmtId="1" fontId="12" fillId="2" borderId="0" xfId="2" applyNumberFormat="1" applyFont="1" applyFill="1" applyAlignment="1">
      <alignment horizontal="center"/>
    </xf>
    <xf numFmtId="2" fontId="14" fillId="2" borderId="0" xfId="2" applyNumberFormat="1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12" fillId="3" borderId="0" xfId="2" applyNumberFormat="1" applyFont="1" applyFill="1" applyAlignment="1">
      <alignment horizontal="center"/>
    </xf>
    <xf numFmtId="2" fontId="12" fillId="3" borderId="0" xfId="2" applyNumberFormat="1" applyFont="1" applyFill="1" applyAlignment="1">
      <alignment horizontal="center"/>
    </xf>
    <xf numFmtId="2" fontId="12" fillId="4" borderId="0" xfId="2" applyNumberFormat="1" applyFont="1" applyFill="1" applyAlignment="1">
      <alignment horizontal="center"/>
    </xf>
    <xf numFmtId="1" fontId="15" fillId="0" borderId="1" xfId="0" applyNumberFormat="1" applyFont="1" applyBorder="1"/>
    <xf numFmtId="2" fontId="15" fillId="0" borderId="1" xfId="0" applyNumberFormat="1" applyFont="1" applyBorder="1"/>
    <xf numFmtId="164" fontId="15" fillId="0" borderId="1" xfId="0" applyNumberFormat="1" applyFont="1" applyBorder="1"/>
    <xf numFmtId="165" fontId="15" fillId="0" borderId="1" xfId="0" applyNumberFormat="1" applyFont="1" applyBorder="1"/>
    <xf numFmtId="1" fontId="15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5" fillId="0" borderId="0" xfId="0" applyFont="1"/>
    <xf numFmtId="0" fontId="2" fillId="0" borderId="1" xfId="0" applyFont="1" applyBorder="1"/>
    <xf numFmtId="1" fontId="2" fillId="0" borderId="1" xfId="0" applyNumberFormat="1" applyFont="1" applyBorder="1"/>
    <xf numFmtId="1" fontId="16" fillId="0" borderId="1" xfId="0" applyNumberFormat="1" applyFont="1" applyBorder="1"/>
    <xf numFmtId="1" fontId="15" fillId="0" borderId="0" xfId="0" applyNumberFormat="1" applyFont="1"/>
    <xf numFmtId="2" fontId="15" fillId="0" borderId="0" xfId="0" applyNumberFormat="1" applyFont="1"/>
    <xf numFmtId="164" fontId="15" fillId="0" borderId="0" xfId="0" applyNumberFormat="1" applyFont="1"/>
    <xf numFmtId="165" fontId="15" fillId="0" borderId="0" xfId="0" applyNumberFormat="1" applyFont="1"/>
    <xf numFmtId="1" fontId="15" fillId="0" borderId="0" xfId="0" applyNumberFormat="1" applyFont="1" applyAlignment="1">
      <alignment horizontal="center"/>
    </xf>
    <xf numFmtId="0" fontId="17" fillId="0" borderId="0" xfId="0" applyFont="1"/>
    <xf numFmtId="2" fontId="17" fillId="0" borderId="0" xfId="0" applyNumberFormat="1" applyFont="1"/>
    <xf numFmtId="1" fontId="17" fillId="0" borderId="0" xfId="0" applyNumberFormat="1" applyFont="1"/>
    <xf numFmtId="1" fontId="17" fillId="0" borderId="0" xfId="0" applyNumberFormat="1" applyFont="1" applyAlignment="1">
      <alignment horizontal="center"/>
    </xf>
    <xf numFmtId="1" fontId="17" fillId="0" borderId="0" xfId="3" applyNumberFormat="1" applyFont="1" applyAlignment="1">
      <alignment horizontal="center"/>
    </xf>
    <xf numFmtId="1" fontId="18" fillId="0" borderId="0" xfId="0" applyNumberFormat="1" applyFont="1"/>
    <xf numFmtId="164" fontId="17" fillId="0" borderId="0" xfId="0" applyNumberFormat="1" applyFont="1"/>
    <xf numFmtId="0" fontId="19" fillId="0" borderId="0" xfId="0" applyFont="1"/>
    <xf numFmtId="0" fontId="20" fillId="0" borderId="0" xfId="0" applyFont="1"/>
    <xf numFmtId="2" fontId="20" fillId="0" borderId="0" xfId="0" applyNumberFormat="1" applyFont="1"/>
    <xf numFmtId="1" fontId="20" fillId="0" borderId="0" xfId="0" applyNumberFormat="1" applyFont="1"/>
    <xf numFmtId="1" fontId="20" fillId="0" borderId="0" xfId="0" applyNumberFormat="1" applyFont="1" applyAlignment="1">
      <alignment horizontal="center"/>
    </xf>
    <xf numFmtId="1" fontId="20" fillId="0" borderId="0" xfId="3" applyNumberFormat="1" applyFont="1" applyAlignment="1">
      <alignment horizontal="center"/>
    </xf>
    <xf numFmtId="164" fontId="20" fillId="0" borderId="0" xfId="0" applyNumberFormat="1" applyFont="1"/>
    <xf numFmtId="1" fontId="21" fillId="0" borderId="0" xfId="0" applyNumberFormat="1" applyFont="1"/>
    <xf numFmtId="0" fontId="22" fillId="0" borderId="0" xfId="0" applyFont="1"/>
    <xf numFmtId="165" fontId="17" fillId="0" borderId="0" xfId="0" applyNumberFormat="1" applyFont="1"/>
    <xf numFmtId="166" fontId="17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25" fillId="0" borderId="0" xfId="0" applyFont="1"/>
    <xf numFmtId="2" fontId="25" fillId="0" borderId="0" xfId="0" applyNumberFormat="1" applyFont="1"/>
    <xf numFmtId="1" fontId="25" fillId="0" borderId="0" xfId="0" applyNumberFormat="1" applyFont="1"/>
    <xf numFmtId="1" fontId="25" fillId="0" borderId="0" xfId="0" applyNumberFormat="1" applyFont="1" applyAlignment="1">
      <alignment horizontal="center"/>
    </xf>
    <xf numFmtId="1" fontId="25" fillId="0" borderId="0" xfId="3" applyNumberFormat="1" applyFont="1" applyAlignment="1">
      <alignment horizontal="center"/>
    </xf>
    <xf numFmtId="1" fontId="26" fillId="0" borderId="0" xfId="0" applyNumberFormat="1" applyFont="1"/>
    <xf numFmtId="164" fontId="25" fillId="0" borderId="0" xfId="0" applyNumberFormat="1" applyFont="1"/>
    <xf numFmtId="2" fontId="2" fillId="0" borderId="0" xfId="0" applyNumberFormat="1" applyFont="1"/>
    <xf numFmtId="1" fontId="3" fillId="0" borderId="0" xfId="3" applyNumberFormat="1" applyFont="1" applyAlignment="1">
      <alignment horizontal="center"/>
    </xf>
    <xf numFmtId="164" fontId="2" fillId="0" borderId="0" xfId="0" applyNumberFormat="1" applyFont="1"/>
    <xf numFmtId="1" fontId="1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" fontId="11" fillId="5" borderId="0" xfId="0" applyNumberFormat="1" applyFont="1" applyFill="1" applyAlignment="1">
      <alignment horizontal="center"/>
    </xf>
    <xf numFmtId="1" fontId="17" fillId="0" borderId="0" xfId="0" applyNumberFormat="1" applyFont="1" applyAlignment="1">
      <alignment horizontal="left"/>
    </xf>
    <xf numFmtId="0" fontId="28" fillId="6" borderId="0" xfId="4" applyFont="1" applyFill="1"/>
    <xf numFmtId="0" fontId="2" fillId="6" borderId="0" xfId="4" applyFill="1"/>
    <xf numFmtId="0" fontId="2" fillId="0" borderId="0" xfId="4"/>
    <xf numFmtId="0" fontId="30" fillId="7" borderId="2" xfId="4" applyFont="1" applyFill="1" applyBorder="1" applyAlignment="1">
      <alignment vertical="top" wrapText="1"/>
    </xf>
    <xf numFmtId="0" fontId="27" fillId="7" borderId="3" xfId="4" applyFont="1" applyFill="1" applyBorder="1" applyAlignment="1">
      <alignment vertical="top" wrapText="1"/>
    </xf>
    <xf numFmtId="0" fontId="29" fillId="0" borderId="4" xfId="4" applyFont="1" applyBorder="1" applyAlignment="1">
      <alignment vertical="top" wrapText="1"/>
    </xf>
    <xf numFmtId="0" fontId="29" fillId="6" borderId="5" xfId="4" applyFont="1" applyFill="1" applyBorder="1" applyAlignment="1">
      <alignment vertical="top" wrapText="1"/>
    </xf>
    <xf numFmtId="0" fontId="30" fillId="7" borderId="4" xfId="4" applyFont="1" applyFill="1" applyBorder="1" applyAlignment="1">
      <alignment vertical="top" wrapText="1"/>
    </xf>
    <xf numFmtId="0" fontId="27" fillId="7" borderId="5" xfId="4" applyFont="1" applyFill="1" applyBorder="1" applyAlignment="1">
      <alignment vertical="top" wrapText="1"/>
    </xf>
    <xf numFmtId="0" fontId="29" fillId="6" borderId="5" xfId="4" applyFont="1" applyFill="1" applyBorder="1" applyAlignment="1">
      <alignment horizontal="left" vertical="top" wrapText="1"/>
    </xf>
    <xf numFmtId="0" fontId="29" fillId="6" borderId="7" xfId="4" applyFont="1" applyFill="1" applyBorder="1" applyAlignment="1">
      <alignment vertical="top" wrapText="1"/>
    </xf>
    <xf numFmtId="0" fontId="34" fillId="6" borderId="5" xfId="4" applyFont="1" applyFill="1" applyBorder="1" applyAlignment="1">
      <alignment vertical="top" wrapText="1"/>
    </xf>
    <xf numFmtId="0" fontId="29" fillId="0" borderId="8" xfId="4" applyFont="1" applyBorder="1" applyAlignment="1">
      <alignment vertical="top" wrapText="1"/>
    </xf>
    <xf numFmtId="0" fontId="29" fillId="6" borderId="9" xfId="4" applyFont="1" applyFill="1" applyBorder="1" applyAlignment="1">
      <alignment vertical="top" wrapText="1"/>
    </xf>
    <xf numFmtId="0" fontId="28" fillId="6" borderId="11" xfId="5" applyFont="1" applyFill="1" applyBorder="1" applyAlignment="1">
      <alignment vertical="top" wrapText="1"/>
    </xf>
    <xf numFmtId="0" fontId="28" fillId="6" borderId="13" xfId="5" applyFont="1" applyFill="1" applyBorder="1" applyAlignment="1">
      <alignment vertical="top" wrapText="1"/>
    </xf>
    <xf numFmtId="0" fontId="28" fillId="6" borderId="15" xfId="5" applyFont="1" applyFill="1" applyBorder="1" applyAlignment="1">
      <alignment vertical="center" wrapText="1"/>
    </xf>
    <xf numFmtId="0" fontId="29" fillId="0" borderId="16" xfId="4" applyFont="1" applyBorder="1" applyAlignment="1">
      <alignment vertical="top" wrapText="1"/>
    </xf>
    <xf numFmtId="0" fontId="28" fillId="6" borderId="7" xfId="4" applyFont="1" applyFill="1" applyBorder="1" applyAlignment="1">
      <alignment vertical="top" wrapText="1"/>
    </xf>
    <xf numFmtId="0" fontId="28" fillId="6" borderId="11" xfId="5" applyFont="1" applyFill="1" applyBorder="1" applyAlignment="1">
      <alignment vertical="center" wrapText="1"/>
    </xf>
    <xf numFmtId="0" fontId="29" fillId="0" borderId="9" xfId="5" applyFont="1" applyBorder="1" applyAlignment="1">
      <alignment vertical="top" wrapText="1"/>
    </xf>
    <xf numFmtId="0" fontId="28" fillId="5" borderId="9" xfId="5" applyFont="1" applyFill="1" applyBorder="1" applyAlignment="1">
      <alignment vertical="center" wrapText="1"/>
    </xf>
    <xf numFmtId="0" fontId="29" fillId="0" borderId="17" xfId="4" applyFont="1" applyBorder="1" applyAlignment="1">
      <alignment horizontal="left" vertical="top" wrapText="1"/>
    </xf>
    <xf numFmtId="0" fontId="28" fillId="6" borderId="11" xfId="4" applyFont="1" applyFill="1" applyBorder="1" applyAlignment="1">
      <alignment vertical="top" wrapText="1"/>
    </xf>
    <xf numFmtId="0" fontId="28" fillId="6" borderId="15" xfId="5" applyFont="1" applyFill="1" applyBorder="1" applyAlignment="1">
      <alignment vertical="top" wrapText="1"/>
    </xf>
    <xf numFmtId="0" fontId="3" fillId="0" borderId="0" xfId="4" applyFont="1"/>
    <xf numFmtId="0" fontId="0" fillId="0" borderId="0" xfId="5" applyFont="1"/>
    <xf numFmtId="0" fontId="2" fillId="0" borderId="0" xfId="5"/>
    <xf numFmtId="1" fontId="36" fillId="0" borderId="0" xfId="0" applyNumberFormat="1" applyFont="1" applyAlignment="1">
      <alignment horizontal="center"/>
    </xf>
    <xf numFmtId="0" fontId="36" fillId="0" borderId="0" xfId="0" applyFont="1"/>
    <xf numFmtId="2" fontId="36" fillId="0" borderId="0" xfId="0" applyNumberFormat="1" applyFont="1"/>
    <xf numFmtId="1" fontId="36" fillId="0" borderId="0" xfId="0" applyNumberFormat="1" applyFont="1"/>
    <xf numFmtId="1" fontId="37" fillId="0" borderId="0" xfId="0" applyNumberFormat="1" applyFont="1"/>
    <xf numFmtId="164" fontId="36" fillId="0" borderId="0" xfId="0" applyNumberFormat="1" applyFont="1"/>
    <xf numFmtId="0" fontId="38" fillId="0" borderId="0" xfId="0" applyFont="1"/>
    <xf numFmtId="1" fontId="2" fillId="0" borderId="0" xfId="3" applyNumberFormat="1" applyAlignment="1">
      <alignment horizontal="center"/>
    </xf>
    <xf numFmtId="1" fontId="38" fillId="0" borderId="0" xfId="0" applyNumberFormat="1" applyFont="1"/>
    <xf numFmtId="165" fontId="36" fillId="0" borderId="0" xfId="0" applyNumberFormat="1" applyFont="1"/>
    <xf numFmtId="166" fontId="36" fillId="0" borderId="0" xfId="0" applyNumberFormat="1" applyFont="1"/>
    <xf numFmtId="2" fontId="38" fillId="0" borderId="0" xfId="0" applyNumberFormat="1" applyFont="1"/>
    <xf numFmtId="1" fontId="38" fillId="0" borderId="0" xfId="0" applyNumberFormat="1" applyFont="1" applyAlignment="1">
      <alignment horizontal="center"/>
    </xf>
    <xf numFmtId="1" fontId="38" fillId="0" borderId="0" xfId="3" applyNumberFormat="1" applyFont="1" applyAlignment="1">
      <alignment horizontal="center"/>
    </xf>
    <xf numFmtId="164" fontId="38" fillId="0" borderId="0" xfId="0" applyNumberFormat="1" applyFont="1"/>
    <xf numFmtId="1" fontId="18" fillId="0" borderId="0" xfId="0" applyNumberFormat="1" applyFont="1" applyAlignment="1">
      <alignment horizontal="center"/>
    </xf>
    <xf numFmtId="1" fontId="26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" fontId="13" fillId="2" borderId="0" xfId="2" applyNumberFormat="1" applyFont="1" applyFill="1" applyAlignment="1">
      <alignment horizontal="center"/>
    </xf>
    <xf numFmtId="2" fontId="13" fillId="2" borderId="0" xfId="2" applyNumberFormat="1" applyFont="1" applyFill="1" applyAlignment="1">
      <alignment horizontal="center"/>
    </xf>
    <xf numFmtId="1" fontId="12" fillId="3" borderId="0" xfId="2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29" fillId="0" borderId="6" xfId="4" applyFont="1" applyBorder="1" applyAlignment="1">
      <alignment vertical="top" wrapText="1"/>
    </xf>
    <xf numFmtId="0" fontId="29" fillId="0" borderId="4" xfId="4" applyFont="1" applyBorder="1" applyAlignment="1">
      <alignment vertical="top" wrapText="1"/>
    </xf>
    <xf numFmtId="0" fontId="29" fillId="0" borderId="10" xfId="4" applyFont="1" applyBorder="1" applyAlignment="1">
      <alignment vertical="top" wrapText="1"/>
    </xf>
    <xf numFmtId="0" fontId="29" fillId="0" borderId="12" xfId="4" applyFont="1" applyBorder="1" applyAlignment="1">
      <alignment vertical="top" wrapText="1"/>
    </xf>
    <xf numFmtId="0" fontId="29" fillId="0" borderId="14" xfId="4" applyFont="1" applyBorder="1" applyAlignment="1">
      <alignment vertical="top" wrapText="1"/>
    </xf>
    <xf numFmtId="0" fontId="29" fillId="0" borderId="11" xfId="5" applyFont="1" applyBorder="1" applyAlignment="1">
      <alignment horizontal="left" vertical="top" wrapText="1"/>
    </xf>
    <xf numFmtId="0" fontId="29" fillId="0" borderId="13" xfId="5" applyFont="1" applyBorder="1" applyAlignment="1">
      <alignment horizontal="left" vertical="top" wrapText="1"/>
    </xf>
    <xf numFmtId="0" fontId="29" fillId="6" borderId="11" xfId="5" applyFont="1" applyFill="1" applyBorder="1" applyAlignment="1">
      <alignment horizontal="left" vertical="top" wrapText="1"/>
    </xf>
    <xf numFmtId="0" fontId="29" fillId="6" borderId="15" xfId="5" applyFont="1" applyFill="1" applyBorder="1" applyAlignment="1">
      <alignment horizontal="left" vertical="top" wrapText="1"/>
    </xf>
  </cellXfs>
  <cellStyles count="7">
    <cellStyle name="Normal" xfId="0" builtinId="0"/>
    <cellStyle name="Normal 2" xfId="5" xr:uid="{00000000-0005-0000-0000-000001000000}"/>
    <cellStyle name="Normal_FHDZ2_SMMcapcarb_LAICPMS.xls" xfId="2" xr:uid="{00000000-0005-0000-0000-000002000000}"/>
    <cellStyle name="Normal_LA-ICPMS parameter table" xfId="4" xr:uid="{00000000-0005-0000-0000-000003000000}"/>
    <cellStyle name="Normal_Sheet1" xfId="3" xr:uid="{00000000-0005-0000-0000-000004000000}"/>
    <cellStyle name="Normal_Traces(PM-Sun)" xfId="1" xr:uid="{00000000-0005-0000-0000-000005000000}"/>
    <cellStyle name="TEMPLATE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98-42A9-9CAC-DA706B0C4449}"/>
            </c:ext>
          </c:extLst>
        </c:ser>
        <c:ser>
          <c:idx val="1"/>
          <c:order val="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98-42A9-9CAC-DA706B0C4449}"/>
            </c:ext>
          </c:extLst>
        </c:ser>
        <c:ser>
          <c:idx val="2"/>
          <c:order val="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98-42A9-9CAC-DA706B0C4449}"/>
            </c:ext>
          </c:extLst>
        </c:ser>
        <c:ser>
          <c:idx val="3"/>
          <c:order val="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98-42A9-9CAC-DA706B0C4449}"/>
            </c:ext>
          </c:extLst>
        </c:ser>
        <c:ser>
          <c:idx val="4"/>
          <c:order val="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998-42A9-9CAC-DA706B0C4449}"/>
            </c:ext>
          </c:extLst>
        </c:ser>
        <c:ser>
          <c:idx val="5"/>
          <c:order val="5"/>
          <c:tx>
            <c:strRef>
              <c:f>'Table A2 Sample data'!$BL$13</c:f>
              <c:strCache>
                <c:ptCount val="1"/>
                <c:pt idx="0">
                  <c:v>19DS051-2-1 L 501    7/15/2020 6:01:44 AM    (Run: 1)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data'!$BM$13:$CA$13</c:f>
              <c:numCache>
                <c:formatCode>General</c:formatCode>
                <c:ptCount val="15"/>
                <c:pt idx="0">
                  <c:v>1.0672052239409938E-2</c:v>
                </c:pt>
                <c:pt idx="1">
                  <c:v>15.143555946558083</c:v>
                </c:pt>
                <c:pt idx="2">
                  <c:v>0.4259833904404472</c:v>
                </c:pt>
                <c:pt idx="3">
                  <c:v>2.9293098158400452</c:v>
                </c:pt>
                <c:pt idx="5">
                  <c:v>33.859749968716642</c:v>
                </c:pt>
                <c:pt idx="6">
                  <c:v>20.045357738042537</c:v>
                </c:pt>
                <c:pt idx="7">
                  <c:v>169.4429286991091</c:v>
                </c:pt>
                <c:pt idx="8">
                  <c:v>386.25782797446573</c:v>
                </c:pt>
                <c:pt idx="9">
                  <c:v>739.61569257664485</c:v>
                </c:pt>
                <c:pt idx="10">
                  <c:v>1216.4390623854961</c:v>
                </c:pt>
                <c:pt idx="11">
                  <c:v>1772.9855660381741</c:v>
                </c:pt>
                <c:pt idx="12">
                  <c:v>2798.3236468533037</c:v>
                </c:pt>
                <c:pt idx="13">
                  <c:v>4366.014209872651</c:v>
                </c:pt>
                <c:pt idx="14">
                  <c:v>3117.7793253007189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998-42A9-9CAC-DA706B0C4449}"/>
            </c:ext>
          </c:extLst>
        </c:ser>
        <c:ser>
          <c:idx val="6"/>
          <c:order val="6"/>
          <c:tx>
            <c:strRef>
              <c:f>'Table A2 Sample data'!$BL$14</c:f>
              <c:strCache>
                <c:ptCount val="1"/>
                <c:pt idx="0">
                  <c:v>19DS051-2-1 L 500    7/15/2020 5:51:38 AM    (Run: 1)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data'!$BM$14:$CA$14</c:f>
              <c:numCache>
                <c:formatCode>General</c:formatCode>
                <c:ptCount val="15"/>
                <c:pt idx="0">
                  <c:v>4.6088997494743024E-2</c:v>
                </c:pt>
                <c:pt idx="1">
                  <c:v>3.2980034725638507</c:v>
                </c:pt>
                <c:pt idx="2">
                  <c:v>0.13488503130103527</c:v>
                </c:pt>
                <c:pt idx="3">
                  <c:v>0.27633201138518093</c:v>
                </c:pt>
                <c:pt idx="5">
                  <c:v>4.2920168014670947</c:v>
                </c:pt>
                <c:pt idx="6">
                  <c:v>3.2379014417854459</c:v>
                </c:pt>
                <c:pt idx="7">
                  <c:v>23.372642957234707</c:v>
                </c:pt>
                <c:pt idx="8">
                  <c:v>62.54339977787744</c:v>
                </c:pt>
                <c:pt idx="9">
                  <c:v>129.91423397825784</c:v>
                </c:pt>
                <c:pt idx="10">
                  <c:v>217.96544815187448</c:v>
                </c:pt>
                <c:pt idx="11">
                  <c:v>342.37078082455139</c:v>
                </c:pt>
                <c:pt idx="12">
                  <c:v>555.97583039228653</c:v>
                </c:pt>
                <c:pt idx="13">
                  <c:v>923.29668633838992</c:v>
                </c:pt>
                <c:pt idx="14">
                  <c:v>734.81711408569345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998-42A9-9CAC-DA706B0C4449}"/>
            </c:ext>
          </c:extLst>
        </c:ser>
        <c:ser>
          <c:idx val="7"/>
          <c:order val="7"/>
          <c:tx>
            <c:strRef>
              <c:f>'Table A2 Sample data'!$BL$16</c:f>
              <c:strCache>
                <c:ptCount val="1"/>
                <c:pt idx="0">
                  <c:v>19DS051-2-1 M 68    8/3/2020 5:30:09 PM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data'!$BM$16:$CA$16</c:f>
              <c:numCache>
                <c:formatCode>General</c:formatCode>
                <c:ptCount val="15"/>
                <c:pt idx="0">
                  <c:v>1.9091158058622743E-2</c:v>
                </c:pt>
                <c:pt idx="1">
                  <c:v>19.046717779799305</c:v>
                </c:pt>
                <c:pt idx="2">
                  <c:v>0.76203864587681513</c:v>
                </c:pt>
                <c:pt idx="3">
                  <c:v>3.1131520340074847</c:v>
                </c:pt>
                <c:pt idx="5">
                  <c:v>27.394666580282969</c:v>
                </c:pt>
                <c:pt idx="6">
                  <c:v>5.5072139654446186</c:v>
                </c:pt>
                <c:pt idx="7">
                  <c:v>132.6687560059415</c:v>
                </c:pt>
                <c:pt idx="8">
                  <c:v>311.41664043133665</c:v>
                </c:pt>
                <c:pt idx="9">
                  <c:v>598.03144853647109</c:v>
                </c:pt>
                <c:pt idx="10">
                  <c:v>984.42061286193211</c:v>
                </c:pt>
                <c:pt idx="11">
                  <c:v>1425.627558017605</c:v>
                </c:pt>
                <c:pt idx="12">
                  <c:v>2313.91856893973</c:v>
                </c:pt>
                <c:pt idx="13">
                  <c:v>3572.1195628173377</c:v>
                </c:pt>
                <c:pt idx="14">
                  <c:v>2453.3170698660683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98-42A9-9CAC-DA706B0C4449}"/>
            </c:ext>
          </c:extLst>
        </c:ser>
        <c:ser>
          <c:idx val="8"/>
          <c:order val="8"/>
          <c:tx>
            <c:strRef>
              <c:f>'Table A2 Sample data'!$BL$17</c:f>
              <c:strCache>
                <c:ptCount val="1"/>
                <c:pt idx="0">
                  <c:v>19DS051-2-1 M 507    7/15/2020 6:13:34 AM    (Run: 1)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data'!$BM$17:$CA$17</c:f>
              <c:numCache>
                <c:formatCode>General</c:formatCode>
                <c:ptCount val="15"/>
                <c:pt idx="0">
                  <c:v>1.7051282913930762E-2</c:v>
                </c:pt>
                <c:pt idx="1">
                  <c:v>9.9991791824360874</c:v>
                </c:pt>
                <c:pt idx="2">
                  <c:v>0.68061541904868894</c:v>
                </c:pt>
                <c:pt idx="3">
                  <c:v>2.8362814683013085</c:v>
                </c:pt>
                <c:pt idx="5">
                  <c:v>20.72440525857834</c:v>
                </c:pt>
                <c:pt idx="6">
                  <c:v>10.880404354007498</c:v>
                </c:pt>
                <c:pt idx="7">
                  <c:v>79.82100872682544</c:v>
                </c:pt>
                <c:pt idx="8">
                  <c:v>141.73354457841157</c:v>
                </c:pt>
                <c:pt idx="9">
                  <c:v>222.04471889509529</c:v>
                </c:pt>
                <c:pt idx="10">
                  <c:v>319.53245026325743</c:v>
                </c:pt>
                <c:pt idx="11">
                  <c:v>427.893817073192</c:v>
                </c:pt>
                <c:pt idx="12">
                  <c:v>741.29662321041428</c:v>
                </c:pt>
                <c:pt idx="13">
                  <c:v>1248.0213896172734</c:v>
                </c:pt>
                <c:pt idx="14">
                  <c:v>850.12029640076332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98-42A9-9CAC-DA706B0C4449}"/>
            </c:ext>
          </c:extLst>
        </c:ser>
        <c:ser>
          <c:idx val="9"/>
          <c:order val="9"/>
          <c:tx>
            <c:strRef>
              <c:f>'Table A2 Sample data'!$BL$18</c:f>
              <c:strCache>
                <c:ptCount val="1"/>
                <c:pt idx="0">
                  <c:v>19DS051-2-1 M 52    8/3/2020 4:52:42 PM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data'!$BM$18:$CA$18</c:f>
              <c:numCache>
                <c:formatCode>General</c:formatCode>
                <c:ptCount val="15"/>
                <c:pt idx="0">
                  <c:v>4.3147800528429051E-2</c:v>
                </c:pt>
                <c:pt idx="1">
                  <c:v>30.976521569088135</c:v>
                </c:pt>
                <c:pt idx="2">
                  <c:v>1.7222785221452941</c:v>
                </c:pt>
                <c:pt idx="3">
                  <c:v>9.4375568839898243</c:v>
                </c:pt>
                <c:pt idx="5">
                  <c:v>42.986356622142381</c:v>
                </c:pt>
                <c:pt idx="6">
                  <c:v>57.958142291306061</c:v>
                </c:pt>
                <c:pt idx="7">
                  <c:v>99.778657973282137</c:v>
                </c:pt>
                <c:pt idx="8">
                  <c:v>162.18998201510882</c:v>
                </c:pt>
                <c:pt idx="9">
                  <c:v>256.8033095939885</c:v>
                </c:pt>
                <c:pt idx="10">
                  <c:v>386.92475265235601</c:v>
                </c:pt>
                <c:pt idx="11">
                  <c:v>518.41529240944874</c:v>
                </c:pt>
                <c:pt idx="12">
                  <c:v>852.70696950941965</c:v>
                </c:pt>
                <c:pt idx="13">
                  <c:v>1500.2362968869163</c:v>
                </c:pt>
                <c:pt idx="14">
                  <c:v>1007.3203945617701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998-42A9-9CAC-DA706B0C4449}"/>
            </c:ext>
          </c:extLst>
        </c:ser>
        <c:ser>
          <c:idx val="10"/>
          <c:order val="10"/>
          <c:tx>
            <c:strRef>
              <c:f>'Table A2 Sample data'!$BL$19</c:f>
              <c:strCache>
                <c:ptCount val="1"/>
                <c:pt idx="0">
                  <c:v>19DS051-2-1 M 541    7/15/2020 7:52:33 AM    (Run: 1)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data'!$BM$19:$CA$19</c:f>
              <c:numCache>
                <c:formatCode>General</c:formatCode>
                <c:ptCount val="15"/>
                <c:pt idx="0">
                  <c:v>2.0338149320752071E-2</c:v>
                </c:pt>
                <c:pt idx="1">
                  <c:v>34.910114460598649</c:v>
                </c:pt>
                <c:pt idx="2">
                  <c:v>0.8118132865714931</c:v>
                </c:pt>
                <c:pt idx="3">
                  <c:v>4.2512890905462868</c:v>
                </c:pt>
                <c:pt idx="5">
                  <c:v>35.268947899104077</c:v>
                </c:pt>
                <c:pt idx="6">
                  <c:v>6.270976045776715</c:v>
                </c:pt>
                <c:pt idx="7">
                  <c:v>130.55231947460078</c:v>
                </c:pt>
                <c:pt idx="8">
                  <c:v>264.74288255868908</c:v>
                </c:pt>
                <c:pt idx="9">
                  <c:v>439.96374848151754</c:v>
                </c:pt>
                <c:pt idx="10">
                  <c:v>672.37527537178687</c:v>
                </c:pt>
                <c:pt idx="11">
                  <c:v>874.66252838709067</c:v>
                </c:pt>
                <c:pt idx="12">
                  <c:v>1477.4402692109049</c:v>
                </c:pt>
                <c:pt idx="13">
                  <c:v>2332.5763273165157</c:v>
                </c:pt>
                <c:pt idx="14">
                  <c:v>1379.8455806745419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998-42A9-9CAC-DA706B0C4449}"/>
            </c:ext>
          </c:extLst>
        </c:ser>
        <c:ser>
          <c:idx val="11"/>
          <c:order val="11"/>
          <c:tx>
            <c:strRef>
              <c:f>'Table A2 Sample data'!$BL$20</c:f>
              <c:strCache>
                <c:ptCount val="1"/>
                <c:pt idx="0">
                  <c:v>19DS051-2-1 M 540    7/15/2020 7:42:28 AM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data'!$BM$20:$CA$20</c:f>
              <c:numCache>
                <c:formatCode>General</c:formatCode>
                <c:ptCount val="15"/>
                <c:pt idx="0">
                  <c:v>0.11470969704385688</c:v>
                </c:pt>
                <c:pt idx="1">
                  <c:v>19.449476511831449</c:v>
                </c:pt>
                <c:pt idx="2">
                  <c:v>1.7742702040756584</c:v>
                </c:pt>
                <c:pt idx="3">
                  <c:v>8.4320792280348442</c:v>
                </c:pt>
                <c:pt idx="5">
                  <c:v>39.462677939389238</c:v>
                </c:pt>
                <c:pt idx="6">
                  <c:v>21.746765499827848</c:v>
                </c:pt>
                <c:pt idx="7">
                  <c:v>121.28417521542896</c:v>
                </c:pt>
                <c:pt idx="8">
                  <c:v>208.61724770496815</c:v>
                </c:pt>
                <c:pt idx="9">
                  <c:v>323.45080667044022</c:v>
                </c:pt>
                <c:pt idx="10">
                  <c:v>460.38671556828143</c:v>
                </c:pt>
                <c:pt idx="11">
                  <c:v>609.8677745365685</c:v>
                </c:pt>
                <c:pt idx="12">
                  <c:v>1028.3104986450894</c:v>
                </c:pt>
                <c:pt idx="13">
                  <c:v>1654.5938346029598</c:v>
                </c:pt>
                <c:pt idx="14">
                  <c:v>998.47349076826538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998-42A9-9CAC-DA706B0C4449}"/>
            </c:ext>
          </c:extLst>
        </c:ser>
        <c:ser>
          <c:idx val="12"/>
          <c:order val="12"/>
          <c:tx>
            <c:strRef>
              <c:f>'Table A2 Sample data'!$BL$23</c:f>
              <c:strCache>
                <c:ptCount val="1"/>
                <c:pt idx="0">
                  <c:v>19DS051-2-1 M 561    7/15/2020 8:45:54 AM    (Run: 1)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data'!$BM$23:$CA$23</c:f>
              <c:numCache>
                <c:formatCode>General</c:formatCode>
                <c:ptCount val="15"/>
                <c:pt idx="0">
                  <c:v>9.5578533777359436</c:v>
                </c:pt>
                <c:pt idx="1">
                  <c:v>18.744812072300725</c:v>
                </c:pt>
                <c:pt idx="2">
                  <c:v>4.9977677500867799</c:v>
                </c:pt>
                <c:pt idx="3">
                  <c:v>7.7078359327236079</c:v>
                </c:pt>
                <c:pt idx="5">
                  <c:v>19.952548587545362</c:v>
                </c:pt>
                <c:pt idx="6">
                  <c:v>4.7246281684015399</c:v>
                </c:pt>
                <c:pt idx="7">
                  <c:v>63.487082704222907</c:v>
                </c:pt>
                <c:pt idx="8">
                  <c:v>119.30222854430353</c:v>
                </c:pt>
                <c:pt idx="9">
                  <c:v>216.96444079310507</c:v>
                </c:pt>
                <c:pt idx="10">
                  <c:v>345.54050841704566</c:v>
                </c:pt>
                <c:pt idx="11">
                  <c:v>506.08523784590921</c:v>
                </c:pt>
                <c:pt idx="12">
                  <c:v>843.26638280835903</c:v>
                </c:pt>
                <c:pt idx="13">
                  <c:v>1448.0060999218276</c:v>
                </c:pt>
                <c:pt idx="14">
                  <c:v>1016.8582251958982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998-42A9-9CAC-DA706B0C4449}"/>
            </c:ext>
          </c:extLst>
        </c:ser>
        <c:ser>
          <c:idx val="13"/>
          <c:order val="13"/>
          <c:tx>
            <c:strRef>
              <c:f>'Table A2 Sample data'!$BL$29</c:f>
              <c:strCache>
                <c:ptCount val="1"/>
                <c:pt idx="0">
                  <c:v>19DS051-2-1 M 607    7/15/2020 10:46:18 AM    (Run: 1)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data'!$BM$29:$CA$29</c:f>
              <c:numCache>
                <c:formatCode>General</c:formatCode>
                <c:ptCount val="15"/>
                <c:pt idx="0">
                  <c:v>1.0738292338980257E-2</c:v>
                </c:pt>
                <c:pt idx="1">
                  <c:v>5.5656310217699589</c:v>
                </c:pt>
                <c:pt idx="2">
                  <c:v>0.42862741630961193</c:v>
                </c:pt>
                <c:pt idx="3">
                  <c:v>1.1724174483724747</c:v>
                </c:pt>
                <c:pt idx="5">
                  <c:v>9.3107850438094442</c:v>
                </c:pt>
                <c:pt idx="6">
                  <c:v>13.069679803770574</c:v>
                </c:pt>
                <c:pt idx="7">
                  <c:v>37.043276300026477</c:v>
                </c:pt>
                <c:pt idx="8">
                  <c:v>79.450367032654754</c:v>
                </c:pt>
                <c:pt idx="9">
                  <c:v>166.0172691802706</c:v>
                </c:pt>
                <c:pt idx="10">
                  <c:v>308.87601952882653</c:v>
                </c:pt>
                <c:pt idx="11">
                  <c:v>533.27436434816843</c:v>
                </c:pt>
                <c:pt idx="12">
                  <c:v>1082.9236566995096</c:v>
                </c:pt>
                <c:pt idx="13">
                  <c:v>2157.1520860719961</c:v>
                </c:pt>
                <c:pt idx="14">
                  <c:v>1673.4316309440051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998-42A9-9CAC-DA706B0C4449}"/>
            </c:ext>
          </c:extLst>
        </c:ser>
        <c:ser>
          <c:idx val="14"/>
          <c:order val="14"/>
          <c:tx>
            <c:strRef>
              <c:f>'Table A2 Sample data'!$BL$30</c:f>
              <c:strCache>
                <c:ptCount val="1"/>
                <c:pt idx="0">
                  <c:v>19DS051-2-1 M 548    7/15/2020 8:06:13 AM    (Run: 1)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CC99FF"/>
              </a:solidFill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data'!$BM$30:$CA$30</c:f>
              <c:numCache>
                <c:formatCode>General</c:formatCode>
                <c:ptCount val="15"/>
                <c:pt idx="0">
                  <c:v>0.6748923848671925</c:v>
                </c:pt>
                <c:pt idx="1">
                  <c:v>16.036826289116</c:v>
                </c:pt>
                <c:pt idx="2">
                  <c:v>8.0099141767439921</c:v>
                </c:pt>
                <c:pt idx="3">
                  <c:v>26.09562504513805</c:v>
                </c:pt>
                <c:pt idx="5">
                  <c:v>116.40866316367445</c:v>
                </c:pt>
                <c:pt idx="6">
                  <c:v>58.474576528564739</c:v>
                </c:pt>
                <c:pt idx="7">
                  <c:v>265.53466281946714</c:v>
                </c:pt>
                <c:pt idx="8">
                  <c:v>422.42099519764605</c:v>
                </c:pt>
                <c:pt idx="9">
                  <c:v>673.2474050003276</c:v>
                </c:pt>
                <c:pt idx="10">
                  <c:v>946.19784631222137</c:v>
                </c:pt>
                <c:pt idx="11">
                  <c:v>1194.6844164440581</c:v>
                </c:pt>
                <c:pt idx="12">
                  <c:v>1848.0143643325175</c:v>
                </c:pt>
                <c:pt idx="13">
                  <c:v>2921.4896126124286</c:v>
                </c:pt>
                <c:pt idx="14">
                  <c:v>1822.8170940012965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998-42A9-9CAC-DA706B0C4449}"/>
            </c:ext>
          </c:extLst>
        </c:ser>
        <c:ser>
          <c:idx val="15"/>
          <c:order val="15"/>
          <c:tx>
            <c:strRef>
              <c:f>'Table A2 Sample data'!$BL$31</c:f>
              <c:strCache>
                <c:ptCount val="1"/>
                <c:pt idx="0">
                  <c:v>19DS051-2-1 M 557    7/15/2020 8:31:57 AM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data'!$BM$31:$CA$31</c:f>
              <c:numCache>
                <c:formatCode>General</c:formatCode>
                <c:ptCount val="15"/>
                <c:pt idx="0">
                  <c:v>1.5126446174210556E-2</c:v>
                </c:pt>
                <c:pt idx="1">
                  <c:v>18.503707604321004</c:v>
                </c:pt>
                <c:pt idx="2">
                  <c:v>0.60378404097480443</c:v>
                </c:pt>
                <c:pt idx="3">
                  <c:v>1.3867918032631055</c:v>
                </c:pt>
                <c:pt idx="5">
                  <c:v>11.328334426758937</c:v>
                </c:pt>
                <c:pt idx="6">
                  <c:v>0.40341983466537823</c:v>
                </c:pt>
                <c:pt idx="7">
                  <c:v>40.127534622852117</c:v>
                </c:pt>
                <c:pt idx="8">
                  <c:v>89.576190038928999</c:v>
                </c:pt>
                <c:pt idx="9">
                  <c:v>172.61983848494964</c:v>
                </c:pt>
                <c:pt idx="10">
                  <c:v>295.74657336599131</c:v>
                </c:pt>
                <c:pt idx="11">
                  <c:v>467.91793739009051</c:v>
                </c:pt>
                <c:pt idx="12">
                  <c:v>847.40226313842493</c:v>
                </c:pt>
                <c:pt idx="13">
                  <c:v>1462.5294954491969</c:v>
                </c:pt>
                <c:pt idx="14">
                  <c:v>1029.1638835555732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B998-42A9-9CAC-DA706B0C4449}"/>
            </c:ext>
          </c:extLst>
        </c:ser>
        <c:ser>
          <c:idx val="16"/>
          <c:order val="16"/>
          <c:tx>
            <c:strRef>
              <c:f>'Table A2 Sample data'!$BL$32</c:f>
              <c:strCache>
                <c:ptCount val="1"/>
                <c:pt idx="0">
                  <c:v>19DS051-2-1 L 491    7/15/2020 5:34:02 AM    (Run: 1)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data'!$BM$32:$CA$32</c:f>
              <c:numCache>
                <c:formatCode>General</c:formatCode>
                <c:ptCount val="15"/>
                <c:pt idx="0">
                  <c:v>0.32280142497514358</c:v>
                </c:pt>
                <c:pt idx="1">
                  <c:v>19.421278162503629</c:v>
                </c:pt>
                <c:pt idx="2">
                  <c:v>0.5465865262183156</c:v>
                </c:pt>
                <c:pt idx="3">
                  <c:v>2.6337636007983765</c:v>
                </c:pt>
                <c:pt idx="5">
                  <c:v>8.8505105631107046</c:v>
                </c:pt>
                <c:pt idx="6">
                  <c:v>12.237626239241642</c:v>
                </c:pt>
                <c:pt idx="7">
                  <c:v>25.579326618828468</c:v>
                </c:pt>
                <c:pt idx="8">
                  <c:v>36.155328387128591</c:v>
                </c:pt>
                <c:pt idx="9">
                  <c:v>35.863705198383052</c:v>
                </c:pt>
                <c:pt idx="10">
                  <c:v>36.143305340416276</c:v>
                </c:pt>
                <c:pt idx="11">
                  <c:v>35.579040583554786</c:v>
                </c:pt>
                <c:pt idx="12">
                  <c:v>40.96057894101493</c:v>
                </c:pt>
                <c:pt idx="13">
                  <c:v>53.293578052406829</c:v>
                </c:pt>
                <c:pt idx="14">
                  <c:v>30.080335607733552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B998-42A9-9CAC-DA706B0C4449}"/>
            </c:ext>
          </c:extLst>
        </c:ser>
        <c:ser>
          <c:idx val="17"/>
          <c:order val="17"/>
          <c:tx>
            <c:strRef>
              <c:f>'Table A2 Sample data'!$BL$33</c:f>
              <c:strCache>
                <c:ptCount val="1"/>
                <c:pt idx="0">
                  <c:v>19DS051-2-1 M 538    7/15/2020 7:38:32 AM    (Run: 1)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data'!$BM$33:$CA$33</c:f>
              <c:numCache>
                <c:formatCode>General</c:formatCode>
                <c:ptCount val="15"/>
                <c:pt idx="0">
                  <c:v>1.4070175153361739E-2</c:v>
                </c:pt>
                <c:pt idx="1">
                  <c:v>12.583361526992087</c:v>
                </c:pt>
                <c:pt idx="2">
                  <c:v>0.56162214927944965</c:v>
                </c:pt>
                <c:pt idx="3">
                  <c:v>2.6252388031527865</c:v>
                </c:pt>
                <c:pt idx="5">
                  <c:v>17.431715879926777</c:v>
                </c:pt>
                <c:pt idx="6">
                  <c:v>5.7672223793577233</c:v>
                </c:pt>
                <c:pt idx="7">
                  <c:v>62.870648318533718</c:v>
                </c:pt>
                <c:pt idx="8">
                  <c:v>113.69202757701137</c:v>
                </c:pt>
                <c:pt idx="9">
                  <c:v>206.68452669337455</c:v>
                </c:pt>
                <c:pt idx="10">
                  <c:v>307.49585040546759</c:v>
                </c:pt>
                <c:pt idx="11">
                  <c:v>447.18808399023868</c:v>
                </c:pt>
                <c:pt idx="12">
                  <c:v>739.38932750543154</c:v>
                </c:pt>
                <c:pt idx="13">
                  <c:v>1272.1166467174598</c:v>
                </c:pt>
                <c:pt idx="14">
                  <c:v>828.34114127434543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B998-42A9-9CAC-DA706B0C4449}"/>
            </c:ext>
          </c:extLst>
        </c:ser>
        <c:ser>
          <c:idx val="18"/>
          <c:order val="18"/>
          <c:tx>
            <c:strRef>
              <c:f>'Table A2 Sample data'!$BL$34</c:f>
              <c:strCache>
                <c:ptCount val="1"/>
                <c:pt idx="0">
                  <c:v>19DS051-2-1 M 528    7/15/2020 7:10:50 AM    (Run: 1)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data'!$BM$34:$CA$34</c:f>
              <c:numCache>
                <c:formatCode>General</c:formatCode>
                <c:ptCount val="15"/>
                <c:pt idx="0">
                  <c:v>1.1086809224190764E-2</c:v>
                </c:pt>
                <c:pt idx="1">
                  <c:v>24.085003091824369</c:v>
                </c:pt>
                <c:pt idx="2">
                  <c:v>0.44253874292769868</c:v>
                </c:pt>
                <c:pt idx="3">
                  <c:v>2.2595418885672998</c:v>
                </c:pt>
                <c:pt idx="5">
                  <c:v>21.117252337261288</c:v>
                </c:pt>
                <c:pt idx="6">
                  <c:v>3.4865005872612453</c:v>
                </c:pt>
                <c:pt idx="7">
                  <c:v>89.015247395619312</c:v>
                </c:pt>
                <c:pt idx="8">
                  <c:v>192.67024363088797</c:v>
                </c:pt>
                <c:pt idx="9">
                  <c:v>339.8507559774493</c:v>
                </c:pt>
                <c:pt idx="10">
                  <c:v>558.72958027360698</c:v>
                </c:pt>
                <c:pt idx="11">
                  <c:v>837.2146606650798</c:v>
                </c:pt>
                <c:pt idx="12">
                  <c:v>1471.393535935453</c:v>
                </c:pt>
                <c:pt idx="13">
                  <c:v>2557.3098766005701</c:v>
                </c:pt>
                <c:pt idx="14">
                  <c:v>1633.2025975497788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B998-42A9-9CAC-DA706B0C4449}"/>
            </c:ext>
          </c:extLst>
        </c:ser>
        <c:ser>
          <c:idx val="19"/>
          <c:order val="19"/>
          <c:tx>
            <c:strRef>
              <c:f>'Table A2 Sample data'!$BL$37</c:f>
              <c:strCache>
                <c:ptCount val="1"/>
                <c:pt idx="0">
                  <c:v>19DS051-2-1 M 558    7/15/2020 8:33:54 AM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data'!$BM$37:$CA$37</c:f>
              <c:numCache>
                <c:formatCode>General</c:formatCode>
                <c:ptCount val="15"/>
                <c:pt idx="0">
                  <c:v>2.1877300655182466E-2</c:v>
                </c:pt>
                <c:pt idx="1">
                  <c:v>7.0540601743166071</c:v>
                </c:pt>
                <c:pt idx="2">
                  <c:v>0.8732497272047568</c:v>
                </c:pt>
                <c:pt idx="3">
                  <c:v>4.3142979139497895</c:v>
                </c:pt>
                <c:pt idx="5">
                  <c:v>28.390083108852405</c:v>
                </c:pt>
                <c:pt idx="6">
                  <c:v>5.3468980548874248</c:v>
                </c:pt>
                <c:pt idx="7">
                  <c:v>71.676985945505393</c:v>
                </c:pt>
                <c:pt idx="8">
                  <c:v>100.021509375486</c:v>
                </c:pt>
                <c:pt idx="9">
                  <c:v>135.06809109250833</c:v>
                </c:pt>
                <c:pt idx="10">
                  <c:v>168.32225396934533</c:v>
                </c:pt>
                <c:pt idx="11">
                  <c:v>213.22547019889154</c:v>
                </c:pt>
                <c:pt idx="12">
                  <c:v>345.01060695342034</c:v>
                </c:pt>
                <c:pt idx="13">
                  <c:v>547.72304368001357</c:v>
                </c:pt>
                <c:pt idx="14">
                  <c:v>389.99028295926155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B998-42A9-9CAC-DA706B0C4449}"/>
            </c:ext>
          </c:extLst>
        </c:ser>
        <c:ser>
          <c:idx val="20"/>
          <c:order val="20"/>
          <c:tx>
            <c:strRef>
              <c:f>'Table A2 Sample data'!$BL$38</c:f>
              <c:strCache>
                <c:ptCount val="1"/>
                <c:pt idx="0">
                  <c:v>19DS051-2-1 M 575    7/15/2020 9:21:23 AM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data'!$BM$38:$CA$38</c:f>
              <c:numCache>
                <c:formatCode>General</c:formatCode>
                <c:ptCount val="15"/>
                <c:pt idx="0">
                  <c:v>8.6489450377072851E-3</c:v>
                </c:pt>
                <c:pt idx="1">
                  <c:v>16.313392629635864</c:v>
                </c:pt>
                <c:pt idx="2">
                  <c:v>0.3452294692945897</c:v>
                </c:pt>
                <c:pt idx="3">
                  <c:v>2.5016985686200055</c:v>
                </c:pt>
                <c:pt idx="5">
                  <c:v>19.758353854154862</c:v>
                </c:pt>
                <c:pt idx="6">
                  <c:v>2.7473043404102815</c:v>
                </c:pt>
                <c:pt idx="7">
                  <c:v>78.171607268625309</c:v>
                </c:pt>
                <c:pt idx="8">
                  <c:v>143.23245140850989</c:v>
                </c:pt>
                <c:pt idx="9">
                  <c:v>260.41222166859023</c:v>
                </c:pt>
                <c:pt idx="10">
                  <c:v>423.74234424629236</c:v>
                </c:pt>
                <c:pt idx="11">
                  <c:v>624.14877437446592</c:v>
                </c:pt>
                <c:pt idx="12">
                  <c:v>1029.86513026035</c:v>
                </c:pt>
                <c:pt idx="13">
                  <c:v>1566.263489830445</c:v>
                </c:pt>
                <c:pt idx="14">
                  <c:v>1418.304742434316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B998-42A9-9CAC-DA706B0C4449}"/>
            </c:ext>
          </c:extLst>
        </c:ser>
        <c:ser>
          <c:idx val="21"/>
          <c:order val="21"/>
          <c:tx>
            <c:strRef>
              <c:f>'Table A2 Sample data'!$BL$39</c:f>
              <c:strCache>
                <c:ptCount val="1"/>
                <c:pt idx="0">
                  <c:v>19DS051-2-1 M 574    7/15/2020 9:19:26 AM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data'!$BM$39:$CA$39</c:f>
              <c:numCache>
                <c:formatCode>General</c:formatCode>
                <c:ptCount val="15"/>
                <c:pt idx="0">
                  <c:v>5.9437992953556354E-2</c:v>
                </c:pt>
                <c:pt idx="1">
                  <c:v>28.262044489746089</c:v>
                </c:pt>
                <c:pt idx="2">
                  <c:v>0.80963069115047581</c:v>
                </c:pt>
                <c:pt idx="3">
                  <c:v>3.3260965311585839</c:v>
                </c:pt>
                <c:pt idx="5">
                  <c:v>22.304547606905793</c:v>
                </c:pt>
                <c:pt idx="6">
                  <c:v>7.0591865828398879</c:v>
                </c:pt>
                <c:pt idx="7">
                  <c:v>62.086517263028234</c:v>
                </c:pt>
                <c:pt idx="8">
                  <c:v>118.02668120897022</c:v>
                </c:pt>
                <c:pt idx="9">
                  <c:v>197.37551181887517</c:v>
                </c:pt>
                <c:pt idx="10">
                  <c:v>309.75815963219884</c:v>
                </c:pt>
                <c:pt idx="11">
                  <c:v>476.94412673753055</c:v>
                </c:pt>
                <c:pt idx="12">
                  <c:v>790.46248153106671</c:v>
                </c:pt>
                <c:pt idx="13">
                  <c:v>1254.1028156031343</c:v>
                </c:pt>
                <c:pt idx="14">
                  <c:v>1090.8638019470634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B998-42A9-9CAC-DA706B0C4449}"/>
            </c:ext>
          </c:extLst>
        </c:ser>
        <c:ser>
          <c:idx val="22"/>
          <c:order val="22"/>
          <c:tx>
            <c:strRef>
              <c:f>'Table A2 Sample data'!$BL$40</c:f>
              <c:strCache>
                <c:ptCount val="1"/>
                <c:pt idx="0">
                  <c:v>19DS051-2-1 M 595    7/15/2020 10:16:44 AM    (Run: 1)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data'!$BM$40:$CA$40</c:f>
              <c:numCache>
                <c:formatCode>General</c:formatCode>
                <c:ptCount val="15"/>
                <c:pt idx="0">
                  <c:v>1.4442399529934117E-2</c:v>
                </c:pt>
                <c:pt idx="1">
                  <c:v>11.458963675870045</c:v>
                </c:pt>
                <c:pt idx="2">
                  <c:v>0.57647977913168602</c:v>
                </c:pt>
                <c:pt idx="3">
                  <c:v>1.8904754924420148</c:v>
                </c:pt>
                <c:pt idx="5">
                  <c:v>17.804988858355738</c:v>
                </c:pt>
                <c:pt idx="6">
                  <c:v>9.1277225342712622</c:v>
                </c:pt>
                <c:pt idx="7">
                  <c:v>54.362360148907399</c:v>
                </c:pt>
                <c:pt idx="8">
                  <c:v>98.352980351537283</c:v>
                </c:pt>
                <c:pt idx="9">
                  <c:v>161.32746441580829</c:v>
                </c:pt>
                <c:pt idx="10">
                  <c:v>254.80874535051723</c:v>
                </c:pt>
                <c:pt idx="11">
                  <c:v>353.67193881381871</c:v>
                </c:pt>
                <c:pt idx="12">
                  <c:v>618.13227507512499</c:v>
                </c:pt>
                <c:pt idx="13">
                  <c:v>1095.7811292723954</c:v>
                </c:pt>
                <c:pt idx="14">
                  <c:v>676.33307527793067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B998-42A9-9CAC-DA706B0C4449}"/>
            </c:ext>
          </c:extLst>
        </c:ser>
        <c:ser>
          <c:idx val="23"/>
          <c:order val="23"/>
          <c:tx>
            <c:strRef>
              <c:f>'Table A2 Sample data'!$BL$41</c:f>
              <c:strCache>
                <c:ptCount val="1"/>
                <c:pt idx="0">
                  <c:v>19DS051-2-1 M 524    7/15/2020 7:03:02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data'!$BM$41:$CA$41</c:f>
              <c:numCache>
                <c:formatCode>General</c:formatCode>
                <c:ptCount val="15"/>
                <c:pt idx="0">
                  <c:v>8.8671729149847733E-3</c:v>
                </c:pt>
                <c:pt idx="1">
                  <c:v>10.75145587023286</c:v>
                </c:pt>
                <c:pt idx="2">
                  <c:v>0.35394020730128689</c:v>
                </c:pt>
                <c:pt idx="3">
                  <c:v>2.4814360311071417</c:v>
                </c:pt>
                <c:pt idx="5">
                  <c:v>16.82647568037574</c:v>
                </c:pt>
                <c:pt idx="6">
                  <c:v>5.6765573435593613</c:v>
                </c:pt>
                <c:pt idx="7">
                  <c:v>65.69316629441613</c:v>
                </c:pt>
                <c:pt idx="8">
                  <c:v>120.66157173838604</c:v>
                </c:pt>
                <c:pt idx="9">
                  <c:v>204.3502230480529</c:v>
                </c:pt>
                <c:pt idx="10">
                  <c:v>346.82531647788022</c:v>
                </c:pt>
                <c:pt idx="11">
                  <c:v>516.67320867379965</c:v>
                </c:pt>
                <c:pt idx="12">
                  <c:v>949.57806334908958</c:v>
                </c:pt>
                <c:pt idx="13">
                  <c:v>1665.1534367643255</c:v>
                </c:pt>
                <c:pt idx="14">
                  <c:v>1140.1488058984125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B998-42A9-9CAC-DA706B0C4449}"/>
            </c:ext>
          </c:extLst>
        </c:ser>
        <c:ser>
          <c:idx val="24"/>
          <c:order val="24"/>
          <c:tx>
            <c:strRef>
              <c:f>'Table A2 Sample data'!$BL$181</c:f>
              <c:strCache>
                <c:ptCount val="1"/>
                <c:pt idx="0">
                  <c:v>19DS051-2-1 L 504    7/15/2020 6:07:36 AM    (Run: 1)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data'!$BM$181:$CA$181</c:f>
              <c:numCache>
                <c:formatCode>General</c:formatCode>
                <c:ptCount val="15"/>
                <c:pt idx="0">
                  <c:v>6.8287366229399293E-2</c:v>
                </c:pt>
                <c:pt idx="1">
                  <c:v>12.415438760312018</c:v>
                </c:pt>
                <c:pt idx="2">
                  <c:v>2.7257441341250748</c:v>
                </c:pt>
                <c:pt idx="3">
                  <c:v>9.8500456698306831</c:v>
                </c:pt>
                <c:pt idx="5">
                  <c:v>51.891774551201152</c:v>
                </c:pt>
                <c:pt idx="6">
                  <c:v>35.947596768953446</c:v>
                </c:pt>
                <c:pt idx="7">
                  <c:v>157.04211094967567</c:v>
                </c:pt>
                <c:pt idx="8">
                  <c:v>290.8115642267461</c:v>
                </c:pt>
                <c:pt idx="9">
                  <c:v>476.1730419024484</c:v>
                </c:pt>
                <c:pt idx="10">
                  <c:v>684.5656813332256</c:v>
                </c:pt>
                <c:pt idx="11">
                  <c:v>954.95122531311222</c:v>
                </c:pt>
                <c:pt idx="12">
                  <c:v>1475.2749853107337</c:v>
                </c:pt>
                <c:pt idx="13">
                  <c:v>2286.5746461473955</c:v>
                </c:pt>
                <c:pt idx="14">
                  <c:v>1819.0733791038372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B998-42A9-9CAC-DA706B0C4449}"/>
            </c:ext>
          </c:extLst>
        </c:ser>
        <c:ser>
          <c:idx val="25"/>
          <c:order val="25"/>
          <c:tx>
            <c:strRef>
              <c:f>'Table A2 Sample data'!$BL$45</c:f>
              <c:strCache>
                <c:ptCount val="1"/>
                <c:pt idx="0">
                  <c:v>19DS051-2-1 M 509    7/15/2020 6:17:28 AM    (Run: 1)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data'!$BM$45:$CA$45</c:f>
              <c:numCache>
                <c:formatCode>General</c:formatCode>
                <c:ptCount val="15"/>
                <c:pt idx="0">
                  <c:v>8.2940187615522364E-3</c:v>
                </c:pt>
                <c:pt idx="1">
                  <c:v>10.484311294679184</c:v>
                </c:pt>
                <c:pt idx="2">
                  <c:v>0.33106230677690607</c:v>
                </c:pt>
                <c:pt idx="3">
                  <c:v>1.9442601482919128</c:v>
                </c:pt>
                <c:pt idx="5">
                  <c:v>15.461604164872101</c:v>
                </c:pt>
                <c:pt idx="6">
                  <c:v>4.1060104313679444</c:v>
                </c:pt>
                <c:pt idx="7">
                  <c:v>66.280377682015626</c:v>
                </c:pt>
                <c:pt idx="8">
                  <c:v>144.45258688039945</c:v>
                </c:pt>
                <c:pt idx="9">
                  <c:v>280.65427004964283</c:v>
                </c:pt>
                <c:pt idx="10">
                  <c:v>437.57373879381799</c:v>
                </c:pt>
                <c:pt idx="11">
                  <c:v>659.98553932395907</c:v>
                </c:pt>
                <c:pt idx="12">
                  <c:v>1149.0872745891643</c:v>
                </c:pt>
                <c:pt idx="13">
                  <c:v>1981.776762994635</c:v>
                </c:pt>
                <c:pt idx="14">
                  <c:v>1257.4383155074997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B998-42A9-9CAC-DA706B0C4449}"/>
            </c:ext>
          </c:extLst>
        </c:ser>
        <c:ser>
          <c:idx val="26"/>
          <c:order val="2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B998-42A9-9CAC-DA706B0C4449}"/>
            </c:ext>
          </c:extLst>
        </c:ser>
        <c:ser>
          <c:idx val="27"/>
          <c:order val="27"/>
          <c:tx>
            <c:strRef>
              <c:f>'Table A2 Sample data'!$BL$53</c:f>
              <c:strCache>
                <c:ptCount val="1"/>
                <c:pt idx="0">
                  <c:v>19DS051-2-1 L 490    7/15/2020 5:23:56 AM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data'!$BM$53:$CA$53</c:f>
              <c:numCache>
                <c:formatCode>General</c:formatCode>
                <c:ptCount val="15"/>
                <c:pt idx="0">
                  <c:v>9.0451873160454794E-3</c:v>
                </c:pt>
                <c:pt idx="1">
                  <c:v>8.3636522002895113</c:v>
                </c:pt>
                <c:pt idx="2">
                  <c:v>0.84709874586458234</c:v>
                </c:pt>
                <c:pt idx="3">
                  <c:v>3.3261977840574986</c:v>
                </c:pt>
                <c:pt idx="5">
                  <c:v>18.06183605940722</c:v>
                </c:pt>
                <c:pt idx="6">
                  <c:v>1.4403617723532161</c:v>
                </c:pt>
                <c:pt idx="7">
                  <c:v>65.664778331571881</c:v>
                </c:pt>
                <c:pt idx="8">
                  <c:v>90.788625899501596</c:v>
                </c:pt>
                <c:pt idx="9">
                  <c:v>158.39718388643107</c:v>
                </c:pt>
                <c:pt idx="10">
                  <c:v>210.62804110629745</c:v>
                </c:pt>
                <c:pt idx="11">
                  <c:v>266.74404176470171</c:v>
                </c:pt>
                <c:pt idx="12">
                  <c:v>431.21285017368825</c:v>
                </c:pt>
                <c:pt idx="13">
                  <c:v>676.01288856561735</c:v>
                </c:pt>
                <c:pt idx="14">
                  <c:v>459.74971207687031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B998-42A9-9CAC-DA706B0C4449}"/>
            </c:ext>
          </c:extLst>
        </c:ser>
        <c:ser>
          <c:idx val="28"/>
          <c:order val="28"/>
          <c:tx>
            <c:strRef>
              <c:f>'Table A2 Sample data'!$BL$57</c:f>
              <c:strCache>
                <c:ptCount val="1"/>
                <c:pt idx="0">
                  <c:v>19DS051-2-1 L 492    7/15/2020 5:35:59 AM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data'!$BM$57:$CA$57</c:f>
              <c:numCache>
                <c:formatCode>General</c:formatCode>
                <c:ptCount val="15"/>
                <c:pt idx="0">
                  <c:v>0.32531885601409288</c:v>
                </c:pt>
                <c:pt idx="1">
                  <c:v>22.803690796382607</c:v>
                </c:pt>
                <c:pt idx="2">
                  <c:v>2.9294923675427667</c:v>
                </c:pt>
                <c:pt idx="3">
                  <c:v>9.8279001832271256</c:v>
                </c:pt>
                <c:pt idx="5">
                  <c:v>53.369426105904651</c:v>
                </c:pt>
                <c:pt idx="6">
                  <c:v>10.548324898331451</c:v>
                </c:pt>
                <c:pt idx="7">
                  <c:v>168.23639705226446</c:v>
                </c:pt>
                <c:pt idx="8">
                  <c:v>264.49483728051132</c:v>
                </c:pt>
                <c:pt idx="9">
                  <c:v>442.47409879883566</c:v>
                </c:pt>
                <c:pt idx="10">
                  <c:v>661.06085960097175</c:v>
                </c:pt>
                <c:pt idx="11">
                  <c:v>883.07171981618615</c:v>
                </c:pt>
                <c:pt idx="12">
                  <c:v>1370.2677460278128</c:v>
                </c:pt>
                <c:pt idx="13">
                  <c:v>2183.361916085501</c:v>
                </c:pt>
                <c:pt idx="14">
                  <c:v>1488.1850098051227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B998-42A9-9CAC-DA706B0C4449}"/>
            </c:ext>
          </c:extLst>
        </c:ser>
        <c:ser>
          <c:idx val="29"/>
          <c:order val="29"/>
          <c:tx>
            <c:strRef>
              <c:f>'Table A2 Sample data'!$BL$58</c:f>
              <c:strCache>
                <c:ptCount val="1"/>
                <c:pt idx="0">
                  <c:v>19DS051-2-1 M 58    8/3/2020 5:04:26 PM    (Run: 1)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data'!$BM$58:$CA$58</c:f>
              <c:numCache>
                <c:formatCode>General</c:formatCode>
                <c:ptCount val="15"/>
                <c:pt idx="0">
                  <c:v>9.7576841689950514E-3</c:v>
                </c:pt>
                <c:pt idx="1">
                  <c:v>11.374658970315814</c:v>
                </c:pt>
                <c:pt idx="2">
                  <c:v>0.38948566704030774</c:v>
                </c:pt>
                <c:pt idx="3">
                  <c:v>2.0393076800092347</c:v>
                </c:pt>
                <c:pt idx="5">
                  <c:v>13.176549716001565</c:v>
                </c:pt>
                <c:pt idx="6">
                  <c:v>11.749511899418442</c:v>
                </c:pt>
                <c:pt idx="7">
                  <c:v>38.432842080431676</c:v>
                </c:pt>
                <c:pt idx="8">
                  <c:v>77.365066338016106</c:v>
                </c:pt>
                <c:pt idx="9">
                  <c:v>164.85819102339829</c:v>
                </c:pt>
                <c:pt idx="10">
                  <c:v>324.29866773330724</c:v>
                </c:pt>
                <c:pt idx="11">
                  <c:v>581.41201432020625</c:v>
                </c:pt>
                <c:pt idx="12">
                  <c:v>1182.0504462050469</c:v>
                </c:pt>
                <c:pt idx="13">
                  <c:v>2503.1780070760278</c:v>
                </c:pt>
                <c:pt idx="14">
                  <c:v>2060.9112203508803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B998-42A9-9CAC-DA706B0C4449}"/>
            </c:ext>
          </c:extLst>
        </c:ser>
        <c:ser>
          <c:idx val="30"/>
          <c:order val="30"/>
          <c:tx>
            <c:strRef>
              <c:f>'Table A2 Sample data'!$BL$60</c:f>
              <c:strCache>
                <c:ptCount val="1"/>
                <c:pt idx="0">
                  <c:v>19DS051-2-1 M 66    8/3/2020 5:26:15 PM    (Run: 1)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data'!$BM$60:$CA$60</c:f>
              <c:numCache>
                <c:formatCode>General</c:formatCode>
                <c:ptCount val="15"/>
                <c:pt idx="0">
                  <c:v>15.379066162787295</c:v>
                </c:pt>
                <c:pt idx="1">
                  <c:v>21.753295427955624</c:v>
                </c:pt>
                <c:pt idx="2">
                  <c:v>19.38941477114939</c:v>
                </c:pt>
                <c:pt idx="3">
                  <c:v>28.065188974550232</c:v>
                </c:pt>
                <c:pt idx="5">
                  <c:v>94.415340100872115</c:v>
                </c:pt>
                <c:pt idx="6">
                  <c:v>7.581332459718654</c:v>
                </c:pt>
                <c:pt idx="7">
                  <c:v>253.39822080140584</c:v>
                </c:pt>
                <c:pt idx="8">
                  <c:v>371.05837153999391</c:v>
                </c:pt>
                <c:pt idx="9">
                  <c:v>589.55542219693268</c:v>
                </c:pt>
                <c:pt idx="10">
                  <c:v>849.58251530374753</c:v>
                </c:pt>
                <c:pt idx="11">
                  <c:v>1092.2785178105751</c:v>
                </c:pt>
                <c:pt idx="12">
                  <c:v>1710.7768753002724</c:v>
                </c:pt>
                <c:pt idx="13">
                  <c:v>2700.9591138677442</c:v>
                </c:pt>
                <c:pt idx="14">
                  <c:v>1808.0134043039409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B998-42A9-9CAC-DA706B0C4449}"/>
            </c:ext>
          </c:extLst>
        </c:ser>
        <c:ser>
          <c:idx val="31"/>
          <c:order val="31"/>
          <c:tx>
            <c:strRef>
              <c:f>'Table A2 Sample data'!$BL$66</c:f>
              <c:strCache>
                <c:ptCount val="1"/>
                <c:pt idx="0">
                  <c:v>19DS051-2-1 M 64    8/3/2020 5:22:20 PM    (Run: 1)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data'!$BM$66:$CA$66</c:f>
              <c:numCache>
                <c:formatCode>General</c:formatCode>
                <c:ptCount val="15"/>
                <c:pt idx="0">
                  <c:v>9.503933079090093E-3</c:v>
                </c:pt>
                <c:pt idx="1">
                  <c:v>20.912268008021076</c:v>
                </c:pt>
                <c:pt idx="2">
                  <c:v>0.37935699195694345</c:v>
                </c:pt>
                <c:pt idx="3">
                  <c:v>1.5691572172680692</c:v>
                </c:pt>
                <c:pt idx="5">
                  <c:v>11.587169389879413</c:v>
                </c:pt>
                <c:pt idx="6">
                  <c:v>2.1541091019729781</c:v>
                </c:pt>
                <c:pt idx="7">
                  <c:v>38.866550049637723</c:v>
                </c:pt>
                <c:pt idx="8">
                  <c:v>82.328553754832285</c:v>
                </c:pt>
                <c:pt idx="9">
                  <c:v>161.78559930868678</c:v>
                </c:pt>
                <c:pt idx="10">
                  <c:v>258.66501837586736</c:v>
                </c:pt>
                <c:pt idx="11">
                  <c:v>400.94745768279938</c:v>
                </c:pt>
                <c:pt idx="12">
                  <c:v>711.48632449388117</c:v>
                </c:pt>
                <c:pt idx="13">
                  <c:v>1264.8774744683351</c:v>
                </c:pt>
                <c:pt idx="14">
                  <c:v>897.04796897685662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B998-42A9-9CAC-DA706B0C4449}"/>
            </c:ext>
          </c:extLst>
        </c:ser>
        <c:ser>
          <c:idx val="32"/>
          <c:order val="32"/>
          <c:tx>
            <c:strRef>
              <c:f>'Table A2 Sample data'!$BL$68</c:f>
              <c:strCache>
                <c:ptCount val="1"/>
                <c:pt idx="0">
                  <c:v>19DS051-2-1 M 588    7/15/2020 9:54:56 AM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data'!$BM$68:$CA$68</c:f>
              <c:numCache>
                <c:formatCode>General</c:formatCode>
                <c:ptCount val="15"/>
                <c:pt idx="0">
                  <c:v>0.29244165633628955</c:v>
                </c:pt>
                <c:pt idx="1">
                  <c:v>26.563968122684962</c:v>
                </c:pt>
                <c:pt idx="2">
                  <c:v>5.5073110991267722</c:v>
                </c:pt>
                <c:pt idx="3">
                  <c:v>17.411123987289155</c:v>
                </c:pt>
                <c:pt idx="5">
                  <c:v>67.090702701848912</c:v>
                </c:pt>
                <c:pt idx="6">
                  <c:v>44.210402277601005</c:v>
                </c:pt>
                <c:pt idx="7">
                  <c:v>151.68733056299746</c:v>
                </c:pt>
                <c:pt idx="8">
                  <c:v>230.86191462468889</c:v>
                </c:pt>
                <c:pt idx="9">
                  <c:v>347.3114840216171</c:v>
                </c:pt>
                <c:pt idx="10">
                  <c:v>467.17084060870565</c:v>
                </c:pt>
                <c:pt idx="11">
                  <c:v>616.54369329740007</c:v>
                </c:pt>
                <c:pt idx="12">
                  <c:v>1000.280499139932</c:v>
                </c:pt>
                <c:pt idx="13">
                  <c:v>1654.8506566503186</c:v>
                </c:pt>
                <c:pt idx="14">
                  <c:v>979.30205983839676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B998-42A9-9CAC-DA706B0C4449}"/>
            </c:ext>
          </c:extLst>
        </c:ser>
        <c:ser>
          <c:idx val="33"/>
          <c:order val="33"/>
          <c:tx>
            <c:strRef>
              <c:f>'Table A2 Sample data'!$BL$69</c:f>
              <c:strCache>
                <c:ptCount val="1"/>
                <c:pt idx="0">
                  <c:v>19DS051-2-1 M 82    8/3/2020 6:13:49 PM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data'!$BM$69:$CA$69</c:f>
              <c:numCache>
                <c:formatCode>General</c:formatCode>
                <c:ptCount val="15"/>
                <c:pt idx="0">
                  <c:v>1.9625013029117754E-2</c:v>
                </c:pt>
                <c:pt idx="1">
                  <c:v>4.9916615008027296</c:v>
                </c:pt>
                <c:pt idx="2">
                  <c:v>0.78334788848857384</c:v>
                </c:pt>
                <c:pt idx="3">
                  <c:v>3.7514421382296668</c:v>
                </c:pt>
                <c:pt idx="5">
                  <c:v>25.89604343795687</c:v>
                </c:pt>
                <c:pt idx="6">
                  <c:v>5.0546560375392637</c:v>
                </c:pt>
                <c:pt idx="7">
                  <c:v>81.710866240409572</c:v>
                </c:pt>
                <c:pt idx="8">
                  <c:v>141.65680166717343</c:v>
                </c:pt>
                <c:pt idx="9">
                  <c:v>221.69768117915726</c:v>
                </c:pt>
                <c:pt idx="10">
                  <c:v>311.03584349487221</c:v>
                </c:pt>
                <c:pt idx="11">
                  <c:v>425.11842578410381</c:v>
                </c:pt>
                <c:pt idx="12">
                  <c:v>665.31453530292492</c:v>
                </c:pt>
                <c:pt idx="13">
                  <c:v>950.91487092260843</c:v>
                </c:pt>
                <c:pt idx="14">
                  <c:v>756.73062359857909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B998-42A9-9CAC-DA706B0C4449}"/>
            </c:ext>
          </c:extLst>
        </c:ser>
        <c:ser>
          <c:idx val="34"/>
          <c:order val="34"/>
          <c:tx>
            <c:strRef>
              <c:f>'Table A2 Sample data'!$BL$74</c:f>
              <c:strCache>
                <c:ptCount val="1"/>
                <c:pt idx="0">
                  <c:v>19DS051-2-1 M 602    7/15/2020 10:36:32 AM    (Run: 1)</c:v>
                </c:pt>
              </c:strCache>
            </c:strRef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data'!$BM$74:$CA$74</c:f>
              <c:numCache>
                <c:formatCode>General</c:formatCode>
                <c:ptCount val="15"/>
                <c:pt idx="0">
                  <c:v>9.0378278701302231E-2</c:v>
                </c:pt>
                <c:pt idx="1">
                  <c:v>14.897486851648436</c:v>
                </c:pt>
                <c:pt idx="2">
                  <c:v>0.65235589504170743</c:v>
                </c:pt>
                <c:pt idx="3">
                  <c:v>3.0300033325387918</c:v>
                </c:pt>
                <c:pt idx="5">
                  <c:v>18.067946303808771</c:v>
                </c:pt>
                <c:pt idx="6">
                  <c:v>5.4204781084560736</c:v>
                </c:pt>
                <c:pt idx="7">
                  <c:v>61.286431497903273</c:v>
                </c:pt>
                <c:pt idx="8">
                  <c:v>136.96382072661515</c:v>
                </c:pt>
                <c:pt idx="9">
                  <c:v>233.85324251766153</c:v>
                </c:pt>
                <c:pt idx="10">
                  <c:v>368.37669750705618</c:v>
                </c:pt>
                <c:pt idx="11">
                  <c:v>514.16469045199131</c:v>
                </c:pt>
                <c:pt idx="12">
                  <c:v>883.88476637927374</c:v>
                </c:pt>
                <c:pt idx="13">
                  <c:v>1576.0031687392727</c:v>
                </c:pt>
                <c:pt idx="14">
                  <c:v>952.01253104053194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B998-42A9-9CAC-DA706B0C4449}"/>
            </c:ext>
          </c:extLst>
        </c:ser>
        <c:ser>
          <c:idx val="35"/>
          <c:order val="35"/>
          <c:tx>
            <c:strRef>
              <c:f>'Table A2 Sample data'!$BL$76</c:f>
              <c:strCache>
                <c:ptCount val="1"/>
                <c:pt idx="0">
                  <c:v>19DS051-2-1 M 78    8/3/2020 5:57:51 PM    (Run: 1)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data'!$BM$76:$CA$76</c:f>
              <c:numCache>
                <c:formatCode>General</c:formatCode>
                <c:ptCount val="15"/>
                <c:pt idx="0">
                  <c:v>2.9035939552574531E-2</c:v>
                </c:pt>
                <c:pt idx="1">
                  <c:v>60.718337566295013</c:v>
                </c:pt>
                <c:pt idx="2">
                  <c:v>1.1589924503511855</c:v>
                </c:pt>
                <c:pt idx="3">
                  <c:v>5.2404162367294358</c:v>
                </c:pt>
                <c:pt idx="5">
                  <c:v>26.442912449537786</c:v>
                </c:pt>
                <c:pt idx="6">
                  <c:v>3.3353737897785778</c:v>
                </c:pt>
                <c:pt idx="7">
                  <c:v>99.043186027335921</c:v>
                </c:pt>
                <c:pt idx="8">
                  <c:v>192.78758254516652</c:v>
                </c:pt>
                <c:pt idx="9">
                  <c:v>365.03238889558031</c:v>
                </c:pt>
                <c:pt idx="10">
                  <c:v>638.23941130802723</c:v>
                </c:pt>
                <c:pt idx="11">
                  <c:v>933.23102651319516</c:v>
                </c:pt>
                <c:pt idx="12">
                  <c:v>1674.1405737698124</c:v>
                </c:pt>
                <c:pt idx="13">
                  <c:v>2788.831995353522</c:v>
                </c:pt>
                <c:pt idx="14">
                  <c:v>2057.735651678403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B998-42A9-9CAC-DA706B0C4449}"/>
            </c:ext>
          </c:extLst>
        </c:ser>
        <c:ser>
          <c:idx val="36"/>
          <c:order val="36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B998-42A9-9CAC-DA706B0C4449}"/>
            </c:ext>
          </c:extLst>
        </c:ser>
        <c:ser>
          <c:idx val="37"/>
          <c:order val="37"/>
          <c:tx>
            <c:strRef>
              <c:f>'Table A2 Sample data'!$BL$77</c:f>
              <c:strCache>
                <c:ptCount val="1"/>
                <c:pt idx="0">
                  <c:v>19DS051-2-1 M 549    7/15/2020 8:08:10 AM    (Run: 1)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data'!$BM$77:$CA$77</c:f>
              <c:numCache>
                <c:formatCode>General</c:formatCode>
                <c:ptCount val="15"/>
                <c:pt idx="0">
                  <c:v>0.10774878922459871</c:v>
                </c:pt>
                <c:pt idx="1">
                  <c:v>8.39149448455262</c:v>
                </c:pt>
                <c:pt idx="2">
                  <c:v>2.4325697697873281</c:v>
                </c:pt>
                <c:pt idx="3">
                  <c:v>10.063012460862096</c:v>
                </c:pt>
                <c:pt idx="5">
                  <c:v>47.988519333065646</c:v>
                </c:pt>
                <c:pt idx="6">
                  <c:v>10.863923651838848</c:v>
                </c:pt>
                <c:pt idx="7">
                  <c:v>115.90912555495055</c:v>
                </c:pt>
                <c:pt idx="8">
                  <c:v>159.93870838737428</c:v>
                </c:pt>
                <c:pt idx="9">
                  <c:v>225.95333627431876</c:v>
                </c:pt>
                <c:pt idx="10">
                  <c:v>273.93960843663001</c:v>
                </c:pt>
                <c:pt idx="11">
                  <c:v>351.97374915079536</c:v>
                </c:pt>
                <c:pt idx="12">
                  <c:v>534.81951116673088</c:v>
                </c:pt>
                <c:pt idx="13">
                  <c:v>870.39045287969725</c:v>
                </c:pt>
                <c:pt idx="14">
                  <c:v>528.88489842799834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B998-42A9-9CAC-DA706B0C4449}"/>
            </c:ext>
          </c:extLst>
        </c:ser>
        <c:ser>
          <c:idx val="38"/>
          <c:order val="3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BEA"/>
              </a:solidFill>
              <a:ln>
                <a:solidFill>
                  <a:srgbClr val="00ABE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B998-42A9-9CAC-DA706B0C4449}"/>
            </c:ext>
          </c:extLst>
        </c:ser>
        <c:ser>
          <c:idx val="39"/>
          <c:order val="3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B998-42A9-9CAC-DA706B0C4449}"/>
            </c:ext>
          </c:extLst>
        </c:ser>
        <c:ser>
          <c:idx val="40"/>
          <c:order val="4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6411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B998-42A9-9CAC-DA706B0C4449}"/>
            </c:ext>
          </c:extLst>
        </c:ser>
        <c:ser>
          <c:idx val="41"/>
          <c:order val="4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B998-42A9-9CAC-DA706B0C4449}"/>
            </c:ext>
          </c:extLst>
        </c:ser>
        <c:ser>
          <c:idx val="42"/>
          <c:order val="4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B998-42A9-9CAC-DA706B0C4449}"/>
            </c:ext>
          </c:extLst>
        </c:ser>
        <c:ser>
          <c:idx val="43"/>
          <c:order val="4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B998-42A9-9CAC-DA706B0C4449}"/>
            </c:ext>
          </c:extLst>
        </c:ser>
        <c:ser>
          <c:idx val="44"/>
          <c:order val="4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B998-42A9-9CAC-DA706B0C4449}"/>
            </c:ext>
          </c:extLst>
        </c:ser>
        <c:ser>
          <c:idx val="45"/>
          <c:order val="4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B998-42A9-9CAC-DA706B0C4449}"/>
            </c:ext>
          </c:extLst>
        </c:ser>
        <c:ser>
          <c:idx val="46"/>
          <c:order val="4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B998-42A9-9CAC-DA706B0C4449}"/>
            </c:ext>
          </c:extLst>
        </c:ser>
        <c:ser>
          <c:idx val="47"/>
          <c:order val="4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B998-42A9-9CAC-DA706B0C4449}"/>
            </c:ext>
          </c:extLst>
        </c:ser>
        <c:ser>
          <c:idx val="48"/>
          <c:order val="48"/>
          <c:tx>
            <c:strRef>
              <c:f>'Table A2 Sample data'!$BL$175</c:f>
              <c:strCache>
                <c:ptCount val="1"/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data'!$BM$175:$CA$175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B998-42A9-9CAC-DA706B0C4449}"/>
            </c:ext>
          </c:extLst>
        </c:ser>
        <c:ser>
          <c:idx val="49"/>
          <c:order val="4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1-B998-42A9-9CAC-DA706B0C4449}"/>
            </c:ext>
          </c:extLst>
        </c:ser>
        <c:ser>
          <c:idx val="50"/>
          <c:order val="5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2-B998-42A9-9CAC-DA706B0C4449}"/>
            </c:ext>
          </c:extLst>
        </c:ser>
        <c:ser>
          <c:idx val="51"/>
          <c:order val="5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3-B998-42A9-9CAC-DA706B0C4449}"/>
            </c:ext>
          </c:extLst>
        </c:ser>
        <c:ser>
          <c:idx val="52"/>
          <c:order val="5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EA74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4-B998-42A9-9CAC-DA706B0C4449}"/>
            </c:ext>
          </c:extLst>
        </c:ser>
        <c:ser>
          <c:idx val="53"/>
          <c:order val="5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5-B998-42A9-9CAC-DA706B0C4449}"/>
            </c:ext>
          </c:extLst>
        </c:ser>
        <c:ser>
          <c:idx val="54"/>
          <c:order val="5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B998-42A9-9CAC-DA706B0C4449}"/>
            </c:ext>
          </c:extLst>
        </c:ser>
        <c:ser>
          <c:idx val="55"/>
          <c:order val="55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7-B998-42A9-9CAC-DA706B0C4449}"/>
            </c:ext>
          </c:extLst>
        </c:ser>
        <c:ser>
          <c:idx val="56"/>
          <c:order val="56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8-B998-42A9-9CAC-DA706B0C4449}"/>
            </c:ext>
          </c:extLst>
        </c:ser>
        <c:ser>
          <c:idx val="57"/>
          <c:order val="57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9-B998-42A9-9CAC-DA706B0C4449}"/>
            </c:ext>
          </c:extLst>
        </c:ser>
        <c:ser>
          <c:idx val="58"/>
          <c:order val="58"/>
          <c:tx>
            <c:strRef>
              <c:f>'Table A2 Sample data'!$BL$172</c:f>
              <c:strCache>
                <c:ptCount val="1"/>
                <c:pt idx="0">
                  <c:v>19DS051-2-1 L 47    8/3/2020 4:34:43 PM    (Run: 1)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data'!$BM$172:$CA$172</c:f>
              <c:numCache>
                <c:formatCode>General</c:formatCode>
                <c:ptCount val="15"/>
                <c:pt idx="0">
                  <c:v>0.5064895451995074</c:v>
                </c:pt>
                <c:pt idx="1">
                  <c:v>32.846164791175333</c:v>
                </c:pt>
                <c:pt idx="2">
                  <c:v>5.8636154210775091</c:v>
                </c:pt>
                <c:pt idx="3">
                  <c:v>22.810334251529419</c:v>
                </c:pt>
                <c:pt idx="5">
                  <c:v>139.29972908295406</c:v>
                </c:pt>
                <c:pt idx="6">
                  <c:v>26.633168763902496</c:v>
                </c:pt>
                <c:pt idx="7">
                  <c:v>430.44692737969098</c:v>
                </c:pt>
                <c:pt idx="8">
                  <c:v>783.26873176617516</c:v>
                </c:pt>
                <c:pt idx="9">
                  <c:v>1371.8468468649621</c:v>
                </c:pt>
                <c:pt idx="10">
                  <c:v>2198.7137117155844</c:v>
                </c:pt>
                <c:pt idx="11">
                  <c:v>3066.222343853738</c:v>
                </c:pt>
                <c:pt idx="12">
                  <c:v>4922.6474064583954</c:v>
                </c:pt>
                <c:pt idx="13">
                  <c:v>7850.9225812383429</c:v>
                </c:pt>
                <c:pt idx="14">
                  <c:v>5315.7604460991706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B998-42A9-9CAC-DA706B0C4449}"/>
            </c:ext>
          </c:extLst>
        </c:ser>
        <c:ser>
          <c:idx val="59"/>
          <c:order val="59"/>
          <c:tx>
            <c:strRef>
              <c:f>'Table A2 Sample data'!$BL$84</c:f>
              <c:strCache>
                <c:ptCount val="1"/>
                <c:pt idx="0">
                  <c:v>19DS051-2-1 M 63    8/3/2020 5:20:23 PM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4600A5"/>
              </a:solidFill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data'!$BM$84:$CA$84</c:f>
              <c:numCache>
                <c:formatCode>General</c:formatCode>
                <c:ptCount val="15"/>
                <c:pt idx="0">
                  <c:v>1.9119322442950764E-2</c:v>
                </c:pt>
                <c:pt idx="1">
                  <c:v>50.370891265529551</c:v>
                </c:pt>
                <c:pt idx="2">
                  <c:v>0.76316284951230828</c:v>
                </c:pt>
                <c:pt idx="3">
                  <c:v>5.0858211015144423</c:v>
                </c:pt>
                <c:pt idx="5">
                  <c:v>32.064012765396306</c:v>
                </c:pt>
                <c:pt idx="6">
                  <c:v>5.1138097607029884</c:v>
                </c:pt>
                <c:pt idx="7">
                  <c:v>98.890286067001767</c:v>
                </c:pt>
                <c:pt idx="8">
                  <c:v>175.17189088045541</c:v>
                </c:pt>
                <c:pt idx="9">
                  <c:v>296.7495154298303</c:v>
                </c:pt>
                <c:pt idx="10">
                  <c:v>430.1289956032947</c:v>
                </c:pt>
                <c:pt idx="11">
                  <c:v>606.72956383859969</c:v>
                </c:pt>
                <c:pt idx="12">
                  <c:v>1064.2999170725898</c:v>
                </c:pt>
                <c:pt idx="13">
                  <c:v>1628.4449445016069</c:v>
                </c:pt>
                <c:pt idx="14">
                  <c:v>1105.9302106071946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B-B998-42A9-9CAC-DA706B0C4449}"/>
            </c:ext>
          </c:extLst>
        </c:ser>
        <c:ser>
          <c:idx val="60"/>
          <c:order val="60"/>
          <c:tx>
            <c:strRef>
              <c:f>'Table A2 Sample data'!$BL$86</c:f>
              <c:strCache>
                <c:ptCount val="1"/>
                <c:pt idx="0">
                  <c:v>19DS051-2-1 M 515    7/15/2020 6:37:19 AM    (Run: 1)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data'!$BM$86:$CA$86</c:f>
              <c:numCache>
                <c:formatCode>General</c:formatCode>
                <c:ptCount val="15"/>
                <c:pt idx="0">
                  <c:v>3.3358681732964718E-2</c:v>
                </c:pt>
                <c:pt idx="1">
                  <c:v>31.617256098419457</c:v>
                </c:pt>
                <c:pt idx="2">
                  <c:v>1.3315381171726548</c:v>
                </c:pt>
                <c:pt idx="3">
                  <c:v>5.1728772481923091</c:v>
                </c:pt>
                <c:pt idx="5">
                  <c:v>26.84146766827778</c:v>
                </c:pt>
                <c:pt idx="6">
                  <c:v>9.4121171692015313</c:v>
                </c:pt>
                <c:pt idx="7">
                  <c:v>89.065303612645707</c:v>
                </c:pt>
                <c:pt idx="8">
                  <c:v>169.08850879533202</c:v>
                </c:pt>
                <c:pt idx="9">
                  <c:v>285.78816209644651</c:v>
                </c:pt>
                <c:pt idx="10">
                  <c:v>421.06671607897277</c:v>
                </c:pt>
                <c:pt idx="11">
                  <c:v>603.01855073288937</c:v>
                </c:pt>
                <c:pt idx="12">
                  <c:v>1059.0523723811336</c:v>
                </c:pt>
                <c:pt idx="13">
                  <c:v>1781.1830328784688</c:v>
                </c:pt>
                <c:pt idx="14">
                  <c:v>1167.7932236064412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C-B998-42A9-9CAC-DA706B0C4449}"/>
            </c:ext>
          </c:extLst>
        </c:ser>
        <c:ser>
          <c:idx val="61"/>
          <c:order val="61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D-B998-42A9-9CAC-DA706B0C4449}"/>
            </c:ext>
          </c:extLst>
        </c:ser>
        <c:ser>
          <c:idx val="62"/>
          <c:order val="62"/>
          <c:tx>
            <c:strRef>
              <c:f>'Table A2 Sample data'!$BL$89</c:f>
              <c:strCache>
                <c:ptCount val="1"/>
                <c:pt idx="0">
                  <c:v>19DS051-2-1 L 505    7/15/2020 6:09:33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data'!$BM$89:$CA$89</c:f>
              <c:numCache>
                <c:formatCode>General</c:formatCode>
                <c:ptCount val="15"/>
                <c:pt idx="0">
                  <c:v>1.2577178051213689E-2</c:v>
                </c:pt>
                <c:pt idx="1">
                  <c:v>25.866988553735034</c:v>
                </c:pt>
                <c:pt idx="2">
                  <c:v>0.50202799126528741</c:v>
                </c:pt>
                <c:pt idx="3">
                  <c:v>2.0411349885304428</c:v>
                </c:pt>
                <c:pt idx="5">
                  <c:v>18.34365097577847</c:v>
                </c:pt>
                <c:pt idx="6">
                  <c:v>5.1953763943309896</c:v>
                </c:pt>
                <c:pt idx="7">
                  <c:v>78.520906805836972</c:v>
                </c:pt>
                <c:pt idx="8">
                  <c:v>181.96647526475277</c:v>
                </c:pt>
                <c:pt idx="9">
                  <c:v>339.85601849106337</c:v>
                </c:pt>
                <c:pt idx="10">
                  <c:v>570.30092782029669</c:v>
                </c:pt>
                <c:pt idx="11">
                  <c:v>894.55377931641056</c:v>
                </c:pt>
                <c:pt idx="12">
                  <c:v>1677.7656978675873</c:v>
                </c:pt>
                <c:pt idx="13">
                  <c:v>3023.2881877822438</c:v>
                </c:pt>
                <c:pt idx="14">
                  <c:v>2372.9006859416281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E-B998-42A9-9CAC-DA706B0C4449}"/>
            </c:ext>
          </c:extLst>
        </c:ser>
        <c:ser>
          <c:idx val="63"/>
          <c:order val="63"/>
          <c:tx>
            <c:strRef>
              <c:f>'Table A2 Sample data'!$BL$91</c:f>
              <c:strCache>
                <c:ptCount val="1"/>
                <c:pt idx="0">
                  <c:v>19DS051-2-1 M 71    8/3/2020 5:44:09 PM    (Run: 1)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data'!$BM$91:$CA$91</c:f>
              <c:numCache>
                <c:formatCode>General</c:formatCode>
                <c:ptCount val="15"/>
                <c:pt idx="0">
                  <c:v>1.1251564341504521E-2</c:v>
                </c:pt>
                <c:pt idx="1">
                  <c:v>25.37204059159745</c:v>
                </c:pt>
                <c:pt idx="2">
                  <c:v>0.44911507350510677</c:v>
                </c:pt>
                <c:pt idx="3">
                  <c:v>3.5296333808007612</c:v>
                </c:pt>
                <c:pt idx="5">
                  <c:v>18.468326563396598</c:v>
                </c:pt>
                <c:pt idx="6">
                  <c:v>8.3461666054924226</c:v>
                </c:pt>
                <c:pt idx="7">
                  <c:v>52.431414594662066</c:v>
                </c:pt>
                <c:pt idx="8">
                  <c:v>89.48489869842949</c:v>
                </c:pt>
                <c:pt idx="9">
                  <c:v>149.26622474088813</c:v>
                </c:pt>
                <c:pt idx="10">
                  <c:v>215.79212254167012</c:v>
                </c:pt>
                <c:pt idx="11">
                  <c:v>296.78635906156296</c:v>
                </c:pt>
                <c:pt idx="12">
                  <c:v>502.39425067546898</c:v>
                </c:pt>
                <c:pt idx="13">
                  <c:v>851.49683829465118</c:v>
                </c:pt>
                <c:pt idx="14">
                  <c:v>630.84205361850331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F-B998-42A9-9CAC-DA706B0C4449}"/>
            </c:ext>
          </c:extLst>
        </c:ser>
        <c:ser>
          <c:idx val="64"/>
          <c:order val="64"/>
          <c:tx>
            <c:strRef>
              <c:f>'Table A2 Sample data'!$BL$92</c:f>
              <c:strCache>
                <c:ptCount val="1"/>
                <c:pt idx="0">
                  <c:v>19DS051-2-1 L 484    7/15/2020 5:12:12 AM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data'!$BM$92:$CA$92</c:f>
              <c:numCache>
                <c:formatCode>General</c:formatCode>
                <c:ptCount val="15"/>
                <c:pt idx="0">
                  <c:v>6.5807586089158973E-2</c:v>
                </c:pt>
                <c:pt idx="1">
                  <c:v>6.1467493541425231</c:v>
                </c:pt>
                <c:pt idx="2">
                  <c:v>2.6267617521062192</c:v>
                </c:pt>
                <c:pt idx="3">
                  <c:v>15.419152351651038</c:v>
                </c:pt>
                <c:pt idx="5">
                  <c:v>83.24699887328596</c:v>
                </c:pt>
                <c:pt idx="6">
                  <c:v>3.5521689386273767</c:v>
                </c:pt>
                <c:pt idx="7">
                  <c:v>129.33292662887717</c:v>
                </c:pt>
                <c:pt idx="8">
                  <c:v>122.28967535710851</c:v>
                </c:pt>
                <c:pt idx="9">
                  <c:v>117.56051773797095</c:v>
                </c:pt>
                <c:pt idx="10">
                  <c:v>94.876924123888998</c:v>
                </c:pt>
                <c:pt idx="11">
                  <c:v>86.051299124908965</c:v>
                </c:pt>
                <c:pt idx="12">
                  <c:v>106.78431352460399</c:v>
                </c:pt>
                <c:pt idx="13">
                  <c:v>134.78298711216027</c:v>
                </c:pt>
                <c:pt idx="14">
                  <c:v>60.719385926041284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B998-42A9-9CAC-DA706B0C4449}"/>
            </c:ext>
          </c:extLst>
        </c:ser>
        <c:ser>
          <c:idx val="65"/>
          <c:order val="65"/>
          <c:tx>
            <c:strRef>
              <c:f>'Table A2 Sample data'!$BL$94</c:f>
              <c:strCache>
                <c:ptCount val="1"/>
                <c:pt idx="0">
                  <c:v>19DS051-2-1 M 67    8/3/2020 5:28:12 PM    (Run: 1)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CCFFCC"/>
              </a:solidFill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data'!$BM$94:$CA$94</c:f>
              <c:numCache>
                <c:formatCode>General</c:formatCode>
                <c:ptCount val="15"/>
                <c:pt idx="0">
                  <c:v>1.000965460413443E-2</c:v>
                </c:pt>
                <c:pt idx="1">
                  <c:v>2.8642227335525705</c:v>
                </c:pt>
                <c:pt idx="2">
                  <c:v>0.39954326588292371</c:v>
                </c:pt>
                <c:pt idx="3">
                  <c:v>3.8017864213722872</c:v>
                </c:pt>
                <c:pt idx="5">
                  <c:v>32.882309411939687</c:v>
                </c:pt>
                <c:pt idx="6">
                  <c:v>6.8061994684529212</c:v>
                </c:pt>
                <c:pt idx="7">
                  <c:v>170.8579187699595</c:v>
                </c:pt>
                <c:pt idx="8">
                  <c:v>311.22688353776954</c:v>
                </c:pt>
                <c:pt idx="9">
                  <c:v>478.55647487909005</c:v>
                </c:pt>
                <c:pt idx="10">
                  <c:v>598.96456381651194</c:v>
                </c:pt>
                <c:pt idx="11">
                  <c:v>699.55890732606304</c:v>
                </c:pt>
                <c:pt idx="12">
                  <c:v>1021.2974429550551</c:v>
                </c:pt>
                <c:pt idx="13">
                  <c:v>1459.5191086055686</c:v>
                </c:pt>
                <c:pt idx="14">
                  <c:v>999.37233510341912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1-B998-42A9-9CAC-DA706B0C4449}"/>
            </c:ext>
          </c:extLst>
        </c:ser>
        <c:ser>
          <c:idx val="66"/>
          <c:order val="66"/>
          <c:tx>
            <c:strRef>
              <c:f>'Table A2 Sample data'!$BL$95</c:f>
              <c:strCache>
                <c:ptCount val="1"/>
                <c:pt idx="0">
                  <c:v>19DS051-2-1 M 542    7/15/2020 7:54:30 AM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data'!$BM$95:$CA$95</c:f>
              <c:numCache>
                <c:formatCode>General</c:formatCode>
                <c:ptCount val="15"/>
                <c:pt idx="0">
                  <c:v>5.6081578883793254E-2</c:v>
                </c:pt>
                <c:pt idx="1">
                  <c:v>46.962498421387494</c:v>
                </c:pt>
                <c:pt idx="2">
                  <c:v>2.238540496077305</c:v>
                </c:pt>
                <c:pt idx="3">
                  <c:v>8.3272411763903911</c:v>
                </c:pt>
                <c:pt idx="5">
                  <c:v>39.741425017137338</c:v>
                </c:pt>
                <c:pt idx="6">
                  <c:v>24.448718709962691</c:v>
                </c:pt>
                <c:pt idx="7">
                  <c:v>107.4236433940178</c:v>
                </c:pt>
                <c:pt idx="8">
                  <c:v>166.96258716615327</c:v>
                </c:pt>
                <c:pt idx="9">
                  <c:v>269.25518415457708</c:v>
                </c:pt>
                <c:pt idx="10">
                  <c:v>397.96984460729516</c:v>
                </c:pt>
                <c:pt idx="11">
                  <c:v>562.6970774844425</c:v>
                </c:pt>
                <c:pt idx="12">
                  <c:v>982.45752439772161</c:v>
                </c:pt>
                <c:pt idx="13">
                  <c:v>1796.8442035531314</c:v>
                </c:pt>
                <c:pt idx="14">
                  <c:v>1238.3390179973226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2-B998-42A9-9CAC-DA706B0C4449}"/>
            </c:ext>
          </c:extLst>
        </c:ser>
        <c:ser>
          <c:idx val="67"/>
          <c:order val="67"/>
          <c:tx>
            <c:strRef>
              <c:f>'Table A2 Sample data'!$BL$96</c:f>
              <c:strCache>
                <c:ptCount val="1"/>
                <c:pt idx="0">
                  <c:v>19DS051-2-1 M 61    8/3/2020 5:16:28 PM    (Run: 1)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data'!$BM$96:$CA$96</c:f>
              <c:numCache>
                <c:formatCode>General</c:formatCode>
                <c:ptCount val="15"/>
                <c:pt idx="0">
                  <c:v>6.1757928930884116E-3</c:v>
                </c:pt>
                <c:pt idx="1">
                  <c:v>5.2360844424445521</c:v>
                </c:pt>
                <c:pt idx="2">
                  <c:v>0.24651164895359218</c:v>
                </c:pt>
                <c:pt idx="3">
                  <c:v>1.1884523231131923</c:v>
                </c:pt>
                <c:pt idx="5">
                  <c:v>11.607994455296435</c:v>
                </c:pt>
                <c:pt idx="6">
                  <c:v>6.2212052735050705</c:v>
                </c:pt>
                <c:pt idx="7">
                  <c:v>99.926091941598628</c:v>
                </c:pt>
                <c:pt idx="8">
                  <c:v>321.46053928531921</c:v>
                </c:pt>
                <c:pt idx="9">
                  <c:v>769.50833934370974</c:v>
                </c:pt>
                <c:pt idx="10">
                  <c:v>1483.2058178370876</c:v>
                </c:pt>
                <c:pt idx="11">
                  <c:v>2475.8469012814999</c:v>
                </c:pt>
                <c:pt idx="12">
                  <c:v>4654.0250489542414</c:v>
                </c:pt>
                <c:pt idx="13">
                  <c:v>8509.086939863435</c:v>
                </c:pt>
                <c:pt idx="14">
                  <c:v>6006.1647724360719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B998-42A9-9CAC-DA706B0C4449}"/>
            </c:ext>
          </c:extLst>
        </c:ser>
        <c:ser>
          <c:idx val="68"/>
          <c:order val="68"/>
          <c:tx>
            <c:strRef>
              <c:f>'Table A2 Sample data'!$BL$97</c:f>
              <c:strCache>
                <c:ptCount val="1"/>
                <c:pt idx="0">
                  <c:v>19DS051-2-1 M 535    7/15/2020 7:32:39 AM    (Run: 1)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99CC"/>
              </a:solidFill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data'!$BM$97:$CA$97</c:f>
              <c:numCache>
                <c:formatCode>General</c:formatCode>
                <c:ptCount val="15"/>
                <c:pt idx="0">
                  <c:v>7.4853256702831789E-3</c:v>
                </c:pt>
                <c:pt idx="1">
                  <c:v>23.798443674083959</c:v>
                </c:pt>
                <c:pt idx="2">
                  <c:v>0.29878268359698751</c:v>
                </c:pt>
                <c:pt idx="3">
                  <c:v>2.1619450208734277</c:v>
                </c:pt>
                <c:pt idx="5">
                  <c:v>16.732373628004925</c:v>
                </c:pt>
                <c:pt idx="6">
                  <c:v>7.8467241885997252</c:v>
                </c:pt>
                <c:pt idx="7">
                  <c:v>70.601687810124616</c:v>
                </c:pt>
                <c:pt idx="8">
                  <c:v>148.36958821986124</c:v>
                </c:pt>
                <c:pt idx="9">
                  <c:v>280.6915829910717</c:v>
                </c:pt>
                <c:pt idx="10">
                  <c:v>447.29890437663784</c:v>
                </c:pt>
                <c:pt idx="11">
                  <c:v>648.43270811662705</c:v>
                </c:pt>
                <c:pt idx="12">
                  <c:v>1188.2303646239502</c:v>
                </c:pt>
                <c:pt idx="13">
                  <c:v>2054.8968268546773</c:v>
                </c:pt>
                <c:pt idx="14">
                  <c:v>1416.1480835450186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4-B998-42A9-9CAC-DA706B0C4449}"/>
            </c:ext>
          </c:extLst>
        </c:ser>
        <c:ser>
          <c:idx val="69"/>
          <c:order val="69"/>
          <c:tx>
            <c:strRef>
              <c:f>'Table A2 Sample data'!$BL$98</c:f>
              <c:strCache>
                <c:ptCount val="1"/>
                <c:pt idx="0">
                  <c:v>19DS051-2-1 L 482    7/15/2020 5:08:18 AM    (Run: 1)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data'!$BM$98:$CA$98</c:f>
              <c:numCache>
                <c:formatCode>General</c:formatCode>
                <c:ptCount val="15"/>
                <c:pt idx="0">
                  <c:v>1.2861360053720025E-2</c:v>
                </c:pt>
                <c:pt idx="1">
                  <c:v>15.252557721002109</c:v>
                </c:pt>
                <c:pt idx="2">
                  <c:v>0.51337134024954034</c:v>
                </c:pt>
                <c:pt idx="3">
                  <c:v>1.2824700868970689</c:v>
                </c:pt>
                <c:pt idx="5">
                  <c:v>12.906967939439507</c:v>
                </c:pt>
                <c:pt idx="6">
                  <c:v>12.248739314087079</c:v>
                </c:pt>
                <c:pt idx="7">
                  <c:v>46.788593010816754</c:v>
                </c:pt>
                <c:pt idx="8">
                  <c:v>81.649024052497069</c:v>
                </c:pt>
                <c:pt idx="9">
                  <c:v>135.70979644279666</c:v>
                </c:pt>
                <c:pt idx="10">
                  <c:v>203.7106414061345</c:v>
                </c:pt>
                <c:pt idx="11">
                  <c:v>303.70604362841601</c:v>
                </c:pt>
                <c:pt idx="12">
                  <c:v>557.1661878899406</c:v>
                </c:pt>
                <c:pt idx="13">
                  <c:v>1088.6889933876159</c:v>
                </c:pt>
                <c:pt idx="14">
                  <c:v>672.83992231139473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5-B998-42A9-9CAC-DA706B0C4449}"/>
            </c:ext>
          </c:extLst>
        </c:ser>
        <c:ser>
          <c:idx val="70"/>
          <c:order val="70"/>
          <c:tx>
            <c:strRef>
              <c:f>'Table A2 Sample data'!$BL$100</c:f>
              <c:strCache>
                <c:ptCount val="1"/>
                <c:pt idx="0">
                  <c:v>19DS051-2-1 L 489    7/15/2020 5:21:58 AM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data'!$BM$100:$CA$100</c:f>
              <c:numCache>
                <c:formatCode>General</c:formatCode>
                <c:ptCount val="15"/>
                <c:pt idx="0">
                  <c:v>3.634887922545038E-3</c:v>
                </c:pt>
                <c:pt idx="1">
                  <c:v>11.887133497428522</c:v>
                </c:pt>
                <c:pt idx="2">
                  <c:v>0.14508942107674508</c:v>
                </c:pt>
                <c:pt idx="3">
                  <c:v>1.2384884115177055</c:v>
                </c:pt>
                <c:pt idx="5">
                  <c:v>15.29800246417815</c:v>
                </c:pt>
                <c:pt idx="6">
                  <c:v>9.2792458262462905</c:v>
                </c:pt>
                <c:pt idx="7">
                  <c:v>56.562909386347449</c:v>
                </c:pt>
                <c:pt idx="8">
                  <c:v>114.3351108268739</c:v>
                </c:pt>
                <c:pt idx="9">
                  <c:v>198.14929516744795</c:v>
                </c:pt>
                <c:pt idx="10">
                  <c:v>312.74065532210369</c:v>
                </c:pt>
                <c:pt idx="11">
                  <c:v>467.27481007422949</c:v>
                </c:pt>
                <c:pt idx="12">
                  <c:v>780.22978122426628</c:v>
                </c:pt>
                <c:pt idx="13">
                  <c:v>1320.0341482117108</c:v>
                </c:pt>
                <c:pt idx="14">
                  <c:v>930.33354084476969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6-B998-42A9-9CAC-DA706B0C4449}"/>
            </c:ext>
          </c:extLst>
        </c:ser>
        <c:ser>
          <c:idx val="71"/>
          <c:order val="71"/>
          <c:tx>
            <c:strRef>
              <c:f>'Table A2 Sample data'!$BL$101</c:f>
              <c:strCache>
                <c:ptCount val="1"/>
                <c:pt idx="0">
                  <c:v>19DS051-2-1 L 497    7/15/2020 5:45:46 AM    (Run: 1)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data'!$BM$101:$CA$101</c:f>
              <c:numCache>
                <c:formatCode>General</c:formatCode>
                <c:ptCount val="15"/>
                <c:pt idx="0">
                  <c:v>3.787534512493345E-2</c:v>
                </c:pt>
                <c:pt idx="1">
                  <c:v>82.667949279920663</c:v>
                </c:pt>
                <c:pt idx="2">
                  <c:v>1.5118243022499753</c:v>
                </c:pt>
                <c:pt idx="3">
                  <c:v>7.5429631071713157</c:v>
                </c:pt>
                <c:pt idx="5">
                  <c:v>39.804814966381336</c:v>
                </c:pt>
                <c:pt idx="6">
                  <c:v>17.688833637512253</c:v>
                </c:pt>
                <c:pt idx="7">
                  <c:v>129.31692056544523</c:v>
                </c:pt>
                <c:pt idx="8">
                  <c:v>208.05989304377636</c:v>
                </c:pt>
                <c:pt idx="9">
                  <c:v>325.50717289465564</c:v>
                </c:pt>
                <c:pt idx="10">
                  <c:v>510.19275260906176</c:v>
                </c:pt>
                <c:pt idx="11">
                  <c:v>716.30006045026619</c:v>
                </c:pt>
                <c:pt idx="12">
                  <c:v>1161.5264134545605</c:v>
                </c:pt>
                <c:pt idx="13">
                  <c:v>1857.1832049328077</c:v>
                </c:pt>
                <c:pt idx="14">
                  <c:v>1448.5717417045237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7-B998-42A9-9CAC-DA706B0C4449}"/>
            </c:ext>
          </c:extLst>
        </c:ser>
        <c:ser>
          <c:idx val="72"/>
          <c:order val="72"/>
          <c:tx>
            <c:strRef>
              <c:f>'Table A2 Sample data'!$BL$103</c:f>
              <c:strCache>
                <c:ptCount val="1"/>
                <c:pt idx="0">
                  <c:v>19DS051-2-1 M 580    7/15/2020 9:31:12 AM    (Run: 1)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data'!$BM$103:$CA$103</c:f>
              <c:numCache>
                <c:formatCode>General</c:formatCode>
                <c:ptCount val="15"/>
                <c:pt idx="0">
                  <c:v>0.15138349149425023</c:v>
                </c:pt>
                <c:pt idx="1">
                  <c:v>13.516473886254374</c:v>
                </c:pt>
                <c:pt idx="2">
                  <c:v>0.4688276363065273</c:v>
                </c:pt>
                <c:pt idx="3">
                  <c:v>1.9312712522446902</c:v>
                </c:pt>
                <c:pt idx="5">
                  <c:v>15.889003519443701</c:v>
                </c:pt>
                <c:pt idx="6">
                  <c:v>1.6079380630535305</c:v>
                </c:pt>
                <c:pt idx="7">
                  <c:v>50.102083949744241</c:v>
                </c:pt>
                <c:pt idx="8">
                  <c:v>131.60252802446738</c:v>
                </c:pt>
                <c:pt idx="9">
                  <c:v>231.39751640263648</c:v>
                </c:pt>
                <c:pt idx="10">
                  <c:v>375.14339392104432</c:v>
                </c:pt>
                <c:pt idx="11">
                  <c:v>524.07549474773532</c:v>
                </c:pt>
                <c:pt idx="12">
                  <c:v>950.53815089643365</c:v>
                </c:pt>
                <c:pt idx="13">
                  <c:v>1661.9824795323816</c:v>
                </c:pt>
                <c:pt idx="14">
                  <c:v>1008.9478776575321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8-B998-42A9-9CAC-DA706B0C4449}"/>
            </c:ext>
          </c:extLst>
        </c:ser>
        <c:ser>
          <c:idx val="73"/>
          <c:order val="73"/>
          <c:tx>
            <c:strRef>
              <c:f>'Table A2 Sample data'!$BL$107</c:f>
              <c:strCache>
                <c:ptCount val="1"/>
                <c:pt idx="0">
                  <c:v>19DS051-2-1 L 499    7/15/2020 5:49:41 AM    (Run: 1)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data'!$BM$107:$CA$107</c:f>
              <c:numCache>
                <c:formatCode>General</c:formatCode>
                <c:ptCount val="15"/>
                <c:pt idx="0">
                  <c:v>4.6481172311023895E-2</c:v>
                </c:pt>
                <c:pt idx="1">
                  <c:v>17.093932721133932</c:v>
                </c:pt>
                <c:pt idx="2">
                  <c:v>0.86246743505832046</c:v>
                </c:pt>
                <c:pt idx="3">
                  <c:v>4.5450944407655012</c:v>
                </c:pt>
                <c:pt idx="5">
                  <c:v>20.788934498662286</c:v>
                </c:pt>
                <c:pt idx="6">
                  <c:v>8.6215285368177064</c:v>
                </c:pt>
                <c:pt idx="7">
                  <c:v>74.121778494546561</c:v>
                </c:pt>
                <c:pt idx="8">
                  <c:v>134.93628641022693</c:v>
                </c:pt>
                <c:pt idx="9">
                  <c:v>227.94651893034711</c:v>
                </c:pt>
                <c:pt idx="10">
                  <c:v>381.41379307414331</c:v>
                </c:pt>
                <c:pt idx="11">
                  <c:v>521.97014628893123</c:v>
                </c:pt>
                <c:pt idx="12">
                  <c:v>867.17375154448871</c:v>
                </c:pt>
                <c:pt idx="13">
                  <c:v>1412.5059741394309</c:v>
                </c:pt>
                <c:pt idx="14">
                  <c:v>1078.3388214345048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9-B998-42A9-9CAC-DA706B0C4449}"/>
            </c:ext>
          </c:extLst>
        </c:ser>
        <c:ser>
          <c:idx val="74"/>
          <c:order val="74"/>
          <c:tx>
            <c:strRef>
              <c:f>'Table A2 Sample data'!$BL$108</c:f>
              <c:strCache>
                <c:ptCount val="1"/>
                <c:pt idx="0">
                  <c:v>19DS051-2-1 M 511    7/15/2020 6:29:31 AM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data'!$BM$108:$CA$108</c:f>
              <c:numCache>
                <c:formatCode>General</c:formatCode>
                <c:ptCount val="15"/>
                <c:pt idx="0">
                  <c:v>4.0500028069004436E-3</c:v>
                </c:pt>
                <c:pt idx="1">
                  <c:v>24.574409365002918</c:v>
                </c:pt>
                <c:pt idx="2">
                  <c:v>0.16165905940806824</c:v>
                </c:pt>
                <c:pt idx="3">
                  <c:v>1.6732483699940479</c:v>
                </c:pt>
                <c:pt idx="5">
                  <c:v>14.98468510700304</c:v>
                </c:pt>
                <c:pt idx="6">
                  <c:v>9.7537314106790856</c:v>
                </c:pt>
                <c:pt idx="7">
                  <c:v>48.778292212653191</c:v>
                </c:pt>
                <c:pt idx="8">
                  <c:v>104.13847762299756</c:v>
                </c:pt>
                <c:pt idx="9">
                  <c:v>190.00743584493239</c:v>
                </c:pt>
                <c:pt idx="10">
                  <c:v>291.93849185808426</c:v>
                </c:pt>
                <c:pt idx="11">
                  <c:v>443.87103508024626</c:v>
                </c:pt>
                <c:pt idx="12">
                  <c:v>779.88136833003614</c:v>
                </c:pt>
                <c:pt idx="13">
                  <c:v>1389.6545669443587</c:v>
                </c:pt>
                <c:pt idx="14">
                  <c:v>923.24097646130929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A-B998-42A9-9CAC-DA706B0C4449}"/>
            </c:ext>
          </c:extLst>
        </c:ser>
        <c:ser>
          <c:idx val="75"/>
          <c:order val="75"/>
          <c:tx>
            <c:strRef>
              <c:f>'Table A2 Sample data'!$BL$167</c:f>
              <c:strCache>
                <c:ptCount val="1"/>
                <c:pt idx="0">
                  <c:v>19DS051-2-1 M 50    8/3/2020 4:40:40 PM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data'!$BM$167:$CA$167</c:f>
              <c:numCache>
                <c:formatCode>General</c:formatCode>
                <c:ptCount val="15"/>
                <c:pt idx="0">
                  <c:v>1.8368439143276363E-2</c:v>
                </c:pt>
                <c:pt idx="1">
                  <c:v>23.984612213357607</c:v>
                </c:pt>
                <c:pt idx="2">
                  <c:v>0.73319074980319954</c:v>
                </c:pt>
                <c:pt idx="3">
                  <c:v>2.3557899935660309</c:v>
                </c:pt>
                <c:pt idx="5">
                  <c:v>31.79254843713824</c:v>
                </c:pt>
                <c:pt idx="6">
                  <c:v>3.487430563801166</c:v>
                </c:pt>
                <c:pt idx="7">
                  <c:v>145.06512070520523</c:v>
                </c:pt>
                <c:pt idx="8">
                  <c:v>304.15576239644042</c:v>
                </c:pt>
                <c:pt idx="9">
                  <c:v>530.1115898193317</c:v>
                </c:pt>
                <c:pt idx="10">
                  <c:v>835.1872008668339</c:v>
                </c:pt>
                <c:pt idx="11">
                  <c:v>1120.7000422404051</c:v>
                </c:pt>
                <c:pt idx="12">
                  <c:v>1722.3359499944283</c:v>
                </c:pt>
                <c:pt idx="13">
                  <c:v>2686.9077834905838</c:v>
                </c:pt>
                <c:pt idx="14">
                  <c:v>1566.4425379127076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B-B998-42A9-9CAC-DA706B0C4449}"/>
            </c:ext>
          </c:extLst>
        </c:ser>
        <c:ser>
          <c:idx val="76"/>
          <c:order val="76"/>
          <c:tx>
            <c:strRef>
              <c:f>'Table A2 Sample data'!$BL$131</c:f>
              <c:strCache>
                <c:ptCount val="1"/>
                <c:pt idx="0">
                  <c:v>19DS051-2-1 M 513    7/15/2020 6:33:25 AM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data'!$BM$131:$CA$131</c:f>
              <c:numCache>
                <c:formatCode>General</c:formatCode>
                <c:ptCount val="15"/>
                <c:pt idx="0">
                  <c:v>2.5923020878273486E-3</c:v>
                </c:pt>
                <c:pt idx="1">
                  <c:v>6.2985245054238552</c:v>
                </c:pt>
                <c:pt idx="2">
                  <c:v>0.10347378438990847</c:v>
                </c:pt>
                <c:pt idx="3">
                  <c:v>0.86060828373645504</c:v>
                </c:pt>
                <c:pt idx="5">
                  <c:v>6.9270568774223493</c:v>
                </c:pt>
                <c:pt idx="6">
                  <c:v>7.9026663145344109</c:v>
                </c:pt>
                <c:pt idx="7">
                  <c:v>38.959092203141367</c:v>
                </c:pt>
                <c:pt idx="8">
                  <c:v>75.534524976039606</c:v>
                </c:pt>
                <c:pt idx="9">
                  <c:v>136.8314574022329</c:v>
                </c:pt>
                <c:pt idx="10">
                  <c:v>220.08514444606843</c:v>
                </c:pt>
                <c:pt idx="11">
                  <c:v>320.30068425051314</c:v>
                </c:pt>
                <c:pt idx="12">
                  <c:v>589.47725888073342</c:v>
                </c:pt>
                <c:pt idx="13">
                  <c:v>1005.5127113958218</c:v>
                </c:pt>
                <c:pt idx="14">
                  <c:v>717.21666443204867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C-B998-42A9-9CAC-DA706B0C4449}"/>
            </c:ext>
          </c:extLst>
        </c:ser>
        <c:ser>
          <c:idx val="77"/>
          <c:order val="77"/>
          <c:tx>
            <c:strRef>
              <c:f>'Table A2 Sample data'!$BL$132</c:f>
              <c:strCache>
                <c:ptCount val="1"/>
                <c:pt idx="0">
                  <c:v>19DS051-2-1 L 485    7/15/2020 5:14:10 AM    (Run: 1)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data'!$BM$132:$CA$132</c:f>
              <c:numCache>
                <c:formatCode>General</c:formatCode>
                <c:ptCount val="15"/>
                <c:pt idx="0">
                  <c:v>0.61955261699023334</c:v>
                </c:pt>
                <c:pt idx="1">
                  <c:v>17.927888632721714</c:v>
                </c:pt>
                <c:pt idx="2">
                  <c:v>10.829833165579563</c:v>
                </c:pt>
                <c:pt idx="3">
                  <c:v>40.83281104153037</c:v>
                </c:pt>
                <c:pt idx="5">
                  <c:v>161.50152471123045</c:v>
                </c:pt>
                <c:pt idx="6">
                  <c:v>18.231079299458951</c:v>
                </c:pt>
                <c:pt idx="7">
                  <c:v>365.39889777757929</c:v>
                </c:pt>
                <c:pt idx="8">
                  <c:v>582.65165524700205</c:v>
                </c:pt>
                <c:pt idx="9">
                  <c:v>883.4591895738364</c:v>
                </c:pt>
                <c:pt idx="10">
                  <c:v>1218.9999181038254</c:v>
                </c:pt>
                <c:pt idx="11">
                  <c:v>1511.3259409257885</c:v>
                </c:pt>
                <c:pt idx="12">
                  <c:v>2316.5000997219672</c:v>
                </c:pt>
                <c:pt idx="13">
                  <c:v>3510.3115148339471</c:v>
                </c:pt>
                <c:pt idx="14">
                  <c:v>2221.5210639956103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D-B998-42A9-9CAC-DA706B0C4449}"/>
            </c:ext>
          </c:extLst>
        </c:ser>
        <c:ser>
          <c:idx val="78"/>
          <c:order val="78"/>
          <c:tx>
            <c:strRef>
              <c:f>'Table A2 Sample data'!$BL$135</c:f>
              <c:strCache>
                <c:ptCount val="1"/>
                <c:pt idx="0">
                  <c:v>19DS051-2-1 M 514    7/15/2020 6:35:22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data'!$BM$135:$CA$135</c:f>
              <c:numCache>
                <c:formatCode>General</c:formatCode>
                <c:ptCount val="15"/>
                <c:pt idx="0">
                  <c:v>4.4943665573060843E-2</c:v>
                </c:pt>
                <c:pt idx="1">
                  <c:v>56.108081014962558</c:v>
                </c:pt>
                <c:pt idx="2">
                  <c:v>5.0311402627028663</c:v>
                </c:pt>
                <c:pt idx="3">
                  <c:v>16.415473343834432</c:v>
                </c:pt>
                <c:pt idx="5">
                  <c:v>99.21014628346046</c:v>
                </c:pt>
                <c:pt idx="6">
                  <c:v>59.372993446065941</c:v>
                </c:pt>
                <c:pt idx="7">
                  <c:v>224.77570823492894</c:v>
                </c:pt>
                <c:pt idx="8">
                  <c:v>350.0686247317845</c:v>
                </c:pt>
                <c:pt idx="9">
                  <c:v>514.50911800096605</c:v>
                </c:pt>
                <c:pt idx="10">
                  <c:v>723.38787012225919</c:v>
                </c:pt>
                <c:pt idx="11">
                  <c:v>997.8442762317095</c:v>
                </c:pt>
                <c:pt idx="12">
                  <c:v>1654.9700448625429</c:v>
                </c:pt>
                <c:pt idx="13">
                  <c:v>2717.5394920041413</c:v>
                </c:pt>
                <c:pt idx="14">
                  <c:v>1734.034465636978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E-B998-42A9-9CAC-DA706B0C4449}"/>
            </c:ext>
          </c:extLst>
        </c:ser>
        <c:ser>
          <c:idx val="79"/>
          <c:order val="79"/>
          <c:tx>
            <c:strRef>
              <c:f>'Table A2 Sample data'!$BL$136</c:f>
              <c:strCache>
                <c:ptCount val="1"/>
                <c:pt idx="0">
                  <c:v>19DS051-2-1 M 606    7/15/2020 10:44:21 AM    (Run: 1)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data'!$BM$136:$CA$136</c:f>
              <c:numCache>
                <c:formatCode>General</c:formatCode>
                <c:ptCount val="15"/>
                <c:pt idx="0">
                  <c:v>1.4563679053459108E-2</c:v>
                </c:pt>
                <c:pt idx="1">
                  <c:v>25.322409468678561</c:v>
                </c:pt>
                <c:pt idx="2">
                  <c:v>0.58132074706017822</c:v>
                </c:pt>
                <c:pt idx="3">
                  <c:v>2.7515256957462055</c:v>
                </c:pt>
                <c:pt idx="5">
                  <c:v>24.492612181521899</c:v>
                </c:pt>
                <c:pt idx="6">
                  <c:v>6.7132561179776484</c:v>
                </c:pt>
                <c:pt idx="7">
                  <c:v>81.564637140687267</c:v>
                </c:pt>
                <c:pt idx="8">
                  <c:v>149.5564410386462</c:v>
                </c:pt>
                <c:pt idx="9">
                  <c:v>268.29495380818713</c:v>
                </c:pt>
                <c:pt idx="10">
                  <c:v>430.77737957199264</c:v>
                </c:pt>
                <c:pt idx="11">
                  <c:v>610.20176806505367</c:v>
                </c:pt>
                <c:pt idx="12">
                  <c:v>1035.8123728266203</c:v>
                </c:pt>
                <c:pt idx="13">
                  <c:v>1810.0016222340778</c:v>
                </c:pt>
                <c:pt idx="14">
                  <c:v>1132.9706610769297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F-B998-42A9-9CAC-DA706B0C4449}"/>
            </c:ext>
          </c:extLst>
        </c:ser>
        <c:ser>
          <c:idx val="80"/>
          <c:order val="80"/>
          <c:tx>
            <c:strRef>
              <c:f>'Table A2 Sample data'!$BL$137</c:f>
              <c:strCache>
                <c:ptCount val="1"/>
                <c:pt idx="0">
                  <c:v>19DS051-2-1 M 76    8/3/2020 5:53:55 PM    (Run: 1)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data'!$BM$137:$CA$137</c:f>
              <c:numCache>
                <c:formatCode>General</c:formatCode>
                <c:ptCount val="15"/>
                <c:pt idx="0">
                  <c:v>6.7292883755026645E-3</c:v>
                </c:pt>
                <c:pt idx="1">
                  <c:v>26.363433329976285</c:v>
                </c:pt>
                <c:pt idx="2">
                  <c:v>0.26860485810427476</c:v>
                </c:pt>
                <c:pt idx="3">
                  <c:v>2.0476016912920394</c:v>
                </c:pt>
                <c:pt idx="5">
                  <c:v>18.735850000266865</c:v>
                </c:pt>
                <c:pt idx="6">
                  <c:v>10.754780544286046</c:v>
                </c:pt>
                <c:pt idx="7">
                  <c:v>57.886389985277397</c:v>
                </c:pt>
                <c:pt idx="8">
                  <c:v>110.03739295830731</c:v>
                </c:pt>
                <c:pt idx="9">
                  <c:v>168.5546766731247</c:v>
                </c:pt>
                <c:pt idx="10">
                  <c:v>257.81544681168384</c:v>
                </c:pt>
                <c:pt idx="11">
                  <c:v>354.6592801057925</c:v>
                </c:pt>
                <c:pt idx="12">
                  <c:v>605.73981850868051</c:v>
                </c:pt>
                <c:pt idx="13">
                  <c:v>1032.3882937341371</c:v>
                </c:pt>
                <c:pt idx="14">
                  <c:v>820.46347329671312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0-B998-42A9-9CAC-DA706B0C4449}"/>
            </c:ext>
          </c:extLst>
        </c:ser>
        <c:ser>
          <c:idx val="81"/>
          <c:order val="81"/>
          <c:tx>
            <c:strRef>
              <c:f>'Table A2 Sample data'!$BL$138</c:f>
              <c:strCache>
                <c:ptCount val="1"/>
                <c:pt idx="0">
                  <c:v>19DS051-2-1 M 601    7/15/2020 10:34:35 AM    (Run: 1)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data'!$BM$138:$CA$138</c:f>
              <c:numCache>
                <c:formatCode>General</c:formatCode>
                <c:ptCount val="15"/>
                <c:pt idx="0">
                  <c:v>1.0424809622986224E-2</c:v>
                </c:pt>
                <c:pt idx="1">
                  <c:v>42.717774300791284</c:v>
                </c:pt>
                <c:pt idx="2">
                  <c:v>0.41611450621435531</c:v>
                </c:pt>
                <c:pt idx="3">
                  <c:v>1.5212361728346313</c:v>
                </c:pt>
                <c:pt idx="5">
                  <c:v>9.670290266994412</c:v>
                </c:pt>
                <c:pt idx="6">
                  <c:v>7.7056351850875169</c:v>
                </c:pt>
                <c:pt idx="7">
                  <c:v>31.750824091940906</c:v>
                </c:pt>
                <c:pt idx="8">
                  <c:v>69.952646995924155</c:v>
                </c:pt>
                <c:pt idx="9">
                  <c:v>119.67196095802205</c:v>
                </c:pt>
                <c:pt idx="10">
                  <c:v>190.52061943949991</c:v>
                </c:pt>
                <c:pt idx="11">
                  <c:v>287.7265672474964</c:v>
                </c:pt>
                <c:pt idx="12">
                  <c:v>553.76839872750395</c:v>
                </c:pt>
                <c:pt idx="13">
                  <c:v>1093.0497103126247</c:v>
                </c:pt>
                <c:pt idx="14">
                  <c:v>725.28551388746587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1-B998-42A9-9CAC-DA706B0C4449}"/>
            </c:ext>
          </c:extLst>
        </c:ser>
        <c:ser>
          <c:idx val="82"/>
          <c:order val="82"/>
          <c:tx>
            <c:strRef>
              <c:f>'Table A2 Sample data'!$BL$139</c:f>
              <c:strCache>
                <c:ptCount val="1"/>
                <c:pt idx="0">
                  <c:v>19DS051-2-1 M 576    7/15/2020 9:23:21 AM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data'!$BM$139:$CA$139</c:f>
              <c:numCache>
                <c:formatCode>General</c:formatCode>
                <c:ptCount val="15"/>
                <c:pt idx="0">
                  <c:v>3.9783469106621776E-2</c:v>
                </c:pt>
                <c:pt idx="1">
                  <c:v>76.758292057370937</c:v>
                </c:pt>
                <c:pt idx="2">
                  <c:v>1.5879885773927342</c:v>
                </c:pt>
                <c:pt idx="3">
                  <c:v>6.5547131416607654</c:v>
                </c:pt>
                <c:pt idx="5">
                  <c:v>43.683250261901762</c:v>
                </c:pt>
                <c:pt idx="6">
                  <c:v>21.967291410178191</c:v>
                </c:pt>
                <c:pt idx="7">
                  <c:v>128.01825880370976</c:v>
                </c:pt>
                <c:pt idx="8">
                  <c:v>227.38884041499591</c:v>
                </c:pt>
                <c:pt idx="9">
                  <c:v>367.42764494816316</c:v>
                </c:pt>
                <c:pt idx="10">
                  <c:v>577.86822885284073</c:v>
                </c:pt>
                <c:pt idx="11">
                  <c:v>836.50853342935909</c:v>
                </c:pt>
                <c:pt idx="12">
                  <c:v>1292.2102461330073</c:v>
                </c:pt>
                <c:pt idx="13">
                  <c:v>2092.6275657429164</c:v>
                </c:pt>
                <c:pt idx="14">
                  <c:v>1788.8514740067103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2-B998-42A9-9CAC-DA706B0C4449}"/>
            </c:ext>
          </c:extLst>
        </c:ser>
        <c:ser>
          <c:idx val="83"/>
          <c:order val="83"/>
          <c:tx>
            <c:strRef>
              <c:f>'Table A2 Sample data'!$BL$110</c:f>
              <c:strCache>
                <c:ptCount val="1"/>
                <c:pt idx="0">
                  <c:v>19DS051-2-1 M 589    7/15/2020 9:56:53 AM    (Run: 1)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data'!$BM$110:$CA$110</c:f>
              <c:numCache>
                <c:formatCode>General</c:formatCode>
                <c:ptCount val="15"/>
                <c:pt idx="0">
                  <c:v>8.1491539480445883E-3</c:v>
                </c:pt>
                <c:pt idx="1">
                  <c:v>15.784004359919967</c:v>
                </c:pt>
                <c:pt idx="2">
                  <c:v>0.32527991337879025</c:v>
                </c:pt>
                <c:pt idx="3">
                  <c:v>2.0559615775356446</c:v>
                </c:pt>
                <c:pt idx="5">
                  <c:v>19.402698102421262</c:v>
                </c:pt>
                <c:pt idx="6">
                  <c:v>5.4668968322395406</c:v>
                </c:pt>
                <c:pt idx="7">
                  <c:v>68.060905648990556</c:v>
                </c:pt>
                <c:pt idx="8">
                  <c:v>128.83873210092378</c:v>
                </c:pt>
                <c:pt idx="9">
                  <c:v>263.53702350688172</c:v>
                </c:pt>
                <c:pt idx="10">
                  <c:v>424.91109003411458</c:v>
                </c:pt>
                <c:pt idx="11">
                  <c:v>641.16108889841632</c:v>
                </c:pt>
                <c:pt idx="12">
                  <c:v>1153.4693137054098</c:v>
                </c:pt>
                <c:pt idx="13">
                  <c:v>2068.231219473254</c:v>
                </c:pt>
                <c:pt idx="14">
                  <c:v>1398.6146092464305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3-B998-42A9-9CAC-DA706B0C4449}"/>
            </c:ext>
          </c:extLst>
        </c:ser>
        <c:ser>
          <c:idx val="84"/>
          <c:order val="84"/>
          <c:tx>
            <c:strRef>
              <c:f>'Table A2 Sample data'!$BL$111</c:f>
              <c:strCache>
                <c:ptCount val="1"/>
                <c:pt idx="0">
                  <c:v>19DS051-2-1 M 550    7/15/2020 8:10:07 AM    (Run: 1)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data'!$BM$111:$CA$111</c:f>
              <c:numCache>
                <c:formatCode>General</c:formatCode>
                <c:ptCount val="15"/>
                <c:pt idx="0">
                  <c:v>1.911417264585788E-2</c:v>
                </c:pt>
                <c:pt idx="1">
                  <c:v>9.344007303436964</c:v>
                </c:pt>
                <c:pt idx="2">
                  <c:v>0.76295729129571654</c:v>
                </c:pt>
                <c:pt idx="3">
                  <c:v>2.220423060745448</c:v>
                </c:pt>
                <c:pt idx="5">
                  <c:v>17.975633013553356</c:v>
                </c:pt>
                <c:pt idx="6">
                  <c:v>6.9293008779895002</c:v>
                </c:pt>
                <c:pt idx="7">
                  <c:v>68.29038077153983</c:v>
                </c:pt>
                <c:pt idx="8">
                  <c:v>119.68922588283252</c:v>
                </c:pt>
                <c:pt idx="9">
                  <c:v>213.22624930183483</c:v>
                </c:pt>
                <c:pt idx="10">
                  <c:v>336.95842664847089</c:v>
                </c:pt>
                <c:pt idx="11">
                  <c:v>492.04739816831204</c:v>
                </c:pt>
                <c:pt idx="12">
                  <c:v>833.48052573496739</c:v>
                </c:pt>
                <c:pt idx="13">
                  <c:v>1488.0935130928926</c:v>
                </c:pt>
                <c:pt idx="14">
                  <c:v>1027.5107781632637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4-B998-42A9-9CAC-DA706B0C4449}"/>
            </c:ext>
          </c:extLst>
        </c:ser>
        <c:ser>
          <c:idx val="85"/>
          <c:order val="85"/>
          <c:tx>
            <c:strRef>
              <c:f>'Table A2 Sample data'!$BL$114</c:f>
              <c:strCache>
                <c:ptCount val="1"/>
                <c:pt idx="0">
                  <c:v>19DS051-2-1 M 55    8/3/2020 4:58:34 PM    (Run: 1)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data'!$BM$114:$CA$114</c:f>
              <c:numCache>
                <c:formatCode>General</c:formatCode>
                <c:ptCount val="15"/>
                <c:pt idx="0">
                  <c:v>1.0774371888106182E-2</c:v>
                </c:pt>
                <c:pt idx="1">
                  <c:v>5.4157166835042814</c:v>
                </c:pt>
                <c:pt idx="2">
                  <c:v>0.43006755999682778</c:v>
                </c:pt>
                <c:pt idx="3">
                  <c:v>1.2706531427611152</c:v>
                </c:pt>
                <c:pt idx="5">
                  <c:v>11.259501372276121</c:v>
                </c:pt>
                <c:pt idx="6">
                  <c:v>3.1664317743874495</c:v>
                </c:pt>
                <c:pt idx="7">
                  <c:v>38.588493253511331</c:v>
                </c:pt>
                <c:pt idx="8">
                  <c:v>76.243497997056465</c:v>
                </c:pt>
                <c:pt idx="9">
                  <c:v>130.66367126457834</c:v>
                </c:pt>
                <c:pt idx="10">
                  <c:v>213.69858320800478</c:v>
                </c:pt>
                <c:pt idx="11">
                  <c:v>318.9687126450865</c:v>
                </c:pt>
                <c:pt idx="12">
                  <c:v>553.69094728919845</c:v>
                </c:pt>
                <c:pt idx="13">
                  <c:v>1006.4673483734618</c:v>
                </c:pt>
                <c:pt idx="14">
                  <c:v>673.69387567307285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5-B998-42A9-9CAC-DA706B0C4449}"/>
            </c:ext>
          </c:extLst>
        </c:ser>
        <c:ser>
          <c:idx val="86"/>
          <c:order val="86"/>
          <c:tx>
            <c:strRef>
              <c:f>'Table A2 Sample data'!$BL$115</c:f>
              <c:strCache>
                <c:ptCount val="1"/>
                <c:pt idx="0">
                  <c:v>19DS051-2-1 M 590    7/15/2020 9:58:51 AM    (Run: 1)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data'!$BM$115:$CA$115</c:f>
              <c:numCache>
                <c:formatCode>General</c:formatCode>
                <c:ptCount val="15"/>
                <c:pt idx="0">
                  <c:v>1.8494882921426085E-2</c:v>
                </c:pt>
                <c:pt idx="1">
                  <c:v>21.634246511789911</c:v>
                </c:pt>
                <c:pt idx="2">
                  <c:v>3.8465617659243221</c:v>
                </c:pt>
                <c:pt idx="3">
                  <c:v>11.810582658977383</c:v>
                </c:pt>
                <c:pt idx="5">
                  <c:v>51.461146530601084</c:v>
                </c:pt>
                <c:pt idx="6">
                  <c:v>31.840613030485081</c:v>
                </c:pt>
                <c:pt idx="7">
                  <c:v>134.57821417969612</c:v>
                </c:pt>
                <c:pt idx="8">
                  <c:v>224.37929165893866</c:v>
                </c:pt>
                <c:pt idx="9">
                  <c:v>358.4571461392344</c:v>
                </c:pt>
                <c:pt idx="10">
                  <c:v>559.33813889963108</c:v>
                </c:pt>
                <c:pt idx="11">
                  <c:v>784.82712402726759</c:v>
                </c:pt>
                <c:pt idx="12">
                  <c:v>1302.0208009687126</c:v>
                </c:pt>
                <c:pt idx="13">
                  <c:v>2378.2864136594044</c:v>
                </c:pt>
                <c:pt idx="14">
                  <c:v>1425.7763659830125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6-B998-42A9-9CAC-DA706B0C4449}"/>
            </c:ext>
          </c:extLst>
        </c:ser>
        <c:ser>
          <c:idx val="87"/>
          <c:order val="87"/>
          <c:tx>
            <c:strRef>
              <c:f>'Table A2 Sample data'!$BL$116</c:f>
              <c:strCache>
                <c:ptCount val="1"/>
                <c:pt idx="0">
                  <c:v>19DS051-2-1 L 503    7/15/2020 6:05:38 AM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data'!$BM$116:$CA$116</c:f>
              <c:numCache>
                <c:formatCode>General</c:formatCode>
                <c:ptCount val="15"/>
                <c:pt idx="0">
                  <c:v>1.5018806877036328E-2</c:v>
                </c:pt>
                <c:pt idx="1">
                  <c:v>13.29756947370384</c:v>
                </c:pt>
                <c:pt idx="2">
                  <c:v>0.59948753344970274</c:v>
                </c:pt>
                <c:pt idx="3">
                  <c:v>3.2853205895655684</c:v>
                </c:pt>
                <c:pt idx="5">
                  <c:v>20.10239669856211</c:v>
                </c:pt>
                <c:pt idx="6">
                  <c:v>7.074580826572693</c:v>
                </c:pt>
                <c:pt idx="7">
                  <c:v>61.207462657550856</c:v>
                </c:pt>
                <c:pt idx="8">
                  <c:v>122.22109213523804</c:v>
                </c:pt>
                <c:pt idx="9">
                  <c:v>198.75232037664094</c:v>
                </c:pt>
                <c:pt idx="10">
                  <c:v>319.69294520902019</c:v>
                </c:pt>
                <c:pt idx="11">
                  <c:v>445.1758591365778</c:v>
                </c:pt>
                <c:pt idx="12">
                  <c:v>700.82026127980646</c:v>
                </c:pt>
                <c:pt idx="13">
                  <c:v>1140.9560060147935</c:v>
                </c:pt>
                <c:pt idx="14">
                  <c:v>951.84278261895884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7-B998-42A9-9CAC-DA706B0C4449}"/>
            </c:ext>
          </c:extLst>
        </c:ser>
        <c:ser>
          <c:idx val="88"/>
          <c:order val="88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8-B998-42A9-9CAC-DA706B0C4449}"/>
            </c:ext>
          </c:extLst>
        </c:ser>
        <c:ser>
          <c:idx val="89"/>
          <c:order val="89"/>
          <c:tx>
            <c:strRef>
              <c:f>'Table A2 Sample data'!$BL$117</c:f>
              <c:strCache>
                <c:ptCount val="1"/>
                <c:pt idx="0">
                  <c:v>19DS051-2-1 M 520    7/15/2020 6:47:06 AM    (Run: 1)</c:v>
                </c:pt>
              </c:strCache>
            </c:strRef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data'!$BM$117:$CA$117</c:f>
              <c:numCache>
                <c:formatCode>General</c:formatCode>
                <c:ptCount val="15"/>
                <c:pt idx="0">
                  <c:v>3.3311234046589269E-2</c:v>
                </c:pt>
                <c:pt idx="1">
                  <c:v>29.201230733389437</c:v>
                </c:pt>
                <c:pt idx="2">
                  <c:v>1.3296442053122788</c:v>
                </c:pt>
                <c:pt idx="3">
                  <c:v>5.2780355665087955</c:v>
                </c:pt>
                <c:pt idx="5">
                  <c:v>28.402312159542127</c:v>
                </c:pt>
                <c:pt idx="6">
                  <c:v>9.8818314193357377</c:v>
                </c:pt>
                <c:pt idx="7">
                  <c:v>83.969881392162222</c:v>
                </c:pt>
                <c:pt idx="8">
                  <c:v>143.09799871442439</c:v>
                </c:pt>
                <c:pt idx="9">
                  <c:v>241.797867403613</c:v>
                </c:pt>
                <c:pt idx="10">
                  <c:v>373.4539708294987</c:v>
                </c:pt>
                <c:pt idx="11">
                  <c:v>531.28982605147053</c:v>
                </c:pt>
                <c:pt idx="12">
                  <c:v>886.83485159607153</c:v>
                </c:pt>
                <c:pt idx="13">
                  <c:v>1574.9132992635646</c:v>
                </c:pt>
                <c:pt idx="14">
                  <c:v>1060.4291789462434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9-B998-42A9-9CAC-DA706B0C4449}"/>
            </c:ext>
          </c:extLst>
        </c:ser>
        <c:ser>
          <c:idx val="90"/>
          <c:order val="90"/>
          <c:tx>
            <c:strRef>
              <c:f>'Table A2 Sample data'!$BL$118</c:f>
              <c:strCache>
                <c:ptCount val="1"/>
                <c:pt idx="0">
                  <c:v>19DS051-2-1 M 518    7/15/2020 6:43:11 AM    (Run: 1)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data'!$BM$118:$CA$118</c:f>
              <c:numCache>
                <c:formatCode>General</c:formatCode>
                <c:ptCount val="15"/>
                <c:pt idx="0">
                  <c:v>1.0212466739563728</c:v>
                </c:pt>
                <c:pt idx="1">
                  <c:v>5.5036257525053074</c:v>
                </c:pt>
                <c:pt idx="2">
                  <c:v>6.1104397195170028</c:v>
                </c:pt>
                <c:pt idx="3">
                  <c:v>20.394315600861628</c:v>
                </c:pt>
                <c:pt idx="5">
                  <c:v>64.399178764408177</c:v>
                </c:pt>
                <c:pt idx="6">
                  <c:v>63.641260406350227</c:v>
                </c:pt>
                <c:pt idx="7">
                  <c:v>154.64856667526962</c:v>
                </c:pt>
                <c:pt idx="8">
                  <c:v>216.30579753309345</c:v>
                </c:pt>
                <c:pt idx="9">
                  <c:v>332.87036415351565</c:v>
                </c:pt>
                <c:pt idx="10">
                  <c:v>498.35894932764222</c:v>
                </c:pt>
                <c:pt idx="11">
                  <c:v>656.63742172109346</c:v>
                </c:pt>
                <c:pt idx="12">
                  <c:v>1098.0964114130788</c:v>
                </c:pt>
                <c:pt idx="13">
                  <c:v>1891.7302112552529</c:v>
                </c:pt>
                <c:pt idx="14">
                  <c:v>1350.8047046748288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A-B998-42A9-9CAC-DA706B0C4449}"/>
            </c:ext>
          </c:extLst>
        </c:ser>
        <c:ser>
          <c:idx val="91"/>
          <c:order val="91"/>
          <c:tx>
            <c:strRef>
              <c:f>'Table A2 Sample data'!$BL$121</c:f>
              <c:strCache>
                <c:ptCount val="1"/>
                <c:pt idx="0">
                  <c:v>19DS051-2-1 M 69    8/3/2020 5:32:06 PM    (Run: 1)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data'!$BM$121:$CA$121</c:f>
              <c:numCache>
                <c:formatCode>General</c:formatCode>
                <c:ptCount val="15"/>
                <c:pt idx="0">
                  <c:v>0.14537114595742073</c:v>
                </c:pt>
                <c:pt idx="1">
                  <c:v>95.796781314290214</c:v>
                </c:pt>
                <c:pt idx="2">
                  <c:v>0.79584310454185081</c:v>
                </c:pt>
                <c:pt idx="3">
                  <c:v>6.5377472398044283</c:v>
                </c:pt>
                <c:pt idx="5">
                  <c:v>41.578037210641334</c:v>
                </c:pt>
                <c:pt idx="6">
                  <c:v>21.719015409365475</c:v>
                </c:pt>
                <c:pt idx="7">
                  <c:v>125.32669058855805</c:v>
                </c:pt>
                <c:pt idx="8">
                  <c:v>233.66696453452812</c:v>
                </c:pt>
                <c:pt idx="9">
                  <c:v>396.09042451361898</c:v>
                </c:pt>
                <c:pt idx="10">
                  <c:v>631.87985940334124</c:v>
                </c:pt>
                <c:pt idx="11">
                  <c:v>951.84448775763121</c:v>
                </c:pt>
                <c:pt idx="12">
                  <c:v>1630.1321449987502</c:v>
                </c:pt>
                <c:pt idx="13">
                  <c:v>2782.6338242482111</c:v>
                </c:pt>
                <c:pt idx="14">
                  <c:v>2197.918056488505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B-B998-42A9-9CAC-DA706B0C4449}"/>
            </c:ext>
          </c:extLst>
        </c:ser>
        <c:ser>
          <c:idx val="92"/>
          <c:order val="92"/>
          <c:tx>
            <c:strRef>
              <c:f>'Table A2 Sample data'!$BL$124</c:f>
              <c:strCache>
                <c:ptCount val="1"/>
                <c:pt idx="0">
                  <c:v>19DS051-2-1 M 603    7/15/2020 10:38:30 AM    (Run: 1)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20884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data'!$BM$124:$CA$124</c:f>
              <c:numCache>
                <c:formatCode>General</c:formatCode>
                <c:ptCount val="15"/>
                <c:pt idx="0">
                  <c:v>0</c:v>
                </c:pt>
                <c:pt idx="1">
                  <c:v>1.6369861080789085</c:v>
                </c:pt>
                <c:pt idx="2">
                  <c:v>0</c:v>
                </c:pt>
                <c:pt idx="3">
                  <c:v>5.1399502849114889E-2</c:v>
                </c:pt>
                <c:pt idx="5">
                  <c:v>0.50203540560599536</c:v>
                </c:pt>
                <c:pt idx="6">
                  <c:v>1.4809168357548457</c:v>
                </c:pt>
                <c:pt idx="7">
                  <c:v>3.7462134329527212</c:v>
                </c:pt>
                <c:pt idx="8">
                  <c:v>9.3039644712574798</c:v>
                </c:pt>
                <c:pt idx="9">
                  <c:v>19.061031881933896</c:v>
                </c:pt>
                <c:pt idx="10">
                  <c:v>30.135272177186884</c:v>
                </c:pt>
                <c:pt idx="11">
                  <c:v>43.788978400364776</c:v>
                </c:pt>
                <c:pt idx="12">
                  <c:v>84.868632915585636</c:v>
                </c:pt>
                <c:pt idx="13">
                  <c:v>155.94527704965802</c:v>
                </c:pt>
                <c:pt idx="14">
                  <c:v>110.33452719597454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C-B998-42A9-9CAC-DA706B0C4449}"/>
            </c:ext>
          </c:extLst>
        </c:ser>
        <c:ser>
          <c:idx val="93"/>
          <c:order val="93"/>
          <c:tx>
            <c:strRef>
              <c:f>'Table A2 Sample data'!$BL$126</c:f>
              <c:strCache>
                <c:ptCount val="1"/>
                <c:pt idx="0">
                  <c:v>19DS051-2-1 M 54    8/3/2020 4:56:37 PM    (Run: 1)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ABE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data'!$BM$126:$CA$126</c:f>
              <c:numCache>
                <c:formatCode>General</c:formatCode>
                <c:ptCount val="15"/>
                <c:pt idx="0">
                  <c:v>4.2036956434499794E-3</c:v>
                </c:pt>
                <c:pt idx="1">
                  <c:v>35.830489048242285</c:v>
                </c:pt>
                <c:pt idx="2">
                  <c:v>0.16779383031539286</c:v>
                </c:pt>
                <c:pt idx="3">
                  <c:v>0.88163837938254952</c:v>
                </c:pt>
                <c:pt idx="5">
                  <c:v>12.304939577207278</c:v>
                </c:pt>
                <c:pt idx="6">
                  <c:v>5.4990060613079637</c:v>
                </c:pt>
                <c:pt idx="7">
                  <c:v>48.815880488191745</c:v>
                </c:pt>
                <c:pt idx="8">
                  <c:v>108.34732873633753</c:v>
                </c:pt>
                <c:pt idx="9">
                  <c:v>183.25313176981464</c:v>
                </c:pt>
                <c:pt idx="10">
                  <c:v>323.66227783126595</c:v>
                </c:pt>
                <c:pt idx="11">
                  <c:v>509.08616289932775</c:v>
                </c:pt>
                <c:pt idx="12">
                  <c:v>951.69770630098969</c:v>
                </c:pt>
                <c:pt idx="13">
                  <c:v>1737.5655131982303</c:v>
                </c:pt>
                <c:pt idx="14">
                  <c:v>1251.4830232127194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D-B998-42A9-9CAC-DA706B0C4449}"/>
            </c:ext>
          </c:extLst>
        </c:ser>
        <c:ser>
          <c:idx val="94"/>
          <c:order val="94"/>
          <c:tx>
            <c:strRef>
              <c:f>'Table A2 Sample data'!$BL$170</c:f>
              <c:strCache>
                <c:ptCount val="1"/>
                <c:pt idx="0">
                  <c:v>19DS051-2-1 L 488    7/15/2020 5:20:01 AM    (Run: 1)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data'!$BM$170:$CA$170</c:f>
              <c:numCache>
                <c:formatCode>General</c:formatCode>
                <c:ptCount val="15"/>
                <c:pt idx="0">
                  <c:v>0.14032788971965149</c:v>
                </c:pt>
                <c:pt idx="1">
                  <c:v>31.755158538121588</c:v>
                </c:pt>
                <c:pt idx="2">
                  <c:v>6.9530189554458959</c:v>
                </c:pt>
                <c:pt idx="3">
                  <c:v>22.973886981975149</c:v>
                </c:pt>
                <c:pt idx="5">
                  <c:v>123.50951156648166</c:v>
                </c:pt>
                <c:pt idx="6">
                  <c:v>24.918229707268853</c:v>
                </c:pt>
                <c:pt idx="7">
                  <c:v>428.96075775759101</c:v>
                </c:pt>
                <c:pt idx="8">
                  <c:v>776.7491295792023</c:v>
                </c:pt>
                <c:pt idx="9">
                  <c:v>1355.5735896849978</c:v>
                </c:pt>
                <c:pt idx="10">
                  <c:v>2100.5042614268632</c:v>
                </c:pt>
                <c:pt idx="11">
                  <c:v>2995.2216838118238</c:v>
                </c:pt>
                <c:pt idx="12">
                  <c:v>4781.5444716109159</c:v>
                </c:pt>
                <c:pt idx="13">
                  <c:v>7681.2546769683777</c:v>
                </c:pt>
                <c:pt idx="14">
                  <c:v>4959.1151567010475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E-B998-42A9-9CAC-DA706B0C4449}"/>
            </c:ext>
          </c:extLst>
        </c:ser>
        <c:ser>
          <c:idx val="95"/>
          <c:order val="9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6411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F-B998-42A9-9CAC-DA706B0C4449}"/>
            </c:ext>
          </c:extLst>
        </c:ser>
        <c:ser>
          <c:idx val="96"/>
          <c:order val="9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0-B998-42A9-9CAC-DA706B0C4449}"/>
            </c:ext>
          </c:extLst>
        </c:ser>
        <c:ser>
          <c:idx val="97"/>
          <c:order val="9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1-B998-42A9-9CAC-DA706B0C4449}"/>
            </c:ext>
          </c:extLst>
        </c:ser>
        <c:ser>
          <c:idx val="98"/>
          <c:order val="9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2-B998-42A9-9CAC-DA706B0C4449}"/>
            </c:ext>
          </c:extLst>
        </c:ser>
        <c:ser>
          <c:idx val="99"/>
          <c:order val="9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3-B998-42A9-9CAC-DA706B0C4449}"/>
            </c:ext>
          </c:extLst>
        </c:ser>
        <c:ser>
          <c:idx val="100"/>
          <c:order val="10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4-B998-42A9-9CAC-DA706B0C4449}"/>
            </c:ext>
          </c:extLst>
        </c:ser>
        <c:ser>
          <c:idx val="101"/>
          <c:order val="10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808080"/>
              </a:solidFill>
              <a:ln>
                <a:solidFill>
                  <a:srgbClr val="8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5-B998-42A9-9CAC-DA706B0C4449}"/>
            </c:ext>
          </c:extLst>
        </c:ser>
        <c:ser>
          <c:idx val="102"/>
          <c:order val="10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6-B998-42A9-9CAC-DA706B0C4449}"/>
            </c:ext>
          </c:extLst>
        </c:ser>
        <c:ser>
          <c:idx val="103"/>
          <c:order val="103"/>
          <c:tx>
            <c:strRef>
              <c:f>'Table A2 Sample data'!$BL$142</c:f>
              <c:strCache>
                <c:ptCount val="1"/>
                <c:pt idx="0">
                  <c:v>19DS051-2-1 M 79    8/3/2020 5:59:48 PM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data'!$BM$142:$CA$142</c:f>
              <c:numCache>
                <c:formatCode>General</c:formatCode>
                <c:ptCount val="15"/>
                <c:pt idx="0">
                  <c:v>0.29073412133903509</c:v>
                </c:pt>
                <c:pt idx="1">
                  <c:v>28.003574563991801</c:v>
                </c:pt>
                <c:pt idx="2">
                  <c:v>6.7449981548034721</c:v>
                </c:pt>
                <c:pt idx="3">
                  <c:v>20.659655587690946</c:v>
                </c:pt>
                <c:pt idx="5">
                  <c:v>87.711831562204537</c:v>
                </c:pt>
                <c:pt idx="6">
                  <c:v>51.429183161812325</c:v>
                </c:pt>
                <c:pt idx="7">
                  <c:v>172.24498635275017</c:v>
                </c:pt>
                <c:pt idx="8">
                  <c:v>266.21678666340136</c:v>
                </c:pt>
                <c:pt idx="9">
                  <c:v>384.40948457134266</c:v>
                </c:pt>
                <c:pt idx="10">
                  <c:v>524.49819057390243</c:v>
                </c:pt>
                <c:pt idx="11">
                  <c:v>673.85525791262467</c:v>
                </c:pt>
                <c:pt idx="12">
                  <c:v>1088.870476520671</c:v>
                </c:pt>
                <c:pt idx="13">
                  <c:v>1538.5522264712324</c:v>
                </c:pt>
                <c:pt idx="14">
                  <c:v>1206.9251967508981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7-B998-42A9-9CAC-DA706B0C4449}"/>
            </c:ext>
          </c:extLst>
        </c:ser>
        <c:ser>
          <c:idx val="104"/>
          <c:order val="104"/>
          <c:tx>
            <c:strRef>
              <c:f>'Table A2 Sample data'!$BL$143</c:f>
              <c:strCache>
                <c:ptCount val="1"/>
                <c:pt idx="0">
                  <c:v>19DS051-2-1 M 556    7/15/2020 8:29:59 AM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data'!$BM$143:$CA$143</c:f>
              <c:numCache>
                <c:formatCode>General</c:formatCode>
                <c:ptCount val="15"/>
                <c:pt idx="0">
                  <c:v>1.9529285793707014E-2</c:v>
                </c:pt>
                <c:pt idx="1">
                  <c:v>13.305906772760522</c:v>
                </c:pt>
                <c:pt idx="2">
                  <c:v>0.77952686031302099</c:v>
                </c:pt>
                <c:pt idx="3">
                  <c:v>5.0943550361719465</c:v>
                </c:pt>
                <c:pt idx="5">
                  <c:v>27.643739151327821</c:v>
                </c:pt>
                <c:pt idx="6">
                  <c:v>8.6451578629924022</c:v>
                </c:pt>
                <c:pt idx="7">
                  <c:v>92.701452590404102</c:v>
                </c:pt>
                <c:pt idx="8">
                  <c:v>180.15397100567526</c:v>
                </c:pt>
                <c:pt idx="9">
                  <c:v>289.94718419721335</c:v>
                </c:pt>
                <c:pt idx="10">
                  <c:v>433.09961758852586</c:v>
                </c:pt>
                <c:pt idx="11">
                  <c:v>577.22051300517705</c:v>
                </c:pt>
                <c:pt idx="12">
                  <c:v>901.59895277972555</c:v>
                </c:pt>
                <c:pt idx="13">
                  <c:v>1442.0268258623769</c:v>
                </c:pt>
                <c:pt idx="14">
                  <c:v>1037.4198272904434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8-B998-42A9-9CAC-DA706B0C4449}"/>
            </c:ext>
          </c:extLst>
        </c:ser>
        <c:ser>
          <c:idx val="105"/>
          <c:order val="105"/>
          <c:tx>
            <c:strRef>
              <c:f>'Table A2 Sample data'!$BL$146</c:f>
              <c:strCache>
                <c:ptCount val="1"/>
                <c:pt idx="0">
                  <c:v>19DS051-2-1 M 553    7/15/2020 8:24:07 AM    (Run: 1)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data'!$BM$146:$CA$146</c:f>
              <c:numCache>
                <c:formatCode>General</c:formatCode>
                <c:ptCount val="15"/>
                <c:pt idx="0">
                  <c:v>2.5863932008077857E-2</c:v>
                </c:pt>
                <c:pt idx="1">
                  <c:v>22.495258949083979</c:v>
                </c:pt>
                <c:pt idx="2">
                  <c:v>1.0323792649961183</c:v>
                </c:pt>
                <c:pt idx="3">
                  <c:v>4.019945168248511</c:v>
                </c:pt>
                <c:pt idx="5">
                  <c:v>24.464378544952904</c:v>
                </c:pt>
                <c:pt idx="6">
                  <c:v>12.412106853922259</c:v>
                </c:pt>
                <c:pt idx="7">
                  <c:v>61.011174860768236</c:v>
                </c:pt>
                <c:pt idx="8">
                  <c:v>122.79456570036339</c:v>
                </c:pt>
                <c:pt idx="9">
                  <c:v>202.52242178642683</c:v>
                </c:pt>
                <c:pt idx="10">
                  <c:v>294.33409954754626</c:v>
                </c:pt>
                <c:pt idx="11">
                  <c:v>426.15762966972784</c:v>
                </c:pt>
                <c:pt idx="12">
                  <c:v>736.33540033968711</c:v>
                </c:pt>
                <c:pt idx="13">
                  <c:v>1241.6143784845437</c:v>
                </c:pt>
                <c:pt idx="14">
                  <c:v>820.03908164698055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9-B998-42A9-9CAC-DA706B0C4449}"/>
            </c:ext>
          </c:extLst>
        </c:ser>
        <c:ser>
          <c:idx val="106"/>
          <c:order val="106"/>
          <c:tx>
            <c:strRef>
              <c:f>'Table A2 Sample data'!$BL$147</c:f>
              <c:strCache>
                <c:ptCount val="1"/>
                <c:pt idx="0">
                  <c:v>19DS051-2-1 M 570    7/15/2020 9:03:29 AM    (Run: 1)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data'!$BM$147:$CA$147</c:f>
              <c:numCache>
                <c:formatCode>General</c:formatCode>
                <c:ptCount val="15"/>
                <c:pt idx="0">
                  <c:v>2.9347140690290069E-2</c:v>
                </c:pt>
                <c:pt idx="1">
                  <c:v>7.8266523470696585</c:v>
                </c:pt>
                <c:pt idx="2">
                  <c:v>1.1714142894482098</c:v>
                </c:pt>
                <c:pt idx="3">
                  <c:v>4.3130673063782394</c:v>
                </c:pt>
                <c:pt idx="5">
                  <c:v>31.981492530206374</c:v>
                </c:pt>
                <c:pt idx="6">
                  <c:v>13.879824753572933</c:v>
                </c:pt>
                <c:pt idx="7">
                  <c:v>104.79083331098587</c:v>
                </c:pt>
                <c:pt idx="8">
                  <c:v>185.34145853422154</c:v>
                </c:pt>
                <c:pt idx="9">
                  <c:v>311.841405191104</c:v>
                </c:pt>
                <c:pt idx="10">
                  <c:v>511.71533180056821</c:v>
                </c:pt>
                <c:pt idx="11">
                  <c:v>706.82527537678675</c:v>
                </c:pt>
                <c:pt idx="12">
                  <c:v>1152.212388549591</c:v>
                </c:pt>
                <c:pt idx="13">
                  <c:v>1805.6697307885654</c:v>
                </c:pt>
                <c:pt idx="14">
                  <c:v>1441.6367402304988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A-B998-42A9-9CAC-DA706B0C4449}"/>
            </c:ext>
          </c:extLst>
        </c:ser>
        <c:ser>
          <c:idx val="107"/>
          <c:order val="107"/>
          <c:tx>
            <c:strRef>
              <c:f>'Table A2 Sample data'!$BL$148</c:f>
              <c:strCache>
                <c:ptCount val="1"/>
                <c:pt idx="0">
                  <c:v>19DS051-2-1 M 584    7/15/2020 9:47:07 AM    (Run: 1)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FEA74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data'!$BM$148:$CA$148</c:f>
              <c:numCache>
                <c:formatCode>General</c:formatCode>
                <c:ptCount val="15"/>
                <c:pt idx="0">
                  <c:v>1.0938681742224487E-2</c:v>
                </c:pt>
                <c:pt idx="1">
                  <c:v>14.024458847136026</c:v>
                </c:pt>
                <c:pt idx="2">
                  <c:v>0.43662611754226582</c:v>
                </c:pt>
                <c:pt idx="3">
                  <c:v>2.5073900394042181</c:v>
                </c:pt>
                <c:pt idx="5">
                  <c:v>19.356194796483486</c:v>
                </c:pt>
                <c:pt idx="6">
                  <c:v>2.570764986702939</c:v>
                </c:pt>
                <c:pt idx="7">
                  <c:v>74.849900933178645</c:v>
                </c:pt>
                <c:pt idx="8">
                  <c:v>163.13914472889738</c:v>
                </c:pt>
                <c:pt idx="9">
                  <c:v>293.2778077819151</c:v>
                </c:pt>
                <c:pt idx="10">
                  <c:v>465.62344902204353</c:v>
                </c:pt>
                <c:pt idx="11">
                  <c:v>675.22510098599946</c:v>
                </c:pt>
                <c:pt idx="12">
                  <c:v>1124.4232431636717</c:v>
                </c:pt>
                <c:pt idx="13">
                  <c:v>1902.1561261208153</c:v>
                </c:pt>
                <c:pt idx="14">
                  <c:v>1193.0190909769178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B-B998-42A9-9CAC-DA706B0C4449}"/>
            </c:ext>
          </c:extLst>
        </c:ser>
        <c:ser>
          <c:idx val="108"/>
          <c:order val="108"/>
          <c:tx>
            <c:strRef>
              <c:f>'Table A2 Sample data'!$BL$149</c:f>
              <c:strCache>
                <c:ptCount val="1"/>
                <c:pt idx="0">
                  <c:v>19DS051-2-1 M 585    7/15/2020 9:49:04 AM    (Run: 1)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data'!$BM$149:$CA$149</c:f>
              <c:numCache>
                <c:formatCode>General</c:formatCode>
                <c:ptCount val="15"/>
                <c:pt idx="0">
                  <c:v>8.1373657122331602E-3</c:v>
                </c:pt>
                <c:pt idx="1">
                  <c:v>4.0105810924890477</c:v>
                </c:pt>
                <c:pt idx="2">
                  <c:v>0.32480937663987519</c:v>
                </c:pt>
                <c:pt idx="3">
                  <c:v>2.8590877224199303</c:v>
                </c:pt>
                <c:pt idx="5">
                  <c:v>21.793796512425899</c:v>
                </c:pt>
                <c:pt idx="6">
                  <c:v>3.6097296355091593</c:v>
                </c:pt>
                <c:pt idx="7">
                  <c:v>91.794230325142976</c:v>
                </c:pt>
                <c:pt idx="8">
                  <c:v>191.25738006578661</c:v>
                </c:pt>
                <c:pt idx="9">
                  <c:v>337.81813603572959</c:v>
                </c:pt>
                <c:pt idx="10">
                  <c:v>551.28702927013126</c:v>
                </c:pt>
                <c:pt idx="11">
                  <c:v>812.74437192208836</c:v>
                </c:pt>
                <c:pt idx="12">
                  <c:v>1322.9150522129289</c:v>
                </c:pt>
                <c:pt idx="13">
                  <c:v>2256.351285341801</c:v>
                </c:pt>
                <c:pt idx="14">
                  <c:v>1537.3765944166676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C-B998-42A9-9CAC-DA706B0C4449}"/>
            </c:ext>
          </c:extLst>
        </c:ser>
        <c:ser>
          <c:idx val="109"/>
          <c:order val="109"/>
          <c:tx>
            <c:strRef>
              <c:f>'Table A2 Sample data'!$BL$152</c:f>
              <c:strCache>
                <c:ptCount val="1"/>
                <c:pt idx="0">
                  <c:v>19DS051-2-1 M 596    7/15/2020 10:18:41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data'!$BM$152:$CA$152</c:f>
              <c:numCache>
                <c:formatCode>General</c:formatCode>
                <c:ptCount val="15"/>
                <c:pt idx="0">
                  <c:v>2.0488129848140382E-2</c:v>
                </c:pt>
                <c:pt idx="1">
                  <c:v>62.696248853974168</c:v>
                </c:pt>
                <c:pt idx="2">
                  <c:v>0.8177998777278771</c:v>
                </c:pt>
                <c:pt idx="3">
                  <c:v>3.6225684371980216</c:v>
                </c:pt>
                <c:pt idx="5">
                  <c:v>30.924377312059729</c:v>
                </c:pt>
                <c:pt idx="6">
                  <c:v>17.565739750166806</c:v>
                </c:pt>
                <c:pt idx="7">
                  <c:v>93.953890751729901</c:v>
                </c:pt>
                <c:pt idx="8">
                  <c:v>187.64096801245446</c:v>
                </c:pt>
                <c:pt idx="9">
                  <c:v>321.43894595371569</c:v>
                </c:pt>
                <c:pt idx="10">
                  <c:v>497.47026607166293</c:v>
                </c:pt>
                <c:pt idx="11">
                  <c:v>753.34838510894201</c:v>
                </c:pt>
                <c:pt idx="12">
                  <c:v>1266.5640383466616</c:v>
                </c:pt>
                <c:pt idx="13">
                  <c:v>2310.97600129074</c:v>
                </c:pt>
                <c:pt idx="14">
                  <c:v>1512.2793538121896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D-B998-42A9-9CAC-DA706B0C4449}"/>
            </c:ext>
          </c:extLst>
        </c:ser>
        <c:ser>
          <c:idx val="110"/>
          <c:order val="110"/>
          <c:tx>
            <c:strRef>
              <c:f>'Table A2 Sample data'!$BL$154</c:f>
              <c:strCache>
                <c:ptCount val="1"/>
                <c:pt idx="0">
                  <c:v>19DS051-2-1 M 53    8/3/2020 4:54:39 PM    (Run: 1)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9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data'!$BM$154:$CA$154</c:f>
              <c:numCache>
                <c:formatCode>General</c:formatCode>
                <c:ptCount val="15"/>
                <c:pt idx="0">
                  <c:v>0.13702934228687061</c:v>
                </c:pt>
                <c:pt idx="1">
                  <c:v>19.193656865143385</c:v>
                </c:pt>
                <c:pt idx="2">
                  <c:v>2.455119482170582</c:v>
                </c:pt>
                <c:pt idx="3">
                  <c:v>8.9368849757347082</c:v>
                </c:pt>
                <c:pt idx="5">
                  <c:v>64.734739916309692</c:v>
                </c:pt>
                <c:pt idx="6">
                  <c:v>1.5598260914782431</c:v>
                </c:pt>
                <c:pt idx="7">
                  <c:v>209.76774832432594</c:v>
                </c:pt>
                <c:pt idx="8">
                  <c:v>391.30320550699099</c:v>
                </c:pt>
                <c:pt idx="9">
                  <c:v>687.90011477586665</c:v>
                </c:pt>
                <c:pt idx="10">
                  <c:v>1050.2714037001513</c:v>
                </c:pt>
                <c:pt idx="11">
                  <c:v>1456.9658420846729</c:v>
                </c:pt>
                <c:pt idx="12">
                  <c:v>2383.6966875975286</c:v>
                </c:pt>
                <c:pt idx="13">
                  <c:v>3913.0765486076634</c:v>
                </c:pt>
                <c:pt idx="14">
                  <c:v>2434.0115563520926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E-B998-42A9-9CAC-DA706B0C4449}"/>
            </c:ext>
          </c:extLst>
        </c:ser>
        <c:ser>
          <c:idx val="111"/>
          <c:order val="111"/>
          <c:tx>
            <c:strRef>
              <c:f>'Table A2 Sample data'!$BL$155</c:f>
              <c:strCache>
                <c:ptCount val="1"/>
                <c:pt idx="0">
                  <c:v>19DS051-2-1 M 508    7/15/2020 6:15:31 AM    (Run: 1)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data'!$BM$155:$CA$155</c:f>
              <c:numCache>
                <c:formatCode>General</c:formatCode>
                <c:ptCount val="15"/>
                <c:pt idx="0">
                  <c:v>1.6478576194929099E-2</c:v>
                </c:pt>
                <c:pt idx="1">
                  <c:v>72.703113427277202</c:v>
                </c:pt>
                <c:pt idx="2">
                  <c:v>0.65775537822285413</c:v>
                </c:pt>
                <c:pt idx="3">
                  <c:v>3.6382757616510704</c:v>
                </c:pt>
                <c:pt idx="5">
                  <c:v>25.797737396793185</c:v>
                </c:pt>
                <c:pt idx="6">
                  <c:v>14.078837866797416</c:v>
                </c:pt>
                <c:pt idx="7">
                  <c:v>79.713407466078479</c:v>
                </c:pt>
                <c:pt idx="8">
                  <c:v>133.4912440608191</c:v>
                </c:pt>
                <c:pt idx="9">
                  <c:v>236.79055594857306</c:v>
                </c:pt>
                <c:pt idx="10">
                  <c:v>352.43222302791065</c:v>
                </c:pt>
                <c:pt idx="11">
                  <c:v>495.71115134809855</c:v>
                </c:pt>
                <c:pt idx="12">
                  <c:v>844.41395296120368</c:v>
                </c:pt>
                <c:pt idx="13">
                  <c:v>1404.6418942333382</c:v>
                </c:pt>
                <c:pt idx="14">
                  <c:v>963.3885549224434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6F-B998-42A9-9CAC-DA706B0C4449}"/>
            </c:ext>
          </c:extLst>
        </c:ser>
        <c:ser>
          <c:idx val="112"/>
          <c:order val="112"/>
          <c:tx>
            <c:strRef>
              <c:f>'Table A2 Sample data'!$BL$156</c:f>
              <c:strCache>
                <c:ptCount val="1"/>
                <c:pt idx="0">
                  <c:v>19DS051-2-1 M 571    7/15/2020 9:13:34 AM    (Run: 1)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data'!$BM$156:$CA$156</c:f>
              <c:numCache>
                <c:formatCode>General</c:formatCode>
                <c:ptCount val="15"/>
                <c:pt idx="0">
                  <c:v>7.6536560662153183E-2</c:v>
                </c:pt>
                <c:pt idx="1">
                  <c:v>3.6420407270853348</c:v>
                </c:pt>
                <c:pt idx="2">
                  <c:v>3.0550172424303668</c:v>
                </c:pt>
                <c:pt idx="3">
                  <c:v>15.526282131132383</c:v>
                </c:pt>
                <c:pt idx="5">
                  <c:v>70.567320829932669</c:v>
                </c:pt>
                <c:pt idx="6">
                  <c:v>21.639406433739147</c:v>
                </c:pt>
                <c:pt idx="7">
                  <c:v>207.81372490840877</c:v>
                </c:pt>
                <c:pt idx="8">
                  <c:v>316.84824346867998</c:v>
                </c:pt>
                <c:pt idx="9">
                  <c:v>505.68113940199999</c:v>
                </c:pt>
                <c:pt idx="10">
                  <c:v>734.87475077651459</c:v>
                </c:pt>
                <c:pt idx="11">
                  <c:v>976.96819522040016</c:v>
                </c:pt>
                <c:pt idx="12">
                  <c:v>1515.0392346572526</c:v>
                </c:pt>
                <c:pt idx="13">
                  <c:v>2248.9015244779821</c:v>
                </c:pt>
                <c:pt idx="14">
                  <c:v>1845.0807958976279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0-B998-42A9-9CAC-DA706B0C4449}"/>
            </c:ext>
          </c:extLst>
        </c:ser>
        <c:ser>
          <c:idx val="113"/>
          <c:order val="113"/>
          <c:tx>
            <c:strRef>
              <c:f>'Table A2 Sample data'!$BL$157</c:f>
              <c:strCache>
                <c:ptCount val="1"/>
                <c:pt idx="0">
                  <c:v>19DS051-2-1 M 521    7/15/2020 6:57:10 AM    (Run: 1)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data'!$BM$157:$CA$157</c:f>
              <c:numCache>
                <c:formatCode>General</c:formatCode>
                <c:ptCount val="15"/>
                <c:pt idx="0">
                  <c:v>0.13603205920315739</c:v>
                </c:pt>
                <c:pt idx="1">
                  <c:v>21.049151817870236</c:v>
                </c:pt>
                <c:pt idx="2">
                  <c:v>1.1903215167225794</c:v>
                </c:pt>
                <c:pt idx="3">
                  <c:v>6.844164155320887</c:v>
                </c:pt>
                <c:pt idx="5">
                  <c:v>57.044496631790878</c:v>
                </c:pt>
                <c:pt idx="6">
                  <c:v>43.68406209749012</c:v>
                </c:pt>
                <c:pt idx="7">
                  <c:v>210.25782927803567</c:v>
                </c:pt>
                <c:pt idx="8">
                  <c:v>446.14964475130029</c:v>
                </c:pt>
                <c:pt idx="9">
                  <c:v>856.05898062385586</c:v>
                </c:pt>
                <c:pt idx="10">
                  <c:v>1346.0485843547544</c:v>
                </c:pt>
                <c:pt idx="11">
                  <c:v>1872.1469817540296</c:v>
                </c:pt>
                <c:pt idx="12">
                  <c:v>3093.8689968517097</c:v>
                </c:pt>
                <c:pt idx="13">
                  <c:v>4985.5799400653514</c:v>
                </c:pt>
                <c:pt idx="14">
                  <c:v>2833.8478717292637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1-B998-42A9-9CAC-DA706B0C4449}"/>
            </c:ext>
          </c:extLst>
        </c:ser>
        <c:ser>
          <c:idx val="114"/>
          <c:order val="114"/>
          <c:tx>
            <c:strRef>
              <c:f>'Table A2 Sample data'!$BL$158</c:f>
              <c:strCache>
                <c:ptCount val="1"/>
                <c:pt idx="0">
                  <c:v>19DS051-2-1 M 594    7/15/2020 10:14:47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data'!$BM$158:$CA$158</c:f>
              <c:numCache>
                <c:formatCode>General</c:formatCode>
                <c:ptCount val="15"/>
                <c:pt idx="0">
                  <c:v>0.11097429891728862</c:v>
                </c:pt>
                <c:pt idx="1">
                  <c:v>45.426807221469275</c:v>
                </c:pt>
                <c:pt idx="2">
                  <c:v>0.8420215008890134</c:v>
                </c:pt>
                <c:pt idx="3">
                  <c:v>3.582704871868275</c:v>
                </c:pt>
                <c:pt idx="5">
                  <c:v>24.96751373986157</c:v>
                </c:pt>
                <c:pt idx="6">
                  <c:v>12.572743576204665</c:v>
                </c:pt>
                <c:pt idx="7">
                  <c:v>72.624072449172942</c:v>
                </c:pt>
                <c:pt idx="8">
                  <c:v>155.91074272340211</c:v>
                </c:pt>
                <c:pt idx="9">
                  <c:v>272.49674325745536</c:v>
                </c:pt>
                <c:pt idx="10">
                  <c:v>406.23958491409815</c:v>
                </c:pt>
                <c:pt idx="11">
                  <c:v>590.60784214782791</c:v>
                </c:pt>
                <c:pt idx="12">
                  <c:v>1049.033552319431</c:v>
                </c:pt>
                <c:pt idx="13">
                  <c:v>1923.3066544061014</c:v>
                </c:pt>
                <c:pt idx="14">
                  <c:v>1195.6322815612859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2-B998-42A9-9CAC-DA706B0C4449}"/>
            </c:ext>
          </c:extLst>
        </c:ser>
        <c:ser>
          <c:idx val="115"/>
          <c:order val="115"/>
          <c:tx>
            <c:strRef>
              <c:f>'Table A2 Sample data'!$BL$159</c:f>
              <c:strCache>
                <c:ptCount val="1"/>
                <c:pt idx="0">
                  <c:v>19DS051-2-1 L 486    7/15/2020 5:16:07 AM    (Run: 1)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data'!$BM$159:$CA$159</c:f>
              <c:numCache>
                <c:formatCode>General</c:formatCode>
                <c:ptCount val="15"/>
                <c:pt idx="0">
                  <c:v>2.0622683266273631E-2</c:v>
                </c:pt>
                <c:pt idx="1">
                  <c:v>16.765436855843063</c:v>
                </c:pt>
                <c:pt idx="2">
                  <c:v>0.82317068363904844</c:v>
                </c:pt>
                <c:pt idx="3">
                  <c:v>3.3913064325927587</c:v>
                </c:pt>
                <c:pt idx="5">
                  <c:v>26.608903342826519</c:v>
                </c:pt>
                <c:pt idx="6">
                  <c:v>7.8726860934959282</c:v>
                </c:pt>
                <c:pt idx="7">
                  <c:v>85.668799164868858</c:v>
                </c:pt>
                <c:pt idx="8">
                  <c:v>171.77748095914171</c:v>
                </c:pt>
                <c:pt idx="9">
                  <c:v>300.26632068215793</c:v>
                </c:pt>
                <c:pt idx="10">
                  <c:v>447.7279777564998</c:v>
                </c:pt>
                <c:pt idx="11">
                  <c:v>620.31504733660199</c:v>
                </c:pt>
                <c:pt idx="12">
                  <c:v>1016.5282856390704</c:v>
                </c:pt>
                <c:pt idx="13">
                  <c:v>1704.3827361587607</c:v>
                </c:pt>
                <c:pt idx="14">
                  <c:v>1180.5850602782559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3-B998-42A9-9CAC-DA706B0C4449}"/>
            </c:ext>
          </c:extLst>
        </c:ser>
        <c:ser>
          <c:idx val="116"/>
          <c:order val="116"/>
          <c:tx>
            <c:strRef>
              <c:f>'Table A2 Sample data'!$BL$160</c:f>
              <c:strCache>
                <c:ptCount val="1"/>
                <c:pt idx="0">
                  <c:v>19DS051-2-1 M 581    7/15/2020 9:41:15 AM    (Run: 1)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data'!$BM$160:$CA$160</c:f>
              <c:numCache>
                <c:formatCode>General</c:formatCode>
                <c:ptCount val="15"/>
                <c:pt idx="0">
                  <c:v>1.7253879523654404E-2</c:v>
                </c:pt>
                <c:pt idx="1">
                  <c:v>11.742320197933347</c:v>
                </c:pt>
                <c:pt idx="2">
                  <c:v>0.68870222267049996</c:v>
                </c:pt>
                <c:pt idx="3">
                  <c:v>3.7414041993129716</c:v>
                </c:pt>
                <c:pt idx="5">
                  <c:v>31.728161593991253</c:v>
                </c:pt>
                <c:pt idx="6">
                  <c:v>7.7581399172714098</c:v>
                </c:pt>
                <c:pt idx="7">
                  <c:v>114.76197107640327</c:v>
                </c:pt>
                <c:pt idx="8">
                  <c:v>225.50299586275966</c:v>
                </c:pt>
                <c:pt idx="9">
                  <c:v>403.72329414531799</c:v>
                </c:pt>
                <c:pt idx="10">
                  <c:v>596.18593743092651</c:v>
                </c:pt>
                <c:pt idx="11">
                  <c:v>833.39892486782401</c:v>
                </c:pt>
                <c:pt idx="12">
                  <c:v>1380.8687945843203</c:v>
                </c:pt>
                <c:pt idx="13">
                  <c:v>2322.6344665519632</c:v>
                </c:pt>
                <c:pt idx="14">
                  <c:v>1458.0567746438307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4-B998-42A9-9CAC-DA706B0C4449}"/>
            </c:ext>
          </c:extLst>
        </c:ser>
        <c:ser>
          <c:idx val="117"/>
          <c:order val="117"/>
          <c:tx>
            <c:strRef>
              <c:f>'Table A2 Sample data'!$BL$161</c:f>
              <c:strCache>
                <c:ptCount val="1"/>
                <c:pt idx="0">
                  <c:v>19DS051-2-1 M 523    7/15/2020 7:01:04 AM    (Run: 1)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data'!$BM$161:$CA$161</c:f>
              <c:numCache>
                <c:formatCode>General</c:formatCode>
                <c:ptCount val="15"/>
                <c:pt idx="0">
                  <c:v>6.3469860051704975E-3</c:v>
                </c:pt>
                <c:pt idx="1">
                  <c:v>4.0533738165508604</c:v>
                </c:pt>
                <c:pt idx="2">
                  <c:v>0.25334495717480554</c:v>
                </c:pt>
                <c:pt idx="3">
                  <c:v>2.8266342088589891</c:v>
                </c:pt>
                <c:pt idx="5">
                  <c:v>25.22319291062567</c:v>
                </c:pt>
                <c:pt idx="6">
                  <c:v>4.0813755775124783</c:v>
                </c:pt>
                <c:pt idx="7">
                  <c:v>71.204922003539195</c:v>
                </c:pt>
                <c:pt idx="8">
                  <c:v>137.525795332722</c:v>
                </c:pt>
                <c:pt idx="9">
                  <c:v>228.22873145822533</c:v>
                </c:pt>
                <c:pt idx="10">
                  <c:v>338.39234246809986</c:v>
                </c:pt>
                <c:pt idx="11">
                  <c:v>477.86318526418182</c:v>
                </c:pt>
                <c:pt idx="12">
                  <c:v>797.79875431036226</c:v>
                </c:pt>
                <c:pt idx="13">
                  <c:v>1383.5048785393194</c:v>
                </c:pt>
                <c:pt idx="14">
                  <c:v>903.97684596477336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5-B998-42A9-9CAC-DA706B0C4449}"/>
            </c:ext>
          </c:extLst>
        </c:ser>
        <c:ser>
          <c:idx val="118"/>
          <c:order val="118"/>
          <c:tx>
            <c:strRef>
              <c:f>'Table A2 Sample data'!$BL$162</c:f>
              <c:strCache>
                <c:ptCount val="1"/>
                <c:pt idx="0">
                  <c:v>19DS051-2-1 M 51    8/3/2020 4:50:45 PM    (Run: 1)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data'!$BM$162:$CA$162</c:f>
              <c:numCache>
                <c:formatCode>General</c:formatCode>
                <c:ptCount val="15"/>
                <c:pt idx="0">
                  <c:v>2.5630114981976097E-2</c:v>
                </c:pt>
                <c:pt idx="1">
                  <c:v>34.703415643511406</c:v>
                </c:pt>
                <c:pt idx="2">
                  <c:v>1.0230462738068775</c:v>
                </c:pt>
                <c:pt idx="3">
                  <c:v>3.8790473661064873</c:v>
                </c:pt>
                <c:pt idx="5">
                  <c:v>37.237398477447584</c:v>
                </c:pt>
                <c:pt idx="6">
                  <c:v>20.948257429184981</c:v>
                </c:pt>
                <c:pt idx="7">
                  <c:v>96.555064226724156</c:v>
                </c:pt>
                <c:pt idx="8">
                  <c:v>179.1464751544477</c:v>
                </c:pt>
                <c:pt idx="9">
                  <c:v>324.37373115539373</c:v>
                </c:pt>
                <c:pt idx="10">
                  <c:v>501.80990935799053</c:v>
                </c:pt>
                <c:pt idx="11">
                  <c:v>726.83900019620228</c:v>
                </c:pt>
                <c:pt idx="12">
                  <c:v>1219.3809931845481</c:v>
                </c:pt>
                <c:pt idx="13">
                  <c:v>2182.4447327469393</c:v>
                </c:pt>
                <c:pt idx="14">
                  <c:v>1433.3351033358081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6-B998-42A9-9CAC-DA706B0C4449}"/>
            </c:ext>
          </c:extLst>
        </c:ser>
        <c:ser>
          <c:idx val="119"/>
          <c:order val="119"/>
          <c:tx>
            <c:strRef>
              <c:f>'Table A2 Sample data'!$BL$163</c:f>
              <c:strCache>
                <c:ptCount val="1"/>
                <c:pt idx="0">
                  <c:v>19DS051-2-1 M 597    7/15/2020 10:20:38 AM    (Run: 1)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63AAFE"/>
              </a:solidFill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A2 Sample data'!$BM$163:$CA$163</c:f>
              <c:numCache>
                <c:formatCode>General</c:formatCode>
                <c:ptCount val="15"/>
                <c:pt idx="0">
                  <c:v>7.1518366831973032E-2</c:v>
                </c:pt>
                <c:pt idx="1">
                  <c:v>69.472618311881874</c:v>
                </c:pt>
                <c:pt idx="2">
                  <c:v>4.8993379551462244</c:v>
                </c:pt>
                <c:pt idx="3">
                  <c:v>18.132386905913258</c:v>
                </c:pt>
                <c:pt idx="5">
                  <c:v>86.379897204971087</c:v>
                </c:pt>
                <c:pt idx="6">
                  <c:v>56.382180122389975</c:v>
                </c:pt>
                <c:pt idx="7">
                  <c:v>235.30605789856116</c:v>
                </c:pt>
                <c:pt idx="8">
                  <c:v>369.75791536898356</c:v>
                </c:pt>
                <c:pt idx="9">
                  <c:v>595.29860541429127</c:v>
                </c:pt>
                <c:pt idx="10">
                  <c:v>771.62349529698008</c:v>
                </c:pt>
                <c:pt idx="11">
                  <c:v>1009.4358204900977</c:v>
                </c:pt>
                <c:pt idx="12">
                  <c:v>1608.4326348637371</c:v>
                </c:pt>
                <c:pt idx="13">
                  <c:v>2682.9450318610025</c:v>
                </c:pt>
                <c:pt idx="14">
                  <c:v>1585.9399042861785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7-B998-42A9-9CAC-DA706B0C4449}"/>
            </c:ext>
          </c:extLst>
        </c:ser>
        <c:ser>
          <c:idx val="120"/>
          <c:order val="120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8-B998-42A9-9CAC-DA706B0C4449}"/>
            </c:ext>
          </c:extLst>
        </c:ser>
        <c:ser>
          <c:idx val="121"/>
          <c:order val="12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9-B998-42A9-9CAC-DA706B0C4449}"/>
            </c:ext>
          </c:extLst>
        </c:ser>
        <c:ser>
          <c:idx val="122"/>
          <c:order val="12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A-B998-42A9-9CAC-DA706B0C4449}"/>
            </c:ext>
          </c:extLst>
        </c:ser>
        <c:ser>
          <c:idx val="123"/>
          <c:order val="12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B-B998-42A9-9CAC-DA706B0C4449}"/>
            </c:ext>
          </c:extLst>
        </c:ser>
        <c:ser>
          <c:idx val="124"/>
          <c:order val="12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C-B998-42A9-9CAC-DA706B0C4449}"/>
            </c:ext>
          </c:extLst>
        </c:ser>
        <c:ser>
          <c:idx val="125"/>
          <c:order val="12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D-B998-42A9-9CAC-DA706B0C4449}"/>
            </c:ext>
          </c:extLst>
        </c:ser>
        <c:ser>
          <c:idx val="126"/>
          <c:order val="12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E-B998-42A9-9CAC-DA706B0C4449}"/>
            </c:ext>
          </c:extLst>
        </c:ser>
        <c:ser>
          <c:idx val="127"/>
          <c:order val="12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F-B998-42A9-9CAC-DA706B0C4449}"/>
            </c:ext>
          </c:extLst>
        </c:ser>
        <c:ser>
          <c:idx val="128"/>
          <c:order val="12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0-B998-42A9-9CAC-DA706B0C4449}"/>
            </c:ext>
          </c:extLst>
        </c:ser>
        <c:ser>
          <c:idx val="129"/>
          <c:order val="12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1-B998-42A9-9CAC-DA706B0C4449}"/>
            </c:ext>
          </c:extLst>
        </c:ser>
        <c:ser>
          <c:idx val="130"/>
          <c:order val="13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2-B998-42A9-9CAC-DA706B0C4449}"/>
            </c:ext>
          </c:extLst>
        </c:ser>
        <c:ser>
          <c:idx val="131"/>
          <c:order val="13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3-B998-42A9-9CAC-DA706B0C4449}"/>
            </c:ext>
          </c:extLst>
        </c:ser>
        <c:ser>
          <c:idx val="132"/>
          <c:order val="13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4-B998-42A9-9CAC-DA706B0C4449}"/>
            </c:ext>
          </c:extLst>
        </c:ser>
        <c:ser>
          <c:idx val="133"/>
          <c:order val="13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5-B998-42A9-9CAC-DA706B0C4449}"/>
            </c:ext>
          </c:extLst>
        </c:ser>
        <c:ser>
          <c:idx val="134"/>
          <c:order val="13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6-B998-42A9-9CAC-DA706B0C4449}"/>
            </c:ext>
          </c:extLst>
        </c:ser>
        <c:ser>
          <c:idx val="135"/>
          <c:order val="13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7-B998-42A9-9CAC-DA706B0C4449}"/>
            </c:ext>
          </c:extLst>
        </c:ser>
        <c:ser>
          <c:idx val="136"/>
          <c:order val="13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8-B998-42A9-9CAC-DA706B0C4449}"/>
            </c:ext>
          </c:extLst>
        </c:ser>
        <c:ser>
          <c:idx val="137"/>
          <c:order val="13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9-B998-42A9-9CAC-DA706B0C4449}"/>
            </c:ext>
          </c:extLst>
        </c:ser>
        <c:ser>
          <c:idx val="138"/>
          <c:order val="13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A-B998-42A9-9CAC-DA706B0C4449}"/>
            </c:ext>
          </c:extLst>
        </c:ser>
        <c:ser>
          <c:idx val="139"/>
          <c:order val="13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B-B998-42A9-9CAC-DA706B0C4449}"/>
            </c:ext>
          </c:extLst>
        </c:ser>
        <c:ser>
          <c:idx val="140"/>
          <c:order val="14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C-B998-42A9-9CAC-DA706B0C4449}"/>
            </c:ext>
          </c:extLst>
        </c:ser>
        <c:ser>
          <c:idx val="141"/>
          <c:order val="141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D-B998-42A9-9CAC-DA706B0C4449}"/>
            </c:ext>
          </c:extLst>
        </c:ser>
        <c:ser>
          <c:idx val="142"/>
          <c:order val="142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E-B998-42A9-9CAC-DA706B0C4449}"/>
            </c:ext>
          </c:extLst>
        </c:ser>
        <c:ser>
          <c:idx val="143"/>
          <c:order val="143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F-B998-42A9-9CAC-DA706B0C4449}"/>
            </c:ext>
          </c:extLst>
        </c:ser>
        <c:ser>
          <c:idx val="144"/>
          <c:order val="144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1FB714"/>
              </a:solidFill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0-B998-42A9-9CAC-DA706B0C4449}"/>
            </c:ext>
          </c:extLst>
        </c:ser>
        <c:ser>
          <c:idx val="145"/>
          <c:order val="145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1-B998-42A9-9CAC-DA706B0C4449}"/>
            </c:ext>
          </c:extLst>
        </c:ser>
        <c:ser>
          <c:idx val="146"/>
          <c:order val="146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2-B998-42A9-9CAC-DA706B0C4449}"/>
            </c:ext>
          </c:extLst>
        </c:ser>
        <c:ser>
          <c:idx val="147"/>
          <c:order val="147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3-B998-42A9-9CAC-DA706B0C4449}"/>
            </c:ext>
          </c:extLst>
        </c:ser>
        <c:ser>
          <c:idx val="148"/>
          <c:order val="148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00ABE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4-B998-42A9-9CAC-DA706B0C4449}"/>
            </c:ext>
          </c:extLst>
        </c:ser>
        <c:ser>
          <c:idx val="149"/>
          <c:order val="149"/>
          <c:tx>
            <c:strRef>
              <c:f>FinalDataTable!#REF!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FinalDataTable!#REF!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5-B998-42A9-9CAC-DA706B0C4449}"/>
            </c:ext>
          </c:extLst>
        </c:ser>
        <c:ser>
          <c:idx val="150"/>
          <c:order val="15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6411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6411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6-B998-42A9-9CAC-DA706B0C4449}"/>
            </c:ext>
          </c:extLst>
        </c:ser>
        <c:ser>
          <c:idx val="151"/>
          <c:order val="15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7-B998-42A9-9CAC-DA706B0C4449}"/>
            </c:ext>
          </c:extLst>
        </c:ser>
        <c:ser>
          <c:idx val="152"/>
          <c:order val="15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8-B998-42A9-9CAC-DA706B0C4449}"/>
            </c:ext>
          </c:extLst>
        </c:ser>
        <c:ser>
          <c:idx val="153"/>
          <c:order val="15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4600A5"/>
              </a:solidFill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9-B998-42A9-9CAC-DA706B0C4449}"/>
            </c:ext>
          </c:extLst>
        </c:ser>
        <c:ser>
          <c:idx val="154"/>
          <c:order val="15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A-B998-42A9-9CAC-DA706B0C4449}"/>
            </c:ext>
          </c:extLst>
        </c:ser>
        <c:ser>
          <c:idx val="155"/>
          <c:order val="15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B-B998-42A9-9CAC-DA706B0C4449}"/>
            </c:ext>
          </c:extLst>
        </c:ser>
        <c:ser>
          <c:idx val="156"/>
          <c:order val="15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80808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8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C-B998-42A9-9CAC-DA706B0C4449}"/>
            </c:ext>
          </c:extLst>
        </c:ser>
        <c:ser>
          <c:idx val="157"/>
          <c:order val="15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D-B998-42A9-9CAC-DA706B0C4449}"/>
            </c:ext>
          </c:extLst>
        </c:ser>
        <c:ser>
          <c:idx val="158"/>
          <c:order val="15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E-B998-42A9-9CAC-DA706B0C4449}"/>
            </c:ext>
          </c:extLst>
        </c:ser>
        <c:ser>
          <c:idx val="159"/>
          <c:order val="15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F-B998-42A9-9CAC-DA706B0C4449}"/>
            </c:ext>
          </c:extLst>
        </c:ser>
        <c:ser>
          <c:idx val="160"/>
          <c:order val="16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0-B998-42A9-9CAC-DA706B0C4449}"/>
            </c:ext>
          </c:extLst>
        </c:ser>
        <c:ser>
          <c:idx val="161"/>
          <c:order val="16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1-B998-42A9-9CAC-DA706B0C4449}"/>
            </c:ext>
          </c:extLst>
        </c:ser>
        <c:ser>
          <c:idx val="162"/>
          <c:order val="16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EA746"/>
              </a:solidFill>
              <a:ln>
                <a:solidFill>
                  <a:srgbClr val="FEA74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2-B998-42A9-9CAC-DA706B0C4449}"/>
            </c:ext>
          </c:extLst>
        </c:ser>
        <c:ser>
          <c:idx val="163"/>
          <c:order val="16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3-B998-42A9-9CAC-DA706B0C4449}"/>
            </c:ext>
          </c:extLst>
        </c:ser>
        <c:ser>
          <c:idx val="164"/>
          <c:order val="16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99CCFF"/>
              </a:solidFill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4-B998-42A9-9CAC-DA706B0C4449}"/>
            </c:ext>
          </c:extLst>
        </c:ser>
        <c:ser>
          <c:idx val="165"/>
          <c:order val="16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3AAFE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009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5-B998-42A9-9CAC-DA706B0C4449}"/>
            </c:ext>
          </c:extLst>
        </c:ser>
        <c:ser>
          <c:idx val="166"/>
          <c:order val="16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F2088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6-B998-42A9-9CAC-DA706B0C4449}"/>
            </c:ext>
          </c:extLst>
        </c:ser>
        <c:ser>
          <c:idx val="167"/>
          <c:order val="16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7-B998-42A9-9CAC-DA706B0C4449}"/>
            </c:ext>
          </c:extLst>
        </c:ser>
        <c:ser>
          <c:idx val="168"/>
          <c:order val="16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8-B998-42A9-9CAC-DA706B0C4449}"/>
            </c:ext>
          </c:extLst>
        </c:ser>
        <c:ser>
          <c:idx val="169"/>
          <c:order val="16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4600A5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9-B998-42A9-9CAC-DA706B0C4449}"/>
            </c:ext>
          </c:extLst>
        </c:ser>
        <c:ser>
          <c:idx val="170"/>
          <c:order val="17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EA74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9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A-B998-42A9-9CAC-DA706B0C4449}"/>
            </c:ext>
          </c:extLst>
        </c:ser>
        <c:ser>
          <c:idx val="171"/>
          <c:order val="17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B-B998-42A9-9CAC-DA706B0C4449}"/>
            </c:ext>
          </c:extLst>
        </c:ser>
        <c:ser>
          <c:idx val="172"/>
          <c:order val="17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C-B998-42A9-9CAC-DA706B0C4449}"/>
            </c:ext>
          </c:extLst>
        </c:ser>
        <c:ser>
          <c:idx val="173"/>
          <c:order val="17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CCFF"/>
              </a:solidFill>
              <a:ln>
                <a:solidFill>
                  <a:srgbClr val="00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D-B998-42A9-9CAC-DA706B0C4449}"/>
            </c:ext>
          </c:extLst>
        </c:ser>
        <c:ser>
          <c:idx val="174"/>
          <c:order val="17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63AAFE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E-B998-42A9-9CAC-DA706B0C4449}"/>
            </c:ext>
          </c:extLst>
        </c:ser>
        <c:ser>
          <c:idx val="175"/>
          <c:order val="17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CFFCC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CCFF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AF-B998-42A9-9CAC-DA706B0C4449}"/>
            </c:ext>
          </c:extLst>
        </c:ser>
        <c:ser>
          <c:idx val="176"/>
          <c:order val="17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0-B998-42A9-9CAC-DA706B0C4449}"/>
            </c:ext>
          </c:extLst>
        </c:ser>
        <c:ser>
          <c:idx val="177"/>
          <c:order val="17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1-B998-42A9-9CAC-DA706B0C4449}"/>
            </c:ext>
          </c:extLst>
        </c:ser>
        <c:ser>
          <c:idx val="178"/>
          <c:order val="17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99CC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FF99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2-B998-42A9-9CAC-DA706B0C4449}"/>
            </c:ext>
          </c:extLst>
        </c:ser>
        <c:ser>
          <c:idx val="179"/>
          <c:order val="17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CC99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CC99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3-B998-42A9-9CAC-DA706B0C4449}"/>
            </c:ext>
          </c:extLst>
        </c:ser>
        <c:ser>
          <c:idx val="180"/>
          <c:order val="18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FFFF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4-B998-42A9-9CAC-DA706B0C4449}"/>
            </c:ext>
          </c:extLst>
        </c:ser>
        <c:ser>
          <c:idx val="181"/>
          <c:order val="18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5-B998-42A9-9CAC-DA706B0C4449}"/>
            </c:ext>
          </c:extLst>
        </c:ser>
        <c:ser>
          <c:idx val="182"/>
          <c:order val="18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33CCCC"/>
              </a:solidFill>
              <a:ln>
                <a:solidFill>
                  <a:srgbClr val="33CCCC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6-B998-42A9-9CAC-DA706B0C4449}"/>
            </c:ext>
          </c:extLst>
        </c:ser>
        <c:ser>
          <c:idx val="183"/>
          <c:order val="18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0713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7-B998-42A9-9CAC-DA706B0C4449}"/>
            </c:ext>
          </c:extLst>
        </c:ser>
        <c:ser>
          <c:idx val="184"/>
          <c:order val="18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8-B998-42A9-9CAC-DA706B0C4449}"/>
            </c:ext>
          </c:extLst>
        </c:ser>
        <c:ser>
          <c:idx val="185"/>
          <c:order val="18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0713A"/>
              </a:solidFill>
              <a:ln>
                <a:solidFill>
                  <a:srgbClr val="90713A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9-B998-42A9-9CAC-DA706B0C4449}"/>
            </c:ext>
          </c:extLst>
        </c:ser>
        <c:ser>
          <c:idx val="186"/>
          <c:order val="18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A-B998-42A9-9CAC-DA706B0C4449}"/>
            </c:ext>
          </c:extLst>
        </c:ser>
        <c:ser>
          <c:idx val="187"/>
          <c:order val="18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B-B998-42A9-9CAC-DA706B0C4449}"/>
            </c:ext>
          </c:extLst>
        </c:ser>
        <c:ser>
          <c:idx val="188"/>
          <c:order val="18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96969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C-B998-42A9-9CAC-DA706B0C4449}"/>
            </c:ext>
          </c:extLst>
        </c:ser>
        <c:ser>
          <c:idx val="189"/>
          <c:order val="18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99"/>
              </a:solidFill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D-B998-42A9-9CAC-DA706B0C4449}"/>
            </c:ext>
          </c:extLst>
        </c:ser>
        <c:ser>
          <c:idx val="190"/>
          <c:order val="19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E-B998-42A9-9CAC-DA706B0C4449}"/>
            </c:ext>
          </c:extLst>
        </c:ser>
        <c:ser>
          <c:idx val="191"/>
          <c:order val="191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BF-B998-42A9-9CAC-DA706B0C4449}"/>
            </c:ext>
          </c:extLst>
        </c:ser>
        <c:ser>
          <c:idx val="192"/>
          <c:order val="192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0-B998-42A9-9CAC-DA706B0C4449}"/>
            </c:ext>
          </c:extLst>
        </c:ser>
        <c:ser>
          <c:idx val="193"/>
          <c:order val="193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3333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1-B998-42A9-9CAC-DA706B0C4449}"/>
            </c:ext>
          </c:extLst>
        </c:ser>
        <c:ser>
          <c:idx val="194"/>
          <c:order val="194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99336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2-B998-42A9-9CAC-DA706B0C4449}"/>
            </c:ext>
          </c:extLst>
        </c:ser>
        <c:ser>
          <c:idx val="195"/>
          <c:order val="195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333399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3-B998-42A9-9CAC-DA706B0C4449}"/>
            </c:ext>
          </c:extLst>
        </c:ser>
        <c:ser>
          <c:idx val="196"/>
          <c:order val="196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4-B998-42A9-9CAC-DA706B0C4449}"/>
            </c:ext>
          </c:extLst>
        </c:ser>
        <c:ser>
          <c:idx val="197"/>
          <c:order val="197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FFFFFF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5-B998-42A9-9CAC-DA706B0C4449}"/>
            </c:ext>
          </c:extLst>
        </c:ser>
        <c:ser>
          <c:idx val="198"/>
          <c:order val="198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DD0806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DD0806"/>
              </a:solidFill>
              <a:ln>
                <a:solidFill>
                  <a:srgbClr val="DD0806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6-B998-42A9-9CAC-DA706B0C4449}"/>
            </c:ext>
          </c:extLst>
        </c:ser>
        <c:ser>
          <c:idx val="199"/>
          <c:order val="199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1FB71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1FB714"/>
              </a:solidFill>
              <a:ln>
                <a:solidFill>
                  <a:srgbClr val="1FB71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7-B998-42A9-9CAC-DA706B0C4449}"/>
            </c:ext>
          </c:extLst>
        </c:ser>
        <c:ser>
          <c:idx val="200"/>
          <c:order val="200"/>
          <c:tx>
            <c:strRef>
              <c:f>'Table S2 Sample data'!#REF!</c:f>
              <c:strCache>
                <c:ptCount val="1"/>
                <c:pt idx="0">
                  <c:v>#REF!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D4"/>
              </a:solidFill>
              <a:ln>
                <a:solidFill>
                  <a:srgbClr val="0000D4"/>
                </a:solidFill>
                <a:prstDash val="solid"/>
              </a:ln>
            </c:spPr>
          </c:marker>
          <c:cat>
            <c:strRef>
              <c:f>'Table A2 Sample data'!$BM$5:$CA$7</c:f>
              <c:strCache>
                <c:ptCount val="15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Pm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'Table S2 Sample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C8-B998-42A9-9CAC-DA706B0C4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809600"/>
        <c:axId val="173217280"/>
      </c:lineChart>
      <c:catAx>
        <c:axId val="17280960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217280"/>
        <c:crossesAt val="0.01"/>
        <c:auto val="1"/>
        <c:lblAlgn val="ctr"/>
        <c:lblOffset val="100"/>
        <c:tickLblSkip val="3"/>
        <c:tickMarkSkip val="1"/>
        <c:noMultiLvlLbl val="0"/>
      </c:catAx>
      <c:valAx>
        <c:axId val="173217280"/>
        <c:scaling>
          <c:logBase val="10"/>
          <c:orientation val="minMax"/>
          <c:min val="0.01"/>
        </c:scaling>
        <c:delete val="0"/>
        <c:axPos val="l"/>
        <c:title>
          <c:tx>
            <c:rich>
              <a:bodyPr/>
              <a:lstStyle/>
              <a:p>
                <a:pPr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Sample/CI Chondrites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2809600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data'!$F$8:$F$177</c:f>
            </c:numRef>
          </c:xVal>
          <c:yVal>
            <c:numRef>
              <c:f>'Table A2 Sample data'!$BJ$8:$BJ$177</c:f>
              <c:numCache>
                <c:formatCode>0</c:formatCode>
                <c:ptCount val="170"/>
                <c:pt idx="0">
                  <c:v>31.175590759558226</c:v>
                </c:pt>
                <c:pt idx="1">
                  <c:v>114.63918140985498</c:v>
                </c:pt>
                <c:pt idx="2">
                  <c:v>249.91551633133298</c:v>
                </c:pt>
                <c:pt idx="3">
                  <c:v>45.565026925306803</c:v>
                </c:pt>
                <c:pt idx="4">
                  <c:v>45.368370328729902</c:v>
                </c:pt>
                <c:pt idx="5">
                  <c:v>133.61866040799518</c:v>
                </c:pt>
                <c:pt idx="6">
                  <c:v>49.191188360011893</c:v>
                </c:pt>
                <c:pt idx="7">
                  <c:v>194.81307728366519</c:v>
                </c:pt>
                <c:pt idx="8">
                  <c:v>190.81634639876143</c:v>
                </c:pt>
                <c:pt idx="9">
                  <c:v>184.3535470223697</c:v>
                </c:pt>
                <c:pt idx="10">
                  <c:v>41.410153632820709</c:v>
                </c:pt>
                <c:pt idx="11">
                  <c:v>221.06222014900172</c:v>
                </c:pt>
                <c:pt idx="12">
                  <c:v>48.424886283139777</c:v>
                </c:pt>
                <c:pt idx="13">
                  <c:v>29.845602035294441</c:v>
                </c:pt>
                <c:pt idx="14">
                  <c:v>87.47803308823211</c:v>
                </c:pt>
                <c:pt idx="15">
                  <c:v>125.39052396616827</c:v>
                </c:pt>
                <c:pt idx="16">
                  <c:v>83.455906564194933</c:v>
                </c:pt>
                <c:pt idx="17">
                  <c:v>106.84653998660879</c:v>
                </c:pt>
                <c:pt idx="18">
                  <c:v>95.729859168389993</c:v>
                </c:pt>
                <c:pt idx="19">
                  <c:v>96.254950460943419</c:v>
                </c:pt>
                <c:pt idx="20">
                  <c:v>182.78335208195048</c:v>
                </c:pt>
                <c:pt idx="21">
                  <c:v>27.736009346578655</c:v>
                </c:pt>
                <c:pt idx="22">
                  <c:v>31.348818912480969</c:v>
                </c:pt>
                <c:pt idx="23">
                  <c:v>99.426912267248781</c:v>
                </c:pt>
                <c:pt idx="24">
                  <c:v>47.566638632770463</c:v>
                </c:pt>
                <c:pt idx="25">
                  <c:v>153.66378672648651</c:v>
                </c:pt>
                <c:pt idx="26">
                  <c:v>255.68613934862807</c:v>
                </c:pt>
                <c:pt idx="27">
                  <c:v>292.99252436189181</c:v>
                </c:pt>
                <c:pt idx="28">
                  <c:v>52.8651012868416</c:v>
                </c:pt>
                <c:pt idx="29">
                  <c:v>124.73573332641803</c:v>
                </c:pt>
                <c:pt idx="30">
                  <c:v>138.84777192988756</c:v>
                </c:pt>
                <c:pt idx="31">
                  <c:v>76.83736534047685</c:v>
                </c:pt>
                <c:pt idx="32">
                  <c:v>53.287161149089066</c:v>
                </c:pt>
                <c:pt idx="33">
                  <c:v>107.69185012262916</c:v>
                </c:pt>
                <c:pt idx="34">
                  <c:v>188.11606948359847</c:v>
                </c:pt>
                <c:pt idx="35">
                  <c:v>137.49899092073764</c:v>
                </c:pt>
                <c:pt idx="36">
                  <c:v>156.53712753699395</c:v>
                </c:pt>
                <c:pt idx="37">
                  <c:v>145.98239133876896</c:v>
                </c:pt>
                <c:pt idx="38">
                  <c:v>95.612610803467192</c:v>
                </c:pt>
                <c:pt idx="39">
                  <c:v>58.556561175209232</c:v>
                </c:pt>
                <c:pt idx="40">
                  <c:v>46.321822126709272</c:v>
                </c:pt>
                <c:pt idx="41">
                  <c:v>106.41270535352155</c:v>
                </c:pt>
                <c:pt idx="42">
                  <c:v>77.334443029396482</c:v>
                </c:pt>
                <c:pt idx="43">
                  <c:v>87.15381298790814</c:v>
                </c:pt>
                <c:pt idx="44">
                  <c:v>78.703352197757198</c:v>
                </c:pt>
                <c:pt idx="45">
                  <c:v>156.81306211809039</c:v>
                </c:pt>
                <c:pt idx="46">
                  <c:v>254.45390991253205</c:v>
                </c:pt>
                <c:pt idx="47">
                  <c:v>156.16403658377422</c:v>
                </c:pt>
                <c:pt idx="48">
                  <c:v>64.369137511221012</c:v>
                </c:pt>
                <c:pt idx="49">
                  <c:v>171.23938521456793</c:v>
                </c:pt>
                <c:pt idx="50">
                  <c:v>351.63499042097556</c:v>
                </c:pt>
                <c:pt idx="51">
                  <c:v>117.03365105057365</c:v>
                </c:pt>
                <c:pt idx="52">
                  <c:v>79.116248847677952</c:v>
                </c:pt>
                <c:pt idx="53">
                  <c:v>21.388332337991454</c:v>
                </c:pt>
                <c:pt idx="54">
                  <c:v>164.23310076439901</c:v>
                </c:pt>
                <c:pt idx="55">
                  <c:v>48.932941596921069</c:v>
                </c:pt>
                <c:pt idx="56">
                  <c:v>76.919986927564423</c:v>
                </c:pt>
                <c:pt idx="57">
                  <c:v>90.943530338899691</c:v>
                </c:pt>
                <c:pt idx="58">
                  <c:v>176.06908764708854</c:v>
                </c:pt>
                <c:pt idx="59">
                  <c:v>89.394330638058932</c:v>
                </c:pt>
                <c:pt idx="60">
                  <c:v>124.48500688399191</c:v>
                </c:pt>
                <c:pt idx="61">
                  <c:v>127.72180252271349</c:v>
                </c:pt>
                <c:pt idx="62">
                  <c:v>93.859527920859762</c:v>
                </c:pt>
                <c:pt idx="63">
                  <c:v>9.4829720039818017</c:v>
                </c:pt>
                <c:pt idx="64">
                  <c:v>36.878629768217749</c:v>
                </c:pt>
                <c:pt idx="65">
                  <c:v>30.780660255819377</c:v>
                </c:pt>
                <c:pt idx="66">
                  <c:v>79.592270120208298</c:v>
                </c:pt>
                <c:pt idx="67">
                  <c:v>96.279690439891368</c:v>
                </c:pt>
                <c:pt idx="68">
                  <c:v>196.04251595880064</c:v>
                </c:pt>
                <c:pt idx="69">
                  <c:v>114.71153520833923</c:v>
                </c:pt>
                <c:pt idx="70">
                  <c:v>427.64773383639789</c:v>
                </c:pt>
                <c:pt idx="71">
                  <c:v>59.192766497445284</c:v>
                </c:pt>
                <c:pt idx="72">
                  <c:v>126.1918969843292</c:v>
                </c:pt>
                <c:pt idx="73">
                  <c:v>193.72884371725013</c:v>
                </c:pt>
                <c:pt idx="74">
                  <c:v>72.770218571372794</c:v>
                </c:pt>
                <c:pt idx="75">
                  <c:v>191.9169578590014</c:v>
                </c:pt>
                <c:pt idx="76">
                  <c:v>191.22520748229869</c:v>
                </c:pt>
                <c:pt idx="77">
                  <c:v>103.0579432754453</c:v>
                </c:pt>
                <c:pt idx="78">
                  <c:v>73.774162394538124</c:v>
                </c:pt>
                <c:pt idx="79">
                  <c:v>270.66795349938934</c:v>
                </c:pt>
                <c:pt idx="80">
                  <c:v>218.22074477798108</c:v>
                </c:pt>
                <c:pt idx="81">
                  <c:v>309.4384068350542</c:v>
                </c:pt>
                <c:pt idx="82">
                  <c:v>60.200201614277638</c:v>
                </c:pt>
                <c:pt idx="83">
                  <c:v>79.18674109320591</c:v>
                </c:pt>
                <c:pt idx="84">
                  <c:v>103.32140598513419</c:v>
                </c:pt>
                <c:pt idx="85">
                  <c:v>50.734450174871256</c:v>
                </c:pt>
                <c:pt idx="86">
                  <c:v>163.85672773493445</c:v>
                </c:pt>
                <c:pt idx="87">
                  <c:v>60.385181916806459</c:v>
                </c:pt>
                <c:pt idx="88">
                  <c:v>169.87884931393361</c:v>
                </c:pt>
                <c:pt idx="89">
                  <c:v>151.34177814231799</c:v>
                </c:pt>
                <c:pt idx="90">
                  <c:v>125.28019336281173</c:v>
                </c:pt>
                <c:pt idx="91">
                  <c:v>200.25584510844911</c:v>
                </c:pt>
                <c:pt idx="92">
                  <c:v>55.576140164758748</c:v>
                </c:pt>
                <c:pt idx="93">
                  <c:v>36.988329168436621</c:v>
                </c:pt>
                <c:pt idx="94">
                  <c:v>130.82288884437551</c:v>
                </c:pt>
                <c:pt idx="95">
                  <c:v>198.52080921184307</c:v>
                </c:pt>
                <c:pt idx="96">
                  <c:v>84.06742407386983</c:v>
                </c:pt>
                <c:pt idx="97">
                  <c:v>61.318402345233785</c:v>
                </c:pt>
                <c:pt idx="98">
                  <c:v>51.744865575706406</c:v>
                </c:pt>
                <c:pt idx="99">
                  <c:v>39.021150365174925</c:v>
                </c:pt>
                <c:pt idx="100">
                  <c:v>262.37438101291104</c:v>
                </c:pt>
                <c:pt idx="101">
                  <c:v>27.187339300697563</c:v>
                </c:pt>
                <c:pt idx="102">
                  <c:v>177.77960078520888</c:v>
                </c:pt>
                <c:pt idx="103">
                  <c:v>48.5263824307699</c:v>
                </c:pt>
                <c:pt idx="104">
                  <c:v>121.45269255148658</c:v>
                </c:pt>
                <c:pt idx="105">
                  <c:v>101.24854990972</c:v>
                </c:pt>
                <c:pt idx="106">
                  <c:v>28.569238734971453</c:v>
                </c:pt>
                <c:pt idx="107">
                  <c:v>155.49149931786832</c:v>
                </c:pt>
                <c:pt idx="108">
                  <c:v>41.276201143826789</c:v>
                </c:pt>
                <c:pt idx="109">
                  <c:v>55.170932412608671</c:v>
                </c:pt>
                <c:pt idx="110">
                  <c:v>29.520745433602144</c:v>
                </c:pt>
                <c:pt idx="111">
                  <c:v>185.54610142191908</c:v>
                </c:pt>
                <c:pt idx="112">
                  <c:v>85.376639541443993</c:v>
                </c:pt>
                <c:pt idx="113">
                  <c:v>93.546767230587164</c:v>
                </c:pt>
                <c:pt idx="114">
                  <c:v>57.643127435187829</c:v>
                </c:pt>
                <c:pt idx="115">
                  <c:v>251.74702757556355</c:v>
                </c:pt>
                <c:pt idx="116">
                  <c:v>118.94866708161307</c:v>
                </c:pt>
                <c:pt idx="117">
                  <c:v>147.20246153289659</c:v>
                </c:pt>
                <c:pt idx="118">
                  <c:v>203.49286625724108</c:v>
                </c:pt>
                <c:pt idx="119">
                  <c:v>162.18306229105215</c:v>
                </c:pt>
                <c:pt idx="120">
                  <c:v>68.744660408285128</c:v>
                </c:pt>
                <c:pt idx="121">
                  <c:v>44.566415466212952</c:v>
                </c:pt>
                <c:pt idx="122">
                  <c:v>133.4956198229637</c:v>
                </c:pt>
                <c:pt idx="123">
                  <c:v>35.880731995107197</c:v>
                </c:pt>
                <c:pt idx="124">
                  <c:v>190.06462372819635</c:v>
                </c:pt>
                <c:pt idx="125">
                  <c:v>83.142887581136833</c:v>
                </c:pt>
                <c:pt idx="126">
                  <c:v>39.982200479495347</c:v>
                </c:pt>
                <c:pt idx="127">
                  <c:v>38.822344502072063</c:v>
                </c:pt>
                <c:pt idx="128">
                  <c:v>117.78230781946199</c:v>
                </c:pt>
                <c:pt idx="129">
                  <c:v>115.0318162960958</c:v>
                </c:pt>
                <c:pt idx="130">
                  <c:v>53.503191516359372</c:v>
                </c:pt>
                <c:pt idx="131">
                  <c:v>43.507262525738874</c:v>
                </c:pt>
                <c:pt idx="132">
                  <c:v>23.303348680656701</c:v>
                </c:pt>
                <c:pt idx="133">
                  <c:v>58.179586746141773</c:v>
                </c:pt>
                <c:pt idx="134">
                  <c:v>14.170177140338215</c:v>
                </c:pt>
                <c:pt idx="135">
                  <c:v>39.778705405536989</c:v>
                </c:pt>
                <c:pt idx="136">
                  <c:v>46.82644729979193</c:v>
                </c:pt>
                <c:pt idx="137">
                  <c:v>103.12351852132339</c:v>
                </c:pt>
                <c:pt idx="138">
                  <c:v>36.737483126075524</c:v>
                </c:pt>
                <c:pt idx="139">
                  <c:v>52.199794494350783</c:v>
                </c:pt>
                <c:pt idx="140">
                  <c:v>236.63691831791149</c:v>
                </c:pt>
                <c:pt idx="141">
                  <c:v>193.52170961940323</c:v>
                </c:pt>
                <c:pt idx="142">
                  <c:v>67.708949632970118</c:v>
                </c:pt>
                <c:pt idx="143">
                  <c:v>84.456025887600987</c:v>
                </c:pt>
                <c:pt idx="144">
                  <c:v>137.86004380520643</c:v>
                </c:pt>
                <c:pt idx="145">
                  <c:v>131.95092284726832</c:v>
                </c:pt>
                <c:pt idx="146">
                  <c:v>412.98388789940287</c:v>
                </c:pt>
                <c:pt idx="147">
                  <c:v>131.48467588439271</c:v>
                </c:pt>
                <c:pt idx="148">
                  <c:v>63.185325790207528</c:v>
                </c:pt>
                <c:pt idx="149">
                  <c:v>137.48592606551898</c:v>
                </c:pt>
                <c:pt idx="150">
                  <c:v>68.157773995880049</c:v>
                </c:pt>
                <c:pt idx="151">
                  <c:v>140.99542167979484</c:v>
                </c:pt>
                <c:pt idx="152">
                  <c:v>164.93737825089235</c:v>
                </c:pt>
                <c:pt idx="153">
                  <c:v>39.705246249698462</c:v>
                </c:pt>
                <c:pt idx="154">
                  <c:v>62.634875852282548</c:v>
                </c:pt>
                <c:pt idx="155">
                  <c:v>60.596383230139502</c:v>
                </c:pt>
                <c:pt idx="157">
                  <c:v>338.75802073310916</c:v>
                </c:pt>
                <c:pt idx="158">
                  <c:v>197.83327040231819</c:v>
                </c:pt>
                <c:pt idx="159">
                  <c:v>324.86058843720588</c:v>
                </c:pt>
                <c:pt idx="162">
                  <c:v>478.76868072768389</c:v>
                </c:pt>
                <c:pt idx="163">
                  <c:v>402.55364500104304</c:v>
                </c:pt>
                <c:pt idx="164">
                  <c:v>486.31614423380893</c:v>
                </c:pt>
                <c:pt idx="165">
                  <c:v>509.86947489237576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8B-4719-96EA-86FBB4D71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61568"/>
        <c:axId val="173263872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data'!$F$8:$F$177</c:f>
            </c:numRef>
          </c:xVal>
          <c:yVal>
            <c:numRef>
              <c:f>'Table A2 Sample data'!$BI$8:$BI$177</c:f>
              <c:numCache>
                <c:formatCode>General</c:formatCode>
                <c:ptCount val="170"/>
                <c:pt idx="0">
                  <c:v>19.993809576794103</c:v>
                </c:pt>
                <c:pt idx="1">
                  <c:v>47.67117839796245</c:v>
                </c:pt>
                <c:pt idx="2">
                  <c:v>53.126231380631168</c:v>
                </c:pt>
                <c:pt idx="3">
                  <c:v>26.867726388222028</c:v>
                </c:pt>
                <c:pt idx="4">
                  <c:v>42.086034903351674</c:v>
                </c:pt>
                <c:pt idx="5">
                  <c:v>79.922545704734944</c:v>
                </c:pt>
                <c:pt idx="6">
                  <c:v>13.532043834142941</c:v>
                </c:pt>
                <c:pt idx="7">
                  <c:v>121.59051407331812</c:v>
                </c:pt>
                <c:pt idx="8">
                  <c:v>100.15396923099632</c:v>
                </c:pt>
                <c:pt idx="9">
                  <c:v>117.14708672796237</c:v>
                </c:pt>
                <c:pt idx="10">
                  <c:v>36.161944584422443</c:v>
                </c:pt>
                <c:pt idx="11">
                  <c:v>320.21100269661429</c:v>
                </c:pt>
                <c:pt idx="12">
                  <c:v>71.230430759101026</c:v>
                </c:pt>
                <c:pt idx="13">
                  <c:v>85.545883341915726</c:v>
                </c:pt>
                <c:pt idx="14">
                  <c:v>59.27363770054712</c:v>
                </c:pt>
                <c:pt idx="15">
                  <c:v>82.285591740559326</c:v>
                </c:pt>
                <c:pt idx="16">
                  <c:v>90.915245430149255</c:v>
                </c:pt>
                <c:pt idx="17">
                  <c:v>105.27538586026472</c:v>
                </c:pt>
                <c:pt idx="18">
                  <c:v>141.10482900134335</c:v>
                </c:pt>
                <c:pt idx="19">
                  <c:v>91.798604709496686</c:v>
                </c:pt>
                <c:pt idx="20">
                  <c:v>68.736578573052753</c:v>
                </c:pt>
                <c:pt idx="21">
                  <c:v>12.540469122159431</c:v>
                </c:pt>
                <c:pt idx="22">
                  <c:v>50.479819025541516</c:v>
                </c:pt>
                <c:pt idx="23">
                  <c:v>63.467010890137566</c:v>
                </c:pt>
                <c:pt idx="24">
                  <c:v>57.614684983251252</c:v>
                </c:pt>
                <c:pt idx="25">
                  <c:v>53.95754434410788</c:v>
                </c:pt>
                <c:pt idx="26">
                  <c:v>126.97617397195857</c:v>
                </c:pt>
                <c:pt idx="27">
                  <c:v>241.64768778969065</c:v>
                </c:pt>
                <c:pt idx="28">
                  <c:v>37.540725097865788</c:v>
                </c:pt>
                <c:pt idx="29">
                  <c:v>96.372108108193956</c:v>
                </c:pt>
                <c:pt idx="30">
                  <c:v>80.590992154108676</c:v>
                </c:pt>
                <c:pt idx="31">
                  <c:v>71.310340388312426</c:v>
                </c:pt>
                <c:pt idx="32">
                  <c:v>34.572101077096271</c:v>
                </c:pt>
                <c:pt idx="33">
                  <c:v>54.735443724906105</c:v>
                </c:pt>
                <c:pt idx="34">
                  <c:v>91.66414151184506</c:v>
                </c:pt>
                <c:pt idx="35">
                  <c:v>171.13879043202593</c:v>
                </c:pt>
                <c:pt idx="36">
                  <c:v>79.589930344306836</c:v>
                </c:pt>
                <c:pt idx="37">
                  <c:v>65.089960903223812</c:v>
                </c:pt>
                <c:pt idx="38">
                  <c:v>138.38853949181353</c:v>
                </c:pt>
                <c:pt idx="39">
                  <c:v>68.924595579573662</c:v>
                </c:pt>
                <c:pt idx="40">
                  <c:v>46.533489753877618</c:v>
                </c:pt>
                <c:pt idx="41">
                  <c:v>133.00111689502339</c:v>
                </c:pt>
                <c:pt idx="42">
                  <c:v>133.55508605290706</c:v>
                </c:pt>
                <c:pt idx="43">
                  <c:v>135.64024543408013</c:v>
                </c:pt>
                <c:pt idx="44">
                  <c:v>113.4770451534975</c:v>
                </c:pt>
                <c:pt idx="45">
                  <c:v>89.599827205826514</c:v>
                </c:pt>
                <c:pt idx="46">
                  <c:v>218.12844991546152</c:v>
                </c:pt>
                <c:pt idx="47">
                  <c:v>71.379977750303027</c:v>
                </c:pt>
                <c:pt idx="48">
                  <c:v>59.883545578070283</c:v>
                </c:pt>
                <c:pt idx="49">
                  <c:v>124.58304815383228</c:v>
                </c:pt>
                <c:pt idx="50">
                  <c:v>99.123580818628255</c:v>
                </c:pt>
                <c:pt idx="51">
                  <c:v>76.706517788044792</c:v>
                </c:pt>
                <c:pt idx="52">
                  <c:v>103.22770786526873</c:v>
                </c:pt>
                <c:pt idx="53">
                  <c:v>33.561741490151441</c:v>
                </c:pt>
                <c:pt idx="54">
                  <c:v>145.31247059807436</c:v>
                </c:pt>
                <c:pt idx="55">
                  <c:v>75.669039397945269</c:v>
                </c:pt>
                <c:pt idx="56">
                  <c:v>48.089452566784992</c:v>
                </c:pt>
                <c:pt idx="57">
                  <c:v>41.227459837662522</c:v>
                </c:pt>
                <c:pt idx="58">
                  <c:v>76.464713519437638</c:v>
                </c:pt>
                <c:pt idx="59">
                  <c:v>16.351383892121053</c:v>
                </c:pt>
                <c:pt idx="60">
                  <c:v>187.81579937579949</c:v>
                </c:pt>
                <c:pt idx="61">
                  <c:v>102.31210951365421</c:v>
                </c:pt>
                <c:pt idx="62">
                  <c:v>69.320181884044629</c:v>
                </c:pt>
                <c:pt idx="63">
                  <c:v>11.22291398288734</c:v>
                </c:pt>
                <c:pt idx="64">
                  <c:v>50.572267846640649</c:v>
                </c:pt>
                <c:pt idx="65">
                  <c:v>34.292359081100606</c:v>
                </c:pt>
                <c:pt idx="66">
                  <c:v>61.179642908639515</c:v>
                </c:pt>
                <c:pt idx="67">
                  <c:v>88.599991039420559</c:v>
                </c:pt>
                <c:pt idx="68">
                  <c:v>826.32393536908637</c:v>
                </c:pt>
                <c:pt idx="69">
                  <c:v>118.40460069057742</c:v>
                </c:pt>
                <c:pt idx="70">
                  <c:v>324.58100061019729</c:v>
                </c:pt>
                <c:pt idx="71">
                  <c:v>79.875463734299871</c:v>
                </c:pt>
                <c:pt idx="72">
                  <c:v>120.21966344160884</c:v>
                </c:pt>
                <c:pt idx="73">
                  <c:v>129.81780438832035</c:v>
                </c:pt>
                <c:pt idx="74">
                  <c:v>83.003583981204386</c:v>
                </c:pt>
                <c:pt idx="75">
                  <c:v>127.74132938209827</c:v>
                </c:pt>
                <c:pt idx="76">
                  <c:v>247.29943385848631</c:v>
                </c:pt>
                <c:pt idx="77">
                  <c:v>117.48271001728581</c:v>
                </c:pt>
                <c:pt idx="78">
                  <c:v>73.613646554225895</c:v>
                </c:pt>
                <c:pt idx="79">
                  <c:v>290.02984067433925</c:v>
                </c:pt>
                <c:pt idx="80">
                  <c:v>159.84944368651105</c:v>
                </c:pt>
                <c:pt idx="81">
                  <c:v>170.91572531465349</c:v>
                </c:pt>
                <c:pt idx="82">
                  <c:v>39.024911346471754</c:v>
                </c:pt>
                <c:pt idx="83">
                  <c:v>74.163424517475192</c:v>
                </c:pt>
                <c:pt idx="84">
                  <c:v>143.36940325931877</c:v>
                </c:pt>
                <c:pt idx="85">
                  <c:v>46.187892149540595</c:v>
                </c:pt>
                <c:pt idx="86">
                  <c:v>64.346702713598802</c:v>
                </c:pt>
                <c:pt idx="87">
                  <c:v>66.903635160709939</c:v>
                </c:pt>
                <c:pt idx="88">
                  <c:v>48.68235602619891</c:v>
                </c:pt>
                <c:pt idx="89">
                  <c:v>113.57592022472947</c:v>
                </c:pt>
                <c:pt idx="90">
                  <c:v>58.322498632926163</c:v>
                </c:pt>
                <c:pt idx="91">
                  <c:v>76.212090112223805</c:v>
                </c:pt>
                <c:pt idx="92">
                  <c:v>22.758906311407504</c:v>
                </c:pt>
                <c:pt idx="93">
                  <c:v>39.267320499202839</c:v>
                </c:pt>
                <c:pt idx="94">
                  <c:v>99.52491144919999</c:v>
                </c:pt>
                <c:pt idx="95">
                  <c:v>102.40407951711713</c:v>
                </c:pt>
                <c:pt idx="96">
                  <c:v>52.65551692889396</c:v>
                </c:pt>
                <c:pt idx="97">
                  <c:v>25.998640144684398</c:v>
                </c:pt>
                <c:pt idx="98">
                  <c:v>89.001504679484356</c:v>
                </c:pt>
                <c:pt idx="99">
                  <c:v>35.157573859353647</c:v>
                </c:pt>
                <c:pt idx="100">
                  <c:v>212.08998090911103</c:v>
                </c:pt>
                <c:pt idx="101">
                  <c:v>20.540540807730071</c:v>
                </c:pt>
                <c:pt idx="102">
                  <c:v>86.357204615204594</c:v>
                </c:pt>
                <c:pt idx="103">
                  <c:v>28.070232549539877</c:v>
                </c:pt>
                <c:pt idx="104">
                  <c:v>41.370630589222706</c:v>
                </c:pt>
                <c:pt idx="105">
                  <c:v>105.13345337066939</c:v>
                </c:pt>
                <c:pt idx="106">
                  <c:v>13.635894926165951</c:v>
                </c:pt>
                <c:pt idx="107">
                  <c:v>150.40769738978884</c:v>
                </c:pt>
                <c:pt idx="108">
                  <c:v>28.08225660294352</c:v>
                </c:pt>
                <c:pt idx="109">
                  <c:v>55.896581355373812</c:v>
                </c:pt>
                <c:pt idx="110">
                  <c:v>16.306603585692361</c:v>
                </c:pt>
                <c:pt idx="111">
                  <c:v>186.8558879408065</c:v>
                </c:pt>
                <c:pt idx="112">
                  <c:v>37.658564285570833</c:v>
                </c:pt>
                <c:pt idx="113">
                  <c:v>132.37435130721892</c:v>
                </c:pt>
                <c:pt idx="114">
                  <c:v>48.668027781364081</c:v>
                </c:pt>
                <c:pt idx="115">
                  <c:v>156.02344759790222</c:v>
                </c:pt>
                <c:pt idx="116">
                  <c:v>3.1805684591768206</c:v>
                </c:pt>
                <c:pt idx="117">
                  <c:v>114.65332979350907</c:v>
                </c:pt>
                <c:pt idx="118">
                  <c:v>123.32494887996378</c:v>
                </c:pt>
                <c:pt idx="119">
                  <c:v>88.368352841551868</c:v>
                </c:pt>
                <c:pt idx="120">
                  <c:v>33.459498292770185</c:v>
                </c:pt>
                <c:pt idx="121">
                  <c:v>46.762548383833902</c:v>
                </c:pt>
                <c:pt idx="122">
                  <c:v>74.445089596349547</c:v>
                </c:pt>
                <c:pt idx="123">
                  <c:v>11.849897412358583</c:v>
                </c:pt>
                <c:pt idx="124">
                  <c:v>117.2698628355019</c:v>
                </c:pt>
                <c:pt idx="125">
                  <c:v>75.975578168743866</c:v>
                </c:pt>
                <c:pt idx="126">
                  <c:v>22.960128227819755</c:v>
                </c:pt>
                <c:pt idx="127">
                  <c:v>58.991448009816352</c:v>
                </c:pt>
                <c:pt idx="128">
                  <c:v>63.721651342971903</c:v>
                </c:pt>
                <c:pt idx="129">
                  <c:v>41.181051755604685</c:v>
                </c:pt>
                <c:pt idx="130">
                  <c:v>29.845003224991668</c:v>
                </c:pt>
                <c:pt idx="131">
                  <c:v>64.134535151380831</c:v>
                </c:pt>
                <c:pt idx="132">
                  <c:v>17.283255782038637</c:v>
                </c:pt>
                <c:pt idx="133">
                  <c:v>16.835400319621513</c:v>
                </c:pt>
                <c:pt idx="134">
                  <c:v>18.05834114381847</c:v>
                </c:pt>
                <c:pt idx="135">
                  <c:v>30.169364142156546</c:v>
                </c:pt>
                <c:pt idx="136">
                  <c:v>50.135756645516842</c:v>
                </c:pt>
                <c:pt idx="137">
                  <c:v>34.210452009759642</c:v>
                </c:pt>
                <c:pt idx="138">
                  <c:v>36.492099351697483</c:v>
                </c:pt>
                <c:pt idx="139">
                  <c:v>34.1115703067439</c:v>
                </c:pt>
                <c:pt idx="140">
                  <c:v>102.54303268934518</c:v>
                </c:pt>
                <c:pt idx="141">
                  <c:v>61.391524336511793</c:v>
                </c:pt>
                <c:pt idx="142">
                  <c:v>67.995424715130966</c:v>
                </c:pt>
                <c:pt idx="143">
                  <c:v>42.957167567862015</c:v>
                </c:pt>
                <c:pt idx="144">
                  <c:v>75.066661250928206</c:v>
                </c:pt>
                <c:pt idx="145">
                  <c:v>66.273875548858541</c:v>
                </c:pt>
                <c:pt idx="146">
                  <c:v>200.67645371537867</c:v>
                </c:pt>
                <c:pt idx="147">
                  <c:v>153.94472504630099</c:v>
                </c:pt>
                <c:pt idx="148">
                  <c:v>39.228602674235887</c:v>
                </c:pt>
                <c:pt idx="149">
                  <c:v>52.881358437113299</c:v>
                </c:pt>
                <c:pt idx="150">
                  <c:v>54.92511259239398</c:v>
                </c:pt>
                <c:pt idx="151">
                  <c:v>42.707760514467402</c:v>
                </c:pt>
                <c:pt idx="152">
                  <c:v>55.532685020737105</c:v>
                </c:pt>
                <c:pt idx="153">
                  <c:v>14.951183349660122</c:v>
                </c:pt>
                <c:pt idx="154">
                  <c:v>40.384653028670108</c:v>
                </c:pt>
                <c:pt idx="155">
                  <c:v>76.934852356065264</c:v>
                </c:pt>
                <c:pt idx="157">
                  <c:v>147.69535194202999</c:v>
                </c:pt>
                <c:pt idx="158">
                  <c:v>95.861257538930971</c:v>
                </c:pt>
                <c:pt idx="159">
                  <c:v>142.45282209276206</c:v>
                </c:pt>
                <c:pt idx="162">
                  <c:v>392.91422102183367</c:v>
                </c:pt>
                <c:pt idx="163">
                  <c:v>342.39538562551604</c:v>
                </c:pt>
                <c:pt idx="164">
                  <c:v>418.62039201272364</c:v>
                </c:pt>
                <c:pt idx="165">
                  <c:v>409.27170208846434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8B-4719-96EA-86FBB4D71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66048"/>
        <c:axId val="173267584"/>
      </c:scatterChart>
      <c:valAx>
        <c:axId val="17326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263872"/>
        <c:crosses val="autoZero"/>
        <c:crossBetween val="midCat"/>
      </c:valAx>
      <c:valAx>
        <c:axId val="173263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261568"/>
        <c:crosses val="autoZero"/>
        <c:crossBetween val="midCat"/>
      </c:valAx>
      <c:valAx>
        <c:axId val="17326604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73267584"/>
        <c:crosses val="autoZero"/>
        <c:crossBetween val="midCat"/>
      </c:valAx>
      <c:valAx>
        <c:axId val="17326758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26604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data'!$F$8:$F$177</c:f>
            </c:numRef>
          </c:xVal>
          <c:yVal>
            <c:numRef>
              <c:f>'Table A2 Sample data'!$AP$8:$AP$177</c:f>
              <c:numCache>
                <c:formatCode>General</c:formatCode>
                <c:ptCount val="170"/>
                <c:pt idx="0">
                  <c:v>408.67039126723859</c:v>
                </c:pt>
                <c:pt idx="1">
                  <c:v>124.81087040136897</c:v>
                </c:pt>
                <c:pt idx="2">
                  <c:v>327.37253222941172</c:v>
                </c:pt>
                <c:pt idx="3">
                  <c:v>154.57234813120047</c:v>
                </c:pt>
                <c:pt idx="4">
                  <c:v>734.94828279456158</c:v>
                </c:pt>
                <c:pt idx="5">
                  <c:v>1773.3448080608505</c:v>
                </c:pt>
                <c:pt idx="6">
                  <c:v>367.85889891368265</c:v>
                </c:pt>
                <c:pt idx="7">
                  <c:v>3535.3279774815064</c:v>
                </c:pt>
                <c:pt idx="8">
                  <c:v>1465.4479076743028</c:v>
                </c:pt>
                <c:pt idx="9">
                  <c:v>487.03661207241697</c:v>
                </c:pt>
                <c:pt idx="10">
                  <c:v>553.16747937306866</c:v>
                </c:pt>
                <c:pt idx="11">
                  <c:v>971.23146944906352</c:v>
                </c:pt>
                <c:pt idx="12">
                  <c:v>699.04261373919883</c:v>
                </c:pt>
                <c:pt idx="13">
                  <c:v>394.11657883417382</c:v>
                </c:pt>
                <c:pt idx="14">
                  <c:v>340.68214242138555</c:v>
                </c:pt>
                <c:pt idx="15">
                  <c:v>517.84414841240914</c:v>
                </c:pt>
                <c:pt idx="16">
                  <c:v>772.47085924110195</c:v>
                </c:pt>
                <c:pt idx="17">
                  <c:v>793.43931436720402</c:v>
                </c:pt>
                <c:pt idx="18">
                  <c:v>786.0452979755006</c:v>
                </c:pt>
                <c:pt idx="19">
                  <c:v>325.22888260933695</c:v>
                </c:pt>
                <c:pt idx="20">
                  <c:v>482.81668832660444</c:v>
                </c:pt>
                <c:pt idx="21">
                  <c:v>504.39698439183809</c:v>
                </c:pt>
                <c:pt idx="22">
                  <c:v>1351.7836805401496</c:v>
                </c:pt>
                <c:pt idx="23">
                  <c:v>476.12591231055524</c:v>
                </c:pt>
                <c:pt idx="24">
                  <c:v>58.369983028009472</c:v>
                </c:pt>
                <c:pt idx="25">
                  <c:v>468.9573050894823</c:v>
                </c:pt>
                <c:pt idx="26">
                  <c:v>847.46214831636019</c:v>
                </c:pt>
                <c:pt idx="27">
                  <c:v>1415.0665538575788</c:v>
                </c:pt>
                <c:pt idx="28">
                  <c:v>711.16324278999662</c:v>
                </c:pt>
                <c:pt idx="29">
                  <c:v>261.70424573870434</c:v>
                </c:pt>
                <c:pt idx="30">
                  <c:v>671.12817153423441</c:v>
                </c:pt>
                <c:pt idx="31">
                  <c:v>497.73978146302721</c:v>
                </c:pt>
                <c:pt idx="32">
                  <c:v>366.88457305453892</c:v>
                </c:pt>
                <c:pt idx="33">
                  <c:v>520.41668581634872</c:v>
                </c:pt>
                <c:pt idx="34">
                  <c:v>678.62929250499474</c:v>
                </c:pt>
                <c:pt idx="35">
                  <c:v>1344.4510472564618</c:v>
                </c:pt>
                <c:pt idx="36">
                  <c:v>782.34266007275653</c:v>
                </c:pt>
                <c:pt idx="37">
                  <c:v>680.89773779994368</c:v>
                </c:pt>
                <c:pt idx="38">
                  <c:v>411.63993505883008</c:v>
                </c:pt>
                <c:pt idx="39">
                  <c:v>716.61229680139593</c:v>
                </c:pt>
                <c:pt idx="40">
                  <c:v>309.134998766357</c:v>
                </c:pt>
                <c:pt idx="41">
                  <c:v>288.88380638174664</c:v>
                </c:pt>
                <c:pt idx="42">
                  <c:v>722.32944510045343</c:v>
                </c:pt>
                <c:pt idx="43">
                  <c:v>381.74398282964574</c:v>
                </c:pt>
                <c:pt idx="44">
                  <c:v>359.5932290523387</c:v>
                </c:pt>
                <c:pt idx="45">
                  <c:v>321.24747624752848</c:v>
                </c:pt>
                <c:pt idx="46">
                  <c:v>1048.879565252824</c:v>
                </c:pt>
                <c:pt idx="47">
                  <c:v>209.55616510272921</c:v>
                </c:pt>
                <c:pt idx="48">
                  <c:v>260.46769637633997</c:v>
                </c:pt>
                <c:pt idx="49">
                  <c:v>961.10030756892343</c:v>
                </c:pt>
                <c:pt idx="50">
                  <c:v>548.53792702388319</c:v>
                </c:pt>
                <c:pt idx="51">
                  <c:v>521.7778155683701</c:v>
                </c:pt>
                <c:pt idx="52">
                  <c:v>1220.4319868282723</c:v>
                </c:pt>
                <c:pt idx="53">
                  <c:v>413.81192858929126</c:v>
                </c:pt>
                <c:pt idx="54">
                  <c:v>414.76592025287368</c:v>
                </c:pt>
                <c:pt idx="55">
                  <c:v>707.7412404138787</c:v>
                </c:pt>
                <c:pt idx="56">
                  <c:v>683.13680590678575</c:v>
                </c:pt>
                <c:pt idx="57">
                  <c:v>414.77402779909852</c:v>
                </c:pt>
                <c:pt idx="58">
                  <c:v>408.36436227273816</c:v>
                </c:pt>
                <c:pt idx="59">
                  <c:v>681.13618192049751</c:v>
                </c:pt>
                <c:pt idx="60">
                  <c:v>716.02720849988691</c:v>
                </c:pt>
                <c:pt idx="61">
                  <c:v>488.53865870704311</c:v>
                </c:pt>
                <c:pt idx="62">
                  <c:v>822.05653877839984</c:v>
                </c:pt>
                <c:pt idx="63">
                  <c:v>412.89876863297815</c:v>
                </c:pt>
                <c:pt idx="64">
                  <c:v>376.1636306361633</c:v>
                </c:pt>
                <c:pt idx="65">
                  <c:v>385.76104434258616</c:v>
                </c:pt>
                <c:pt idx="66">
                  <c:v>543.74589668656768</c:v>
                </c:pt>
                <c:pt idx="67">
                  <c:v>429.81261782869643</c:v>
                </c:pt>
                <c:pt idx="68">
                  <c:v>996.65146815118192</c:v>
                </c:pt>
                <c:pt idx="69">
                  <c:v>420.68817091988495</c:v>
                </c:pt>
                <c:pt idx="70">
                  <c:v>712.9783644090594</c:v>
                </c:pt>
                <c:pt idx="71">
                  <c:v>511.55940972664422</c:v>
                </c:pt>
                <c:pt idx="72">
                  <c:v>920.05491560044118</c:v>
                </c:pt>
                <c:pt idx="73">
                  <c:v>862.14801845260342</c:v>
                </c:pt>
                <c:pt idx="74">
                  <c:v>560.63061999373292</c:v>
                </c:pt>
                <c:pt idx="75">
                  <c:v>212.42977674564781</c:v>
                </c:pt>
                <c:pt idx="76">
                  <c:v>670.44426401359283</c:v>
                </c:pt>
                <c:pt idx="77">
                  <c:v>378.22695271403961</c:v>
                </c:pt>
                <c:pt idx="78">
                  <c:v>634.26622517944656</c:v>
                </c:pt>
                <c:pt idx="79">
                  <c:v>775.1837279142818</c:v>
                </c:pt>
                <c:pt idx="80">
                  <c:v>381.7623361092667</c:v>
                </c:pt>
                <c:pt idx="81">
                  <c:v>939.74557195184138</c:v>
                </c:pt>
                <c:pt idx="82">
                  <c:v>632.94170805825502</c:v>
                </c:pt>
                <c:pt idx="83">
                  <c:v>336.80014042388444</c:v>
                </c:pt>
                <c:pt idx="84">
                  <c:v>153.36850139915973</c:v>
                </c:pt>
                <c:pt idx="85">
                  <c:v>313.22270577699084</c:v>
                </c:pt>
                <c:pt idx="86">
                  <c:v>920.49107368465741</c:v>
                </c:pt>
                <c:pt idx="87">
                  <c:v>588.05706744512565</c:v>
                </c:pt>
                <c:pt idx="88">
                  <c:v>2228.1124948716738</c:v>
                </c:pt>
                <c:pt idx="89">
                  <c:v>680.68647086646558</c:v>
                </c:pt>
                <c:pt idx="90">
                  <c:v>335.65497757076173</c:v>
                </c:pt>
                <c:pt idx="91">
                  <c:v>509.3639825637095</c:v>
                </c:pt>
                <c:pt idx="92">
                  <c:v>491.59751574289328</c:v>
                </c:pt>
                <c:pt idx="93">
                  <c:v>759.51952542407378</c:v>
                </c:pt>
                <c:pt idx="94">
                  <c:v>713.28248230797124</c:v>
                </c:pt>
                <c:pt idx="95">
                  <c:v>559.69422418995816</c:v>
                </c:pt>
                <c:pt idx="96">
                  <c:v>654.15994583222368</c:v>
                </c:pt>
                <c:pt idx="97">
                  <c:v>639.32892610758233</c:v>
                </c:pt>
                <c:pt idx="98">
                  <c:v>976.90829359167822</c:v>
                </c:pt>
                <c:pt idx="99">
                  <c:v>565.05945564658475</c:v>
                </c:pt>
                <c:pt idx="100">
                  <c:v>475.75937570378773</c:v>
                </c:pt>
                <c:pt idx="101">
                  <c:v>498.4491026883577</c:v>
                </c:pt>
                <c:pt idx="102">
                  <c:v>644.96364177214127</c:v>
                </c:pt>
                <c:pt idx="103">
                  <c:v>497.40603128814109</c:v>
                </c:pt>
                <c:pt idx="104">
                  <c:v>864.22740461966976</c:v>
                </c:pt>
                <c:pt idx="105">
                  <c:v>838.81630040863718</c:v>
                </c:pt>
                <c:pt idx="106">
                  <c:v>308.96974012177401</c:v>
                </c:pt>
                <c:pt idx="107">
                  <c:v>840.51059458899624</c:v>
                </c:pt>
                <c:pt idx="108">
                  <c:v>481.99714748978124</c:v>
                </c:pt>
                <c:pt idx="109">
                  <c:v>553.9807785745985</c:v>
                </c:pt>
                <c:pt idx="110">
                  <c:v>675.72877081491129</c:v>
                </c:pt>
                <c:pt idx="111">
                  <c:v>962.10076443753792</c:v>
                </c:pt>
                <c:pt idx="112">
                  <c:v>621.42200825549844</c:v>
                </c:pt>
                <c:pt idx="113">
                  <c:v>991.98030691672818</c:v>
                </c:pt>
                <c:pt idx="114">
                  <c:v>591.00237384638865</c:v>
                </c:pt>
                <c:pt idx="115">
                  <c:v>1021.0453234487915</c:v>
                </c:pt>
                <c:pt idx="116">
                  <c:v>46.986478310795924</c:v>
                </c:pt>
                <c:pt idx="117">
                  <c:v>804.49227860577253</c:v>
                </c:pt>
                <c:pt idx="118">
                  <c:v>511.14261846677113</c:v>
                </c:pt>
                <c:pt idx="119">
                  <c:v>794.69592508453843</c:v>
                </c:pt>
                <c:pt idx="120">
                  <c:v>661.61893334333627</c:v>
                </c:pt>
                <c:pt idx="121">
                  <c:v>982.98610328491566</c:v>
                </c:pt>
                <c:pt idx="122">
                  <c:v>660.65306315993303</c:v>
                </c:pt>
                <c:pt idx="123">
                  <c:v>346.05288740227581</c:v>
                </c:pt>
                <c:pt idx="124">
                  <c:v>1722.0215101299179</c:v>
                </c:pt>
                <c:pt idx="125">
                  <c:v>567.56775934652876</c:v>
                </c:pt>
                <c:pt idx="126">
                  <c:v>350.09508889349081</c:v>
                </c:pt>
                <c:pt idx="127">
                  <c:v>1076.7546914545417</c:v>
                </c:pt>
                <c:pt idx="128">
                  <c:v>619.37326220710474</c:v>
                </c:pt>
                <c:pt idx="129">
                  <c:v>400.20678631323938</c:v>
                </c:pt>
                <c:pt idx="130">
                  <c:v>302.95518859783465</c:v>
                </c:pt>
                <c:pt idx="131">
                  <c:v>889.62198832342938</c:v>
                </c:pt>
                <c:pt idx="132">
                  <c:v>317.98708151128602</c:v>
                </c:pt>
                <c:pt idx="133">
                  <c:v>505.31790567507051</c:v>
                </c:pt>
                <c:pt idx="134">
                  <c:v>779.55944750027118</c:v>
                </c:pt>
                <c:pt idx="135">
                  <c:v>627.10638971023991</c:v>
                </c:pt>
                <c:pt idx="136">
                  <c:v>1439.1576632323497</c:v>
                </c:pt>
                <c:pt idx="137">
                  <c:v>371.83860356656731</c:v>
                </c:pt>
                <c:pt idx="138">
                  <c:v>442.46292495055434</c:v>
                </c:pt>
                <c:pt idx="139">
                  <c:v>754.78192105731455</c:v>
                </c:pt>
                <c:pt idx="140">
                  <c:v>688.14422043144612</c:v>
                </c:pt>
                <c:pt idx="141">
                  <c:v>829.92284780989746</c:v>
                </c:pt>
                <c:pt idx="142">
                  <c:v>952.55419815840662</c:v>
                </c:pt>
                <c:pt idx="143">
                  <c:v>658.37907087442977</c:v>
                </c:pt>
                <c:pt idx="144">
                  <c:v>761.03009808898548</c:v>
                </c:pt>
                <c:pt idx="145">
                  <c:v>781.26320022302548</c:v>
                </c:pt>
                <c:pt idx="146">
                  <c:v>1521.2311141520306</c:v>
                </c:pt>
                <c:pt idx="147">
                  <c:v>540.44498565351978</c:v>
                </c:pt>
                <c:pt idx="148">
                  <c:v>1063.6851970738896</c:v>
                </c:pt>
                <c:pt idx="149">
                  <c:v>1841.7707180830246</c:v>
                </c:pt>
                <c:pt idx="150">
                  <c:v>590.24353766759555</c:v>
                </c:pt>
                <c:pt idx="151">
                  <c:v>681.3206887415522</c:v>
                </c:pt>
                <c:pt idx="152">
                  <c:v>914.47551907897798</c:v>
                </c:pt>
                <c:pt idx="153">
                  <c:v>501.78029884912922</c:v>
                </c:pt>
                <c:pt idx="154">
                  <c:v>759.11351755567262</c:v>
                </c:pt>
                <c:pt idx="155">
                  <c:v>1143.1527264652482</c:v>
                </c:pt>
                <c:pt idx="157">
                  <c:v>1258.5345066882032</c:v>
                </c:pt>
                <c:pt idx="158">
                  <c:v>857.0314032222708</c:v>
                </c:pt>
                <c:pt idx="159">
                  <c:v>1143.2820068496992</c:v>
                </c:pt>
                <c:pt idx="162">
                  <c:v>3021.4086609575511</c:v>
                </c:pt>
                <c:pt idx="163">
                  <c:v>2817.333343928151</c:v>
                </c:pt>
                <c:pt idx="164">
                  <c:v>3149.2456306529912</c:v>
                </c:pt>
                <c:pt idx="165">
                  <c:v>2992.0345074483048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32-49DB-8949-27B570F45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413376"/>
        <c:axId val="435415680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data'!$F$8:$F$177</c:f>
            </c:numRef>
          </c:xVal>
          <c:yVal>
            <c:numRef>
              <c:f>'Table A2 Sample data'!$BG$8:$BG$177</c:f>
              <c:numCache>
                <c:formatCode>General</c:formatCode>
                <c:ptCount val="170"/>
                <c:pt idx="0">
                  <c:v>7440.663110323786</c:v>
                </c:pt>
                <c:pt idx="1">
                  <c:v>10262.173060813113</c:v>
                </c:pt>
                <c:pt idx="2">
                  <c:v>9898.7625239477875</c:v>
                </c:pt>
                <c:pt idx="3">
                  <c:v>8524.3022056551617</c:v>
                </c:pt>
                <c:pt idx="4">
                  <c:v>10089.406604958613</c:v>
                </c:pt>
                <c:pt idx="5">
                  <c:v>10289.695950284629</c:v>
                </c:pt>
                <c:pt idx="6">
                  <c:v>15943.895152803929</c:v>
                </c:pt>
                <c:pt idx="7">
                  <c:v>7938.6231212426592</c:v>
                </c:pt>
                <c:pt idx="8">
                  <c:v>12078.63527524569</c:v>
                </c:pt>
                <c:pt idx="9">
                  <c:v>8616.6968605359798</c:v>
                </c:pt>
                <c:pt idx="10">
                  <c:v>7484.9820010871717</c:v>
                </c:pt>
                <c:pt idx="11">
                  <c:v>9850.6870498404896</c:v>
                </c:pt>
                <c:pt idx="12">
                  <c:v>7564.609714556801</c:v>
                </c:pt>
                <c:pt idx="13">
                  <c:v>9383.8893800876995</c:v>
                </c:pt>
                <c:pt idx="14">
                  <c:v>9627.0425863528781</c:v>
                </c:pt>
                <c:pt idx="15">
                  <c:v>11068.33582400466</c:v>
                </c:pt>
                <c:pt idx="16">
                  <c:v>13154.879987881837</c:v>
                </c:pt>
                <c:pt idx="17">
                  <c:v>8018.8384308332543</c:v>
                </c:pt>
                <c:pt idx="18">
                  <c:v>12792.658848531159</c:v>
                </c:pt>
                <c:pt idx="19">
                  <c:v>10254.774665493078</c:v>
                </c:pt>
                <c:pt idx="20">
                  <c:v>10923.798908598523</c:v>
                </c:pt>
                <c:pt idx="21">
                  <c:v>7633.1348920224491</c:v>
                </c:pt>
                <c:pt idx="22">
                  <c:v>7914.2666660536333</c:v>
                </c:pt>
                <c:pt idx="23">
                  <c:v>12087.065778652548</c:v>
                </c:pt>
                <c:pt idx="24">
                  <c:v>11151.389501822832</c:v>
                </c:pt>
                <c:pt idx="25">
                  <c:v>9746.7647252820789</c:v>
                </c:pt>
                <c:pt idx="26">
                  <c:v>9421.8641014118039</c:v>
                </c:pt>
                <c:pt idx="27">
                  <c:v>8817.9866664604124</c:v>
                </c:pt>
                <c:pt idx="28">
                  <c:v>13375.814480202416</c:v>
                </c:pt>
                <c:pt idx="29">
                  <c:v>11764.275007666993</c:v>
                </c:pt>
                <c:pt idx="30">
                  <c:v>13173.1279210299</c:v>
                </c:pt>
                <c:pt idx="31">
                  <c:v>13234.118379997415</c:v>
                </c:pt>
                <c:pt idx="32">
                  <c:v>8811.8382057426261</c:v>
                </c:pt>
                <c:pt idx="33">
                  <c:v>8031.3853700481859</c:v>
                </c:pt>
                <c:pt idx="34">
                  <c:v>9015.595842124334</c:v>
                </c:pt>
                <c:pt idx="35">
                  <c:v>15310.299290831583</c:v>
                </c:pt>
                <c:pt idx="36">
                  <c:v>9989.0135349132252</c:v>
                </c:pt>
                <c:pt idx="37">
                  <c:v>9091.2171119185732</c:v>
                </c:pt>
                <c:pt idx="38">
                  <c:v>10619.912511887413</c:v>
                </c:pt>
                <c:pt idx="39">
                  <c:v>8636.4020267746873</c:v>
                </c:pt>
                <c:pt idx="40">
                  <c:v>12609.663281581576</c:v>
                </c:pt>
                <c:pt idx="41">
                  <c:v>10042.899714122703</c:v>
                </c:pt>
                <c:pt idx="42">
                  <c:v>10429.08969591114</c:v>
                </c:pt>
                <c:pt idx="43">
                  <c:v>9307.806295740671</c:v>
                </c:pt>
                <c:pt idx="44">
                  <c:v>9650.0130672982905</c:v>
                </c:pt>
                <c:pt idx="45">
                  <c:v>11811.984351137065</c:v>
                </c:pt>
                <c:pt idx="46">
                  <c:v>11908.044771971689</c:v>
                </c:pt>
                <c:pt idx="47">
                  <c:v>10771.927879477329</c:v>
                </c:pt>
                <c:pt idx="48">
                  <c:v>10411.177921680282</c:v>
                </c:pt>
                <c:pt idx="49">
                  <c:v>9951.3172765992676</c:v>
                </c:pt>
                <c:pt idx="50">
                  <c:v>8659.702278604047</c:v>
                </c:pt>
                <c:pt idx="51">
                  <c:v>9554.1247492645834</c:v>
                </c:pt>
                <c:pt idx="52">
                  <c:v>10838.323622643706</c:v>
                </c:pt>
                <c:pt idx="53">
                  <c:v>7139.008146682937</c:v>
                </c:pt>
                <c:pt idx="54">
                  <c:v>11133.875350870134</c:v>
                </c:pt>
                <c:pt idx="55">
                  <c:v>12704.736705227964</c:v>
                </c:pt>
                <c:pt idx="56">
                  <c:v>9609.6812448321343</c:v>
                </c:pt>
                <c:pt idx="57">
                  <c:v>9859.9494419621224</c:v>
                </c:pt>
                <c:pt idx="58">
                  <c:v>12375.318336179467</c:v>
                </c:pt>
                <c:pt idx="59">
                  <c:v>13462.144781228513</c:v>
                </c:pt>
                <c:pt idx="60">
                  <c:v>7863.0522113353854</c:v>
                </c:pt>
                <c:pt idx="61">
                  <c:v>14383.669281485172</c:v>
                </c:pt>
                <c:pt idx="62">
                  <c:v>9103.5801257764542</c:v>
                </c:pt>
                <c:pt idx="63">
                  <c:v>7517.9430007940564</c:v>
                </c:pt>
                <c:pt idx="64">
                  <c:v>9460.2700398134657</c:v>
                </c:pt>
                <c:pt idx="65">
                  <c:v>12647.902248294391</c:v>
                </c:pt>
                <c:pt idx="66">
                  <c:v>9165.2844743513924</c:v>
                </c:pt>
                <c:pt idx="67">
                  <c:v>10556.52237465794</c:v>
                </c:pt>
                <c:pt idx="68">
                  <c:v>15544.032937026584</c:v>
                </c:pt>
                <c:pt idx="69">
                  <c:v>9425.7443168685932</c:v>
                </c:pt>
                <c:pt idx="70">
                  <c:v>11266.590140304301</c:v>
                </c:pt>
                <c:pt idx="71">
                  <c:v>9362.6722450883262</c:v>
                </c:pt>
                <c:pt idx="72">
                  <c:v>11363.562436539914</c:v>
                </c:pt>
                <c:pt idx="73">
                  <c:v>13308.898949865383</c:v>
                </c:pt>
                <c:pt idx="74">
                  <c:v>12401.853632778859</c:v>
                </c:pt>
                <c:pt idx="75">
                  <c:v>13673.169766279654</c:v>
                </c:pt>
                <c:pt idx="76">
                  <c:v>11603.761533975388</c:v>
                </c:pt>
                <c:pt idx="77">
                  <c:v>8560.4125984370748</c:v>
                </c:pt>
                <c:pt idx="78">
                  <c:v>9675.8785610228279</c:v>
                </c:pt>
                <c:pt idx="79">
                  <c:v>11769.014043159243</c:v>
                </c:pt>
                <c:pt idx="80">
                  <c:v>11109.822102113305</c:v>
                </c:pt>
                <c:pt idx="81">
                  <c:v>12613.482051044066</c:v>
                </c:pt>
                <c:pt idx="82">
                  <c:v>7897.0000192915068</c:v>
                </c:pt>
                <c:pt idx="83">
                  <c:v>10716.030954792204</c:v>
                </c:pt>
                <c:pt idx="84">
                  <c:v>11388.811053938087</c:v>
                </c:pt>
                <c:pt idx="85">
                  <c:v>9712.699929031216</c:v>
                </c:pt>
                <c:pt idx="86">
                  <c:v>13976.816397556639</c:v>
                </c:pt>
                <c:pt idx="87">
                  <c:v>7083.066325411758</c:v>
                </c:pt>
                <c:pt idx="88">
                  <c:v>14232.661426195424</c:v>
                </c:pt>
                <c:pt idx="89">
                  <c:v>9972.2557549399498</c:v>
                </c:pt>
                <c:pt idx="90">
                  <c:v>8787.5229505924544</c:v>
                </c:pt>
                <c:pt idx="91">
                  <c:v>13246.59144139075</c:v>
                </c:pt>
                <c:pt idx="92">
                  <c:v>9943.1112049282219</c:v>
                </c:pt>
                <c:pt idx="93">
                  <c:v>8949.6840888301649</c:v>
                </c:pt>
                <c:pt idx="94">
                  <c:v>10594.619956958308</c:v>
                </c:pt>
                <c:pt idx="95">
                  <c:v>9630.2112828745321</c:v>
                </c:pt>
                <c:pt idx="96">
                  <c:v>7721.1171177721435</c:v>
                </c:pt>
                <c:pt idx="97">
                  <c:v>7565.5396186782336</c:v>
                </c:pt>
                <c:pt idx="98">
                  <c:v>7336.1937237140737</c:v>
                </c:pt>
                <c:pt idx="99">
                  <c:v>11532.180073295789</c:v>
                </c:pt>
                <c:pt idx="100">
                  <c:v>8997.0906924558931</c:v>
                </c:pt>
                <c:pt idx="101">
                  <c:v>7470.9520367935565</c:v>
                </c:pt>
                <c:pt idx="102">
                  <c:v>9854.2812495546459</c:v>
                </c:pt>
                <c:pt idx="103">
                  <c:v>8133.1996087437201</c:v>
                </c:pt>
                <c:pt idx="104">
                  <c:v>9922.3546136966779</c:v>
                </c:pt>
                <c:pt idx="105">
                  <c:v>9688.0161312946275</c:v>
                </c:pt>
                <c:pt idx="106">
                  <c:v>7991.0589868054858</c:v>
                </c:pt>
                <c:pt idx="107">
                  <c:v>7280.2127513945361</c:v>
                </c:pt>
                <c:pt idx="108">
                  <c:v>11871.750905177014</c:v>
                </c:pt>
                <c:pt idx="109">
                  <c:v>8651.4646708771506</c:v>
                </c:pt>
                <c:pt idx="110">
                  <c:v>6436.809193561443</c:v>
                </c:pt>
                <c:pt idx="111">
                  <c:v>12182.981782041737</c:v>
                </c:pt>
                <c:pt idx="112">
                  <c:v>8191.8330310417095</c:v>
                </c:pt>
                <c:pt idx="113">
                  <c:v>11304.299690001048</c:v>
                </c:pt>
                <c:pt idx="114">
                  <c:v>12663.410796111963</c:v>
                </c:pt>
                <c:pt idx="115">
                  <c:v>10548.852979536881</c:v>
                </c:pt>
                <c:pt idx="116">
                  <c:v>8562.4590930402101</c:v>
                </c:pt>
                <c:pt idx="117">
                  <c:v>8509.2605520433954</c:v>
                </c:pt>
                <c:pt idx="118">
                  <c:v>10545.888494096353</c:v>
                </c:pt>
                <c:pt idx="119">
                  <c:v>10033.635846642714</c:v>
                </c:pt>
                <c:pt idx="120">
                  <c:v>9607.5621441468084</c:v>
                </c:pt>
                <c:pt idx="121">
                  <c:v>10029.208994751787</c:v>
                </c:pt>
                <c:pt idx="122">
                  <c:v>7823.2545724301835</c:v>
                </c:pt>
                <c:pt idx="123">
                  <c:v>8413.988867082624</c:v>
                </c:pt>
                <c:pt idx="124">
                  <c:v>8578.6348322161466</c:v>
                </c:pt>
                <c:pt idx="125">
                  <c:v>9791.7572087212338</c:v>
                </c:pt>
                <c:pt idx="126">
                  <c:v>8843.4999078721739</c:v>
                </c:pt>
                <c:pt idx="127">
                  <c:v>7798.4781750688717</c:v>
                </c:pt>
                <c:pt idx="128">
                  <c:v>8253.2389917419496</c:v>
                </c:pt>
                <c:pt idx="129">
                  <c:v>11828.404808933488</c:v>
                </c:pt>
                <c:pt idx="130">
                  <c:v>8817.5480200550955</c:v>
                </c:pt>
                <c:pt idx="131">
                  <c:v>11618.064346397014</c:v>
                </c:pt>
                <c:pt idx="132">
                  <c:v>8042.6870448268701</c:v>
                </c:pt>
                <c:pt idx="133">
                  <c:v>7324.400947594002</c:v>
                </c:pt>
                <c:pt idx="134">
                  <c:v>11503.445867372939</c:v>
                </c:pt>
                <c:pt idx="135">
                  <c:v>7839.4643438462372</c:v>
                </c:pt>
                <c:pt idx="136">
                  <c:v>8741.7306087370489</c:v>
                </c:pt>
                <c:pt idx="137">
                  <c:v>9453.1400539899678</c:v>
                </c:pt>
                <c:pt idx="138">
                  <c:v>9244.4112882274167</c:v>
                </c:pt>
                <c:pt idx="139">
                  <c:v>10092.403338728296</c:v>
                </c:pt>
                <c:pt idx="140">
                  <c:v>10684.385791888993</c:v>
                </c:pt>
                <c:pt idx="141">
                  <c:v>10264.236993357514</c:v>
                </c:pt>
                <c:pt idx="142">
                  <c:v>12284.000875727716</c:v>
                </c:pt>
                <c:pt idx="143">
                  <c:v>10146.658863918343</c:v>
                </c:pt>
                <c:pt idx="144">
                  <c:v>9336.7117669890158</c:v>
                </c:pt>
                <c:pt idx="145">
                  <c:v>8859.6147621557029</c:v>
                </c:pt>
                <c:pt idx="146">
                  <c:v>9743.3535036026333</c:v>
                </c:pt>
                <c:pt idx="147">
                  <c:v>10243.725997732314</c:v>
                </c:pt>
                <c:pt idx="148">
                  <c:v>8926.9257251554136</c:v>
                </c:pt>
                <c:pt idx="149">
                  <c:v>8257.5928866420982</c:v>
                </c:pt>
                <c:pt idx="150">
                  <c:v>8702.2838189867416</c:v>
                </c:pt>
                <c:pt idx="151">
                  <c:v>10920.000599024133</c:v>
                </c:pt>
                <c:pt idx="152">
                  <c:v>9803.3619376663064</c:v>
                </c:pt>
                <c:pt idx="153">
                  <c:v>8544.4401577333829</c:v>
                </c:pt>
                <c:pt idx="154">
                  <c:v>9643.0081271271811</c:v>
                </c:pt>
                <c:pt idx="155">
                  <c:v>8129.2537832570633</c:v>
                </c:pt>
                <c:pt idx="157">
                  <c:v>10925.929708218539</c:v>
                </c:pt>
                <c:pt idx="158">
                  <c:v>10425.134087956121</c:v>
                </c:pt>
                <c:pt idx="159">
                  <c:v>10729.952292240929</c:v>
                </c:pt>
                <c:pt idx="162">
                  <c:v>8858.702018338472</c:v>
                </c:pt>
                <c:pt idx="163">
                  <c:v>9453.5059589090542</c:v>
                </c:pt>
                <c:pt idx="164">
                  <c:v>9623.318616113489</c:v>
                </c:pt>
                <c:pt idx="165">
                  <c:v>9496.0277345399136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32-49DB-8949-27B570F45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068544"/>
        <c:axId val="437070080"/>
      </c:scatterChart>
      <c:valAx>
        <c:axId val="43541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415680"/>
        <c:crosses val="autoZero"/>
        <c:crossBetween val="midCat"/>
      </c:valAx>
      <c:valAx>
        <c:axId val="43541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5413376"/>
        <c:crosses val="autoZero"/>
        <c:crossBetween val="midCat"/>
      </c:valAx>
      <c:valAx>
        <c:axId val="43706854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37070080"/>
        <c:crosses val="autoZero"/>
        <c:crossBetween val="midCat"/>
      </c:valAx>
      <c:valAx>
        <c:axId val="43707008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3706854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data'!$F$8:$F$177</c:f>
            </c:numRef>
          </c:xVal>
          <c:yVal>
            <c:numRef>
              <c:f>'Table A2 Sample data'!$CF$8:$CF$177</c:f>
              <c:numCache>
                <c:formatCode>0.00</c:formatCode>
                <c:ptCount val="170"/>
                <c:pt idx="0">
                  <c:v>0.76497566976449149</c:v>
                </c:pt>
                <c:pt idx="1">
                  <c:v>0.58790939902842088</c:v>
                </c:pt>
                <c:pt idx="2">
                  <c:v>0.70365733689383103</c:v>
                </c:pt>
                <c:pt idx="3">
                  <c:v>0.40654728163109122</c:v>
                </c:pt>
                <c:pt idx="4">
                  <c:v>0.22312435035224484</c:v>
                </c:pt>
                <c:pt idx="5">
                  <c:v>0.26464287942646508</c:v>
                </c:pt>
                <c:pt idx="6">
                  <c:v>0.32328012553423913</c:v>
                </c:pt>
                <c:pt idx="7">
                  <c:v>0.29060839929403004</c:v>
                </c:pt>
                <c:pt idx="8">
                  <c:v>9.1351274739259122E-2</c:v>
                </c:pt>
                <c:pt idx="9">
                  <c:v>0.26751330787941086</c:v>
                </c:pt>
                <c:pt idx="10">
                  <c:v>0.88497358700318951</c:v>
                </c:pt>
                <c:pt idx="11">
                  <c:v>9.2415877914064998E-2</c:v>
                </c:pt>
                <c:pt idx="12">
                  <c:v>0.31433976578802575</c:v>
                </c:pt>
                <c:pt idx="13">
                  <c:v>0.12565147815035943</c:v>
                </c:pt>
                <c:pt idx="14">
                  <c:v>0.265653547456358</c:v>
                </c:pt>
                <c:pt idx="15">
                  <c:v>0.13274731962079248</c:v>
                </c:pt>
                <c:pt idx="16">
                  <c:v>0.13161178629528045</c:v>
                </c:pt>
                <c:pt idx="17">
                  <c:v>0.29246213257883463</c:v>
                </c:pt>
                <c:pt idx="18">
                  <c:v>3.4750003766009119E-2</c:v>
                </c:pt>
                <c:pt idx="19">
                  <c:v>0.73259128973078913</c:v>
                </c:pt>
                <c:pt idx="20">
                  <c:v>0.25894686454904858</c:v>
                </c:pt>
                <c:pt idx="21">
                  <c:v>0.70374788429590596</c:v>
                </c:pt>
                <c:pt idx="22">
                  <c:v>0.33259355065541146</c:v>
                </c:pt>
                <c:pt idx="23">
                  <c:v>1.8921387384045404E-2</c:v>
                </c:pt>
                <c:pt idx="24">
                  <c:v>0.81333314077056695</c:v>
                </c:pt>
                <c:pt idx="25">
                  <c:v>0.17420983082782823</c:v>
                </c:pt>
                <c:pt idx="26">
                  <c:v>8.0415327751558838E-2</c:v>
                </c:pt>
                <c:pt idx="27">
                  <c:v>0.15698299286893311</c:v>
                </c:pt>
                <c:pt idx="28">
                  <c:v>7.0936080396953663E-2</c:v>
                </c:pt>
                <c:pt idx="29">
                  <c:v>0.11853011466216778</c:v>
                </c:pt>
                <c:pt idx="30">
                  <c:v>6.9904779804907655E-2</c:v>
                </c:pt>
                <c:pt idx="31">
                  <c:v>0.18969649302388727</c:v>
                </c:pt>
                <c:pt idx="32">
                  <c:v>0.29338805299491599</c:v>
                </c:pt>
                <c:pt idx="33">
                  <c:v>0.17073727707763522</c:v>
                </c:pt>
                <c:pt idx="34">
                  <c:v>0.11671251579929592</c:v>
                </c:pt>
                <c:pt idx="35">
                  <c:v>9.1621544142692579E-2</c:v>
                </c:pt>
                <c:pt idx="36">
                  <c:v>0.18682482638898446</c:v>
                </c:pt>
                <c:pt idx="37">
                  <c:v>0.12826267282940476</c:v>
                </c:pt>
                <c:pt idx="38">
                  <c:v>2.9928033121779697E-2</c:v>
                </c:pt>
                <c:pt idx="39">
                  <c:v>0.12249782628501611</c:v>
                </c:pt>
                <c:pt idx="40">
                  <c:v>0.14149858887801212</c:v>
                </c:pt>
                <c:pt idx="41">
                  <c:v>5.5385048793933654E-2</c:v>
                </c:pt>
                <c:pt idx="42">
                  <c:v>0.14292443480369685</c:v>
                </c:pt>
                <c:pt idx="43">
                  <c:v>0.41042578836952509</c:v>
                </c:pt>
                <c:pt idx="44">
                  <c:v>0.43187763908717491</c:v>
                </c:pt>
                <c:pt idx="45">
                  <c:v>4.1823887456515309E-2</c:v>
                </c:pt>
                <c:pt idx="46">
                  <c:v>0.15295279900414008</c:v>
                </c:pt>
                <c:pt idx="47">
                  <c:v>0.17198423095050072</c:v>
                </c:pt>
                <c:pt idx="48">
                  <c:v>2.7525032664077076E-2</c:v>
                </c:pt>
                <c:pt idx="49">
                  <c:v>0.11132103926909315</c:v>
                </c:pt>
                <c:pt idx="50">
                  <c:v>0.52211686568084092</c:v>
                </c:pt>
                <c:pt idx="51">
                  <c:v>0.13034412974406986</c:v>
                </c:pt>
                <c:pt idx="52">
                  <c:v>4.9014263404622588E-2</c:v>
                </c:pt>
                <c:pt idx="53">
                  <c:v>0.15925080263812608</c:v>
                </c:pt>
                <c:pt idx="54">
                  <c:v>0.35153858951553446</c:v>
                </c:pt>
                <c:pt idx="55">
                  <c:v>0.15251124122090123</c:v>
                </c:pt>
                <c:pt idx="56">
                  <c:v>0.19847537364132792</c:v>
                </c:pt>
                <c:pt idx="57">
                  <c:v>6.0928507361931998E-2</c:v>
                </c:pt>
                <c:pt idx="58">
                  <c:v>0.10150583814186133</c:v>
                </c:pt>
                <c:pt idx="59">
                  <c:v>0.23363320569636228</c:v>
                </c:pt>
                <c:pt idx="60">
                  <c:v>0.43824668737585276</c:v>
                </c:pt>
                <c:pt idx="61">
                  <c:v>0.10988413480974291</c:v>
                </c:pt>
                <c:pt idx="62">
                  <c:v>0.22149324327968639</c:v>
                </c:pt>
                <c:pt idx="63">
                  <c:v>0.49663894649495599</c:v>
                </c:pt>
                <c:pt idx="64">
                  <c:v>0.28262041741599941</c:v>
                </c:pt>
                <c:pt idx="65">
                  <c:v>0.18051819465505575</c:v>
                </c:pt>
                <c:pt idx="66">
                  <c:v>0.16289247868922796</c:v>
                </c:pt>
                <c:pt idx="67">
                  <c:v>8.4808178727980452E-2</c:v>
                </c:pt>
                <c:pt idx="68">
                  <c:v>6.5174478820199444E-2</c:v>
                </c:pt>
                <c:pt idx="69">
                  <c:v>0.14566634226711131</c:v>
                </c:pt>
                <c:pt idx="70">
                  <c:v>0.15904215638878633</c:v>
                </c:pt>
                <c:pt idx="71">
                  <c:v>0.18419482479606136</c:v>
                </c:pt>
                <c:pt idx="72">
                  <c:v>2.9182837300269996E-2</c:v>
                </c:pt>
                <c:pt idx="73">
                  <c:v>5.7549920351879835E-2</c:v>
                </c:pt>
                <c:pt idx="74">
                  <c:v>0.1210753164301194</c:v>
                </c:pt>
                <c:pt idx="75">
                  <c:v>3.6271991690235213E-2</c:v>
                </c:pt>
                <c:pt idx="76">
                  <c:v>9.0815256682652765E-2</c:v>
                </c:pt>
                <c:pt idx="77">
                  <c:v>7.471554357202316E-2</c:v>
                </c:pt>
                <c:pt idx="78">
                  <c:v>0.19249963887559685</c:v>
                </c:pt>
                <c:pt idx="79">
                  <c:v>0.25863213051227285</c:v>
                </c:pt>
                <c:pt idx="80">
                  <c:v>4.5998408011027947E-2</c:v>
                </c:pt>
                <c:pt idx="81">
                  <c:v>0.1368930734997543</c:v>
                </c:pt>
                <c:pt idx="82">
                  <c:v>0.13012555196763209</c:v>
                </c:pt>
                <c:pt idx="83">
                  <c:v>0.26821155844030953</c:v>
                </c:pt>
                <c:pt idx="84">
                  <c:v>3.4233773021585277E-2</c:v>
                </c:pt>
                <c:pt idx="85">
                  <c:v>0.19406178298604063</c:v>
                </c:pt>
                <c:pt idx="86">
                  <c:v>9.0804205112073572E-2</c:v>
                </c:pt>
                <c:pt idx="87">
                  <c:v>0.37418333990337282</c:v>
                </c:pt>
                <c:pt idx="88">
                  <c:v>0.18266548071130378</c:v>
                </c:pt>
                <c:pt idx="89">
                  <c:v>0.22829798004628193</c:v>
                </c:pt>
                <c:pt idx="90">
                  <c:v>0.49843586369305865</c:v>
                </c:pt>
                <c:pt idx="91">
                  <c:v>0.27412286410405157</c:v>
                </c:pt>
                <c:pt idx="92">
                  <c:v>0.3154492121162234</c:v>
                </c:pt>
                <c:pt idx="93">
                  <c:v>0.24654926696624604</c:v>
                </c:pt>
                <c:pt idx="94">
                  <c:v>0.17752085138725895</c:v>
                </c:pt>
                <c:pt idx="95">
                  <c:v>5.6989269502876444E-2</c:v>
                </c:pt>
                <c:pt idx="96">
                  <c:v>0.54068830090204933</c:v>
                </c:pt>
                <c:pt idx="97">
                  <c:v>0.32275114179302783</c:v>
                </c:pt>
                <c:pt idx="98">
                  <c:v>0.43139598728230261</c:v>
                </c:pt>
                <c:pt idx="99">
                  <c:v>0.21963180913442662</c:v>
                </c:pt>
                <c:pt idx="100">
                  <c:v>0.36077271623552037</c:v>
                </c:pt>
                <c:pt idx="101">
                  <c:v>0.28647747679714947</c:v>
                </c:pt>
                <c:pt idx="102">
                  <c:v>0.15043917850765642</c:v>
                </c:pt>
                <c:pt idx="103">
                  <c:v>0.19777325241668023</c:v>
                </c:pt>
                <c:pt idx="104">
                  <c:v>0.19482002809524121</c:v>
                </c:pt>
                <c:pt idx="105">
                  <c:v>0.11236549331236795</c:v>
                </c:pt>
                <c:pt idx="106">
                  <c:v>0.15190834954196419</c:v>
                </c:pt>
                <c:pt idx="107">
                  <c:v>0.38260823320878551</c:v>
                </c:pt>
                <c:pt idx="108">
                  <c:v>0.20168546700113191</c:v>
                </c:pt>
                <c:pt idx="109">
                  <c:v>0.20234795643003239</c:v>
                </c:pt>
                <c:pt idx="110">
                  <c:v>0.63771356930005196</c:v>
                </c:pt>
                <c:pt idx="111">
                  <c:v>0.20879655136559772</c:v>
                </c:pt>
                <c:pt idx="112">
                  <c:v>0.38522371486695933</c:v>
                </c:pt>
                <c:pt idx="113">
                  <c:v>0.30087517493402277</c:v>
                </c:pt>
                <c:pt idx="114">
                  <c:v>0.29693530497733472</c:v>
                </c:pt>
                <c:pt idx="115">
                  <c:v>2.7117179210519413E-2</c:v>
                </c:pt>
                <c:pt idx="116">
                  <c:v>1.0798594638676908</c:v>
                </c:pt>
                <c:pt idx="117">
                  <c:v>0.7458170160432982</c:v>
                </c:pt>
                <c:pt idx="118">
                  <c:v>0.22436953719443109</c:v>
                </c:pt>
                <c:pt idx="119">
                  <c:v>3.818079890758555E-2</c:v>
                </c:pt>
                <c:pt idx="120">
                  <c:v>0.3825412751009552</c:v>
                </c:pt>
                <c:pt idx="121">
                  <c:v>0.37230919206986102</c:v>
                </c:pt>
                <c:pt idx="122">
                  <c:v>0.40576380319365007</c:v>
                </c:pt>
                <c:pt idx="123">
                  <c:v>0.4810551333128229</c:v>
                </c:pt>
                <c:pt idx="124">
                  <c:v>7.5048229359687857E-2</c:v>
                </c:pt>
                <c:pt idx="125">
                  <c:v>0.39301660589142823</c:v>
                </c:pt>
                <c:pt idx="126">
                  <c:v>0.27061059382371405</c:v>
                </c:pt>
                <c:pt idx="127">
                  <c:v>0.39759069625106691</c:v>
                </c:pt>
                <c:pt idx="128">
                  <c:v>0.15019819345813917</c:v>
                </c:pt>
                <c:pt idx="129">
                  <c:v>0.3265702505153712</c:v>
                </c:pt>
                <c:pt idx="130">
                  <c:v>0.43975540689517539</c:v>
                </c:pt>
                <c:pt idx="131">
                  <c:v>0.29375352103944657</c:v>
                </c:pt>
                <c:pt idx="132">
                  <c:v>0.36730511169694557</c:v>
                </c:pt>
                <c:pt idx="133">
                  <c:v>0.23046148402662917</c:v>
                </c:pt>
                <c:pt idx="134">
                  <c:v>0.41841499662526582</c:v>
                </c:pt>
                <c:pt idx="135">
                  <c:v>0.17077774125557552</c:v>
                </c:pt>
                <c:pt idx="136">
                  <c:v>0.22321410240851022</c:v>
                </c:pt>
                <c:pt idx="137">
                  <c:v>0.17945606118577456</c:v>
                </c:pt>
                <c:pt idx="138">
                  <c:v>0.3212726219417017</c:v>
                </c:pt>
                <c:pt idx="139">
                  <c:v>0.23975792531644402</c:v>
                </c:pt>
                <c:pt idx="140">
                  <c:v>6.7539333301860127E-2</c:v>
                </c:pt>
                <c:pt idx="141">
                  <c:v>8.0705017648611974E-2</c:v>
                </c:pt>
                <c:pt idx="142">
                  <c:v>0.23903019800012351</c:v>
                </c:pt>
                <c:pt idx="143">
                  <c:v>0.15189579125133498</c:v>
                </c:pt>
                <c:pt idx="144">
                  <c:v>0.3258806527552095</c:v>
                </c:pt>
                <c:pt idx="145">
                  <c:v>4.4566012727236724E-2</c:v>
                </c:pt>
                <c:pt idx="146">
                  <c:v>1.3385608497963216E-2</c:v>
                </c:pt>
                <c:pt idx="147">
                  <c:v>0.31046333025673345</c:v>
                </c:pt>
                <c:pt idx="148">
                  <c:v>0.17869253745475458</c:v>
                </c:pt>
                <c:pt idx="149">
                  <c:v>0.39887797051454876</c:v>
                </c:pt>
                <c:pt idx="150">
                  <c:v>0.29525829668117087</c:v>
                </c:pt>
                <c:pt idx="151">
                  <c:v>0.16489143880358878</c:v>
                </c:pt>
                <c:pt idx="152">
                  <c:v>0.1285689668450615</c:v>
                </c:pt>
                <c:pt idx="153">
                  <c:v>9.630559596804969E-2</c:v>
                </c:pt>
                <c:pt idx="154">
                  <c:v>0.34935801200394523</c:v>
                </c:pt>
                <c:pt idx="155">
                  <c:v>0.39547494029799951</c:v>
                </c:pt>
                <c:pt idx="157">
                  <c:v>3.2110256270748552E-2</c:v>
                </c:pt>
                <c:pt idx="158">
                  <c:v>4.2780303718459277E-2</c:v>
                </c:pt>
                <c:pt idx="159">
                  <c:v>5.1352476996481926E-2</c:v>
                </c:pt>
                <c:pt idx="162">
                  <c:v>0.10825755168066335</c:v>
                </c:pt>
                <c:pt idx="163">
                  <c:v>7.1240439952667545E-2</c:v>
                </c:pt>
                <c:pt idx="164">
                  <c:v>0.1087646831755258</c:v>
                </c:pt>
                <c:pt idx="165">
                  <c:v>9.0680495604830866E-2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60-4BCB-9B34-A0280F4EB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679424"/>
        <c:axId val="456681728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data'!$F$8:$F$177</c:f>
            </c:numRef>
          </c:xVal>
          <c:yVal>
            <c:numRef>
              <c:f>'Table A2 Sample data'!$CG$8:$CG$177</c:f>
              <c:numCache>
                <c:formatCode>0</c:formatCode>
                <c:ptCount val="170"/>
                <c:pt idx="0">
                  <c:v>430.60814221594546</c:v>
                </c:pt>
                <c:pt idx="1">
                  <c:v>178.42217638872486</c:v>
                </c:pt>
                <c:pt idx="2">
                  <c:v>281.3727516555382</c:v>
                </c:pt>
                <c:pt idx="3">
                  <c:v>153.81739507678151</c:v>
                </c:pt>
                <c:pt idx="4">
                  <c:v>816.33461851922186</c:v>
                </c:pt>
                <c:pt idx="5">
                  <c:v>1509.1992610138677</c:v>
                </c:pt>
                <c:pt idx="6">
                  <c:v>301.95743955120122</c:v>
                </c:pt>
                <c:pt idx="7">
                  <c:v>2445.0756452937844</c:v>
                </c:pt>
                <c:pt idx="8">
                  <c:v>1228.7430992902803</c:v>
                </c:pt>
                <c:pt idx="9">
                  <c:v>430.97572655309665</c:v>
                </c:pt>
                <c:pt idx="10">
                  <c:v>535.33333982756221</c:v>
                </c:pt>
                <c:pt idx="11">
                  <c:v>829.74187682257036</c:v>
                </c:pt>
                <c:pt idx="12">
                  <c:v>598.07349363169828</c:v>
                </c:pt>
                <c:pt idx="13">
                  <c:v>385.22989736782085</c:v>
                </c:pt>
                <c:pt idx="14">
                  <c:v>345.44934864799956</c:v>
                </c:pt>
                <c:pt idx="15">
                  <c:v>490.56284703619923</c:v>
                </c:pt>
                <c:pt idx="16">
                  <c:v>581.95915369808893</c:v>
                </c:pt>
                <c:pt idx="17">
                  <c:v>728.08423551377348</c:v>
                </c:pt>
                <c:pt idx="18">
                  <c:v>773.12291412238255</c:v>
                </c:pt>
                <c:pt idx="19">
                  <c:v>366.56753620662664</c:v>
                </c:pt>
                <c:pt idx="20">
                  <c:v>466.13127919824956</c:v>
                </c:pt>
                <c:pt idx="21">
                  <c:v>601.50408096605759</c:v>
                </c:pt>
                <c:pt idx="22">
                  <c:v>1126.8471197745857</c:v>
                </c:pt>
                <c:pt idx="23">
                  <c:v>459.7868999444749</c:v>
                </c:pt>
                <c:pt idx="24">
                  <c:v>49.82875781019137</c:v>
                </c:pt>
                <c:pt idx="25">
                  <c:v>429.21979496341964</c:v>
                </c:pt>
                <c:pt idx="26">
                  <c:v>815.02069899603725</c:v>
                </c:pt>
                <c:pt idx="27">
                  <c:v>1181.9350905055655</c:v>
                </c:pt>
                <c:pt idx="28">
                  <c:v>517.24417163746864</c:v>
                </c:pt>
                <c:pt idx="29">
                  <c:v>220.47863966202155</c:v>
                </c:pt>
                <c:pt idx="30">
                  <c:v>557.76485478605832</c:v>
                </c:pt>
                <c:pt idx="31">
                  <c:v>447.59782312146257</c:v>
                </c:pt>
                <c:pt idx="32">
                  <c:v>359.21002300660848</c:v>
                </c:pt>
                <c:pt idx="33">
                  <c:v>521.98351563786935</c:v>
                </c:pt>
                <c:pt idx="34">
                  <c:v>652.55847561531709</c:v>
                </c:pt>
                <c:pt idx="35">
                  <c:v>1337.1265949608839</c:v>
                </c:pt>
                <c:pt idx="36">
                  <c:v>705.51047052193508</c:v>
                </c:pt>
                <c:pt idx="37">
                  <c:v>632.40591071742244</c:v>
                </c:pt>
                <c:pt idx="38">
                  <c:v>283.72934218418675</c:v>
                </c:pt>
                <c:pt idx="39">
                  <c:v>574.82645498624572</c:v>
                </c:pt>
                <c:pt idx="40">
                  <c:v>272.92452133915293</c:v>
                </c:pt>
                <c:pt idx="41">
                  <c:v>258.23964552368489</c:v>
                </c:pt>
                <c:pt idx="42">
                  <c:v>579.88902991494786</c:v>
                </c:pt>
                <c:pt idx="43">
                  <c:v>341.65118590012463</c:v>
                </c:pt>
                <c:pt idx="44">
                  <c:v>313.49758845667941</c:v>
                </c:pt>
                <c:pt idx="45">
                  <c:v>260.38744822581282</c:v>
                </c:pt>
                <c:pt idx="46">
                  <c:v>1024.6896790668902</c:v>
                </c:pt>
                <c:pt idx="47">
                  <c:v>228.22864256534891</c:v>
                </c:pt>
                <c:pt idx="48">
                  <c:v>201.15421277659544</c:v>
                </c:pt>
                <c:pt idx="49">
                  <c:v>812.0089899287758</c:v>
                </c:pt>
                <c:pt idx="50">
                  <c:v>685.92220150175979</c:v>
                </c:pt>
                <c:pt idx="51">
                  <c:v>543.05328176625892</c:v>
                </c:pt>
                <c:pt idx="52">
                  <c:v>1040.0594173741022</c:v>
                </c:pt>
                <c:pt idx="53">
                  <c:v>425.27575212649322</c:v>
                </c:pt>
                <c:pt idx="54">
                  <c:v>383.06032223565694</c:v>
                </c:pt>
                <c:pt idx="55">
                  <c:v>617.61142194651484</c:v>
                </c:pt>
                <c:pt idx="56">
                  <c:v>619.78995406601211</c:v>
                </c:pt>
                <c:pt idx="57">
                  <c:v>412.30736260649456</c:v>
                </c:pt>
                <c:pt idx="58">
                  <c:v>404.57895940301319</c:v>
                </c:pt>
                <c:pt idx="59">
                  <c:v>767.63114691116175</c:v>
                </c:pt>
                <c:pt idx="60">
                  <c:v>626.01871394243994</c:v>
                </c:pt>
                <c:pt idx="61">
                  <c:v>373.3409962324489</c:v>
                </c:pt>
                <c:pt idx="62">
                  <c:v>708.08781389824503</c:v>
                </c:pt>
                <c:pt idx="63">
                  <c:v>362.8778579851184</c:v>
                </c:pt>
                <c:pt idx="64">
                  <c:v>314.49445311263639</c:v>
                </c:pt>
                <c:pt idx="65">
                  <c:v>308.10822498952399</c:v>
                </c:pt>
                <c:pt idx="66">
                  <c:v>511.39507851932069</c:v>
                </c:pt>
                <c:pt idx="67">
                  <c:v>394.72198297245359</c:v>
                </c:pt>
                <c:pt idx="68">
                  <c:v>923.87067059760773</c:v>
                </c:pt>
                <c:pt idx="69">
                  <c:v>354.05177173995884</c:v>
                </c:pt>
                <c:pt idx="70">
                  <c:v>652.94993985068083</c:v>
                </c:pt>
                <c:pt idx="71">
                  <c:v>459.73919236168803</c:v>
                </c:pt>
                <c:pt idx="72">
                  <c:v>783.45221143154504</c:v>
                </c:pt>
                <c:pt idx="73">
                  <c:v>748.99059967547669</c:v>
                </c:pt>
                <c:pt idx="74">
                  <c:v>468.56268847284804</c:v>
                </c:pt>
                <c:pt idx="75">
                  <c:v>160.34746226222825</c:v>
                </c:pt>
                <c:pt idx="76">
                  <c:v>597.54967849019795</c:v>
                </c:pt>
                <c:pt idx="77">
                  <c:v>333.02424095706891</c:v>
                </c:pt>
                <c:pt idx="78">
                  <c:v>606.86250641219692</c:v>
                </c:pt>
                <c:pt idx="79">
                  <c:v>868.8205112643368</c:v>
                </c:pt>
                <c:pt idx="80">
                  <c:v>362.63691242832397</c:v>
                </c:pt>
                <c:pt idx="81">
                  <c:v>926.54580897711344</c:v>
                </c:pt>
                <c:pt idx="82">
                  <c:v>609.73642081895025</c:v>
                </c:pt>
                <c:pt idx="83">
                  <c:v>307.48431780967502</c:v>
                </c:pt>
                <c:pt idx="84">
                  <c:v>131.9567396485449</c:v>
                </c:pt>
                <c:pt idx="85">
                  <c:v>282.41906136739459</c:v>
                </c:pt>
                <c:pt idx="86">
                  <c:v>626.52036450640458</c:v>
                </c:pt>
                <c:pt idx="87">
                  <c:v>614.67322403769253</c:v>
                </c:pt>
                <c:pt idx="88">
                  <c:v>2444.8584247961826</c:v>
                </c:pt>
                <c:pt idx="89">
                  <c:v>658.20638226665699</c:v>
                </c:pt>
                <c:pt idx="90">
                  <c:v>337.97483298575349</c:v>
                </c:pt>
                <c:pt idx="91">
                  <c:v>495.32670404274415</c:v>
                </c:pt>
                <c:pt idx="92">
                  <c:v>439.94284462808298</c:v>
                </c:pt>
                <c:pt idx="93">
                  <c:v>707.96831059434055</c:v>
                </c:pt>
                <c:pt idx="94">
                  <c:v>679.86936288610059</c:v>
                </c:pt>
                <c:pt idx="95">
                  <c:v>526.14219305585493</c:v>
                </c:pt>
                <c:pt idx="96">
                  <c:v>567.8611422925926</c:v>
                </c:pt>
                <c:pt idx="97">
                  <c:v>621.44776796601639</c:v>
                </c:pt>
                <c:pt idx="98">
                  <c:v>939.46840563647538</c:v>
                </c:pt>
                <c:pt idx="99">
                  <c:v>492.13764263878926</c:v>
                </c:pt>
                <c:pt idx="100">
                  <c:v>450.43823021143925</c:v>
                </c:pt>
                <c:pt idx="101">
                  <c:v>459.34520533099987</c:v>
                </c:pt>
                <c:pt idx="102">
                  <c:v>646.37974159830082</c:v>
                </c:pt>
                <c:pt idx="103">
                  <c:v>483.48375564551657</c:v>
                </c:pt>
                <c:pt idx="104">
                  <c:v>724.25670477958761</c:v>
                </c:pt>
                <c:pt idx="105">
                  <c:v>766.35080697489275</c:v>
                </c:pt>
                <c:pt idx="106">
                  <c:v>317.0400960627299</c:v>
                </c:pt>
                <c:pt idx="107">
                  <c:v>791.21391036926195</c:v>
                </c:pt>
                <c:pt idx="108">
                  <c:v>408.62906247898991</c:v>
                </c:pt>
                <c:pt idx="109">
                  <c:v>535.75575779536496</c:v>
                </c:pt>
                <c:pt idx="110">
                  <c:v>672.46499254019136</c:v>
                </c:pt>
                <c:pt idx="111">
                  <c:v>762.41540474652777</c:v>
                </c:pt>
                <c:pt idx="112">
                  <c:v>567.50237719116865</c:v>
                </c:pt>
                <c:pt idx="113">
                  <c:v>968.2506072054174</c:v>
                </c:pt>
                <c:pt idx="114">
                  <c:v>567.73128689522582</c:v>
                </c:pt>
                <c:pt idx="115">
                  <c:v>911.78520836208907</c:v>
                </c:pt>
                <c:pt idx="116">
                  <c:v>47.553933880440013</c:v>
                </c:pt>
                <c:pt idx="117">
                  <c:v>720.79020840288069</c:v>
                </c:pt>
                <c:pt idx="118">
                  <c:v>539.20281437510573</c:v>
                </c:pt>
                <c:pt idx="119">
                  <c:v>713.68562217820715</c:v>
                </c:pt>
                <c:pt idx="120">
                  <c:v>609.19252875039035</c:v>
                </c:pt>
                <c:pt idx="121">
                  <c:v>842.86859544489903</c:v>
                </c:pt>
                <c:pt idx="122">
                  <c:v>575.92956167602983</c:v>
                </c:pt>
                <c:pt idx="123">
                  <c:v>321.02361702027645</c:v>
                </c:pt>
                <c:pt idx="124">
                  <c:v>1409.6330578301131</c:v>
                </c:pt>
                <c:pt idx="125">
                  <c:v>556.86856637886751</c:v>
                </c:pt>
                <c:pt idx="126">
                  <c:v>321.56105648042779</c:v>
                </c:pt>
                <c:pt idx="127">
                  <c:v>1005.3997645643045</c:v>
                </c:pt>
                <c:pt idx="128">
                  <c:v>599.73744155563429</c:v>
                </c:pt>
                <c:pt idx="129">
                  <c:v>364.51108316005826</c:v>
                </c:pt>
                <c:pt idx="130">
                  <c:v>345.12141963952814</c:v>
                </c:pt>
                <c:pt idx="131">
                  <c:v>791.56872044358465</c:v>
                </c:pt>
                <c:pt idx="132">
                  <c:v>318.60397673726851</c:v>
                </c:pt>
                <c:pt idx="133">
                  <c:v>482.74682848805782</c:v>
                </c:pt>
                <c:pt idx="134">
                  <c:v>648.07720847418489</c:v>
                </c:pt>
                <c:pt idx="135">
                  <c:v>529.29096741732235</c:v>
                </c:pt>
                <c:pt idx="136">
                  <c:v>1196.1314081534952</c:v>
                </c:pt>
                <c:pt idx="137">
                  <c:v>371.94431928776601</c:v>
                </c:pt>
                <c:pt idx="138">
                  <c:v>426.64483680992413</c:v>
                </c:pt>
                <c:pt idx="139">
                  <c:v>639.19311413063519</c:v>
                </c:pt>
                <c:pt idx="140">
                  <c:v>629.32768392819821</c:v>
                </c:pt>
                <c:pt idx="141">
                  <c:v>741.26234581788174</c:v>
                </c:pt>
                <c:pt idx="142">
                  <c:v>960.44998973393774</c:v>
                </c:pt>
                <c:pt idx="143">
                  <c:v>657.68108920970985</c:v>
                </c:pt>
                <c:pt idx="144">
                  <c:v>770.27173998611397</c:v>
                </c:pt>
                <c:pt idx="145">
                  <c:v>723.19709368893598</c:v>
                </c:pt>
                <c:pt idx="146">
                  <c:v>1347.0536626730707</c:v>
                </c:pt>
                <c:pt idx="147">
                  <c:v>519.31757883688908</c:v>
                </c:pt>
                <c:pt idx="148">
                  <c:v>875.91462822464086</c:v>
                </c:pt>
                <c:pt idx="149">
                  <c:v>1689.2667315378267</c:v>
                </c:pt>
                <c:pt idx="150">
                  <c:v>628.91965749574513</c:v>
                </c:pt>
                <c:pt idx="151">
                  <c:v>590.40416898621709</c:v>
                </c:pt>
                <c:pt idx="152">
                  <c:v>787.63275886273186</c:v>
                </c:pt>
                <c:pt idx="153">
                  <c:v>462.40688624760003</c:v>
                </c:pt>
                <c:pt idx="154">
                  <c:v>726.2034142906416</c:v>
                </c:pt>
                <c:pt idx="155">
                  <c:v>1029.4780107774397</c:v>
                </c:pt>
                <c:pt idx="157">
                  <c:v>1055.2505753981993</c:v>
                </c:pt>
                <c:pt idx="158">
                  <c:v>778.14156201250523</c:v>
                </c:pt>
                <c:pt idx="159">
                  <c:v>969.97855518013068</c:v>
                </c:pt>
                <c:pt idx="162">
                  <c:v>2681.0184482532004</c:v>
                </c:pt>
                <c:pt idx="163">
                  <c:v>2462.7333456027432</c:v>
                </c:pt>
                <c:pt idx="164">
                  <c:v>2747.6007930181804</c:v>
                </c:pt>
                <c:pt idx="165">
                  <c:v>2605.8636613172134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60-4BCB-9B34-A0280F4EB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704384"/>
        <c:axId val="456705920"/>
      </c:scatterChart>
      <c:valAx>
        <c:axId val="45667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681728"/>
        <c:crosses val="autoZero"/>
        <c:crossBetween val="midCat"/>
      </c:valAx>
      <c:valAx>
        <c:axId val="456681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679424"/>
        <c:crosses val="autoZero"/>
        <c:crossBetween val="midCat"/>
      </c:valAx>
      <c:valAx>
        <c:axId val="456704384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456705920"/>
        <c:crosses val="autoZero"/>
        <c:crossBetween val="midCat"/>
      </c:valAx>
      <c:valAx>
        <c:axId val="45670592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670438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'Table A2 Sample data'!$F$8:$F$177</c:f>
            </c:numRef>
          </c:xVal>
          <c:yVal>
            <c:numRef>
              <c:f>'Table A2 Sample data'!$CJ$8:$CJ$177</c:f>
              <c:numCache>
                <c:formatCode>0.00</c:formatCode>
                <c:ptCount val="170"/>
                <c:pt idx="0">
                  <c:v>1.2434598335749452</c:v>
                </c:pt>
                <c:pt idx="1">
                  <c:v>2.0744560592758705</c:v>
                </c:pt>
                <c:pt idx="2">
                  <c:v>1.9657442978584856</c:v>
                </c:pt>
                <c:pt idx="3">
                  <c:v>1.893789934619571</c:v>
                </c:pt>
                <c:pt idx="4">
                  <c:v>2.2419383641387243</c:v>
                </c:pt>
                <c:pt idx="5">
                  <c:v>1.9856897993234015</c:v>
                </c:pt>
                <c:pt idx="6">
                  <c:v>1.1800824119238822</c:v>
                </c:pt>
                <c:pt idx="7">
                  <c:v>2.219452125119739</c:v>
                </c:pt>
                <c:pt idx="8">
                  <c:v>2.3333666329533531</c:v>
                </c:pt>
                <c:pt idx="9">
                  <c:v>1.1357414689121936</c:v>
                </c:pt>
                <c:pt idx="10">
                  <c:v>1.2094335485729293</c:v>
                </c:pt>
                <c:pt idx="11">
                  <c:v>1.5746270220807836</c:v>
                </c:pt>
                <c:pt idx="12">
                  <c:v>1.9196484666947946</c:v>
                </c:pt>
                <c:pt idx="13">
                  <c:v>1.9194782038334286</c:v>
                </c:pt>
                <c:pt idx="14">
                  <c:v>1.9281697611895239</c:v>
                </c:pt>
                <c:pt idx="15">
                  <c:v>1.2862100724643502</c:v>
                </c:pt>
                <c:pt idx="16">
                  <c:v>2.511155058360993</c:v>
                </c:pt>
                <c:pt idx="17">
                  <c:v>2.3856223275666326</c:v>
                </c:pt>
                <c:pt idx="18">
                  <c:v>1.6434723053262792</c:v>
                </c:pt>
                <c:pt idx="19">
                  <c:v>2.287700068821501</c:v>
                </c:pt>
                <c:pt idx="20">
                  <c:v>1.4865135446126707</c:v>
                </c:pt>
                <c:pt idx="21">
                  <c:v>2.0122978122633861</c:v>
                </c:pt>
                <c:pt idx="22">
                  <c:v>2.2200200113487956</c:v>
                </c:pt>
                <c:pt idx="23">
                  <c:v>1.403446972339397</c:v>
                </c:pt>
                <c:pt idx="24">
                  <c:v>0.95865114449654965</c:v>
                </c:pt>
                <c:pt idx="25">
                  <c:v>1.4880934345765255</c:v>
                </c:pt>
                <c:pt idx="26">
                  <c:v>1.2987551682034022</c:v>
                </c:pt>
                <c:pt idx="27">
                  <c:v>1.0518967184851666</c:v>
                </c:pt>
                <c:pt idx="28">
                  <c:v>1.5918240136420905</c:v>
                </c:pt>
                <c:pt idx="29">
                  <c:v>1.4279574860099804</c:v>
                </c:pt>
                <c:pt idx="30">
                  <c:v>1.4586560295311719</c:v>
                </c:pt>
                <c:pt idx="31">
                  <c:v>2.0197670438995843</c:v>
                </c:pt>
                <c:pt idx="32">
                  <c:v>1.6799819031660876</c:v>
                </c:pt>
                <c:pt idx="33">
                  <c:v>1.5312246589802927</c:v>
                </c:pt>
                <c:pt idx="34">
                  <c:v>1.8220275227446885</c:v>
                </c:pt>
                <c:pt idx="35">
                  <c:v>2.1223176559859236</c:v>
                </c:pt>
                <c:pt idx="36">
                  <c:v>1.6689008151906748</c:v>
                </c:pt>
                <c:pt idx="37">
                  <c:v>1.9139743799283877</c:v>
                </c:pt>
                <c:pt idx="38">
                  <c:v>3.0332640884701094</c:v>
                </c:pt>
                <c:pt idx="39">
                  <c:v>1.682841631204012</c:v>
                </c:pt>
                <c:pt idx="40">
                  <c:v>1.5773559649282731</c:v>
                </c:pt>
                <c:pt idx="41">
                  <c:v>1.8209658941663085</c:v>
                </c:pt>
                <c:pt idx="42">
                  <c:v>3.0489002872508202</c:v>
                </c:pt>
                <c:pt idx="43">
                  <c:v>3.9226078211761917</c:v>
                </c:pt>
                <c:pt idx="44">
                  <c:v>3.0804956481021821</c:v>
                </c:pt>
                <c:pt idx="45">
                  <c:v>3.2069497070830733</c:v>
                </c:pt>
                <c:pt idx="46">
                  <c:v>1.2650615223553365</c:v>
                </c:pt>
                <c:pt idx="47">
                  <c:v>1.4993020004293354</c:v>
                </c:pt>
                <c:pt idx="48">
                  <c:v>2.1710205987184752</c:v>
                </c:pt>
                <c:pt idx="49">
                  <c:v>2.3907852019505675</c:v>
                </c:pt>
                <c:pt idx="50">
                  <c:v>1.1268535028228346</c:v>
                </c:pt>
                <c:pt idx="51">
                  <c:v>1.8139488047925447</c:v>
                </c:pt>
                <c:pt idx="52">
                  <c:v>1.6535915172395594</c:v>
                </c:pt>
                <c:pt idx="53">
                  <c:v>2.1262275971944917</c:v>
                </c:pt>
                <c:pt idx="54">
                  <c:v>1.4144861175550283</c:v>
                </c:pt>
                <c:pt idx="55">
                  <c:v>2.5158896854750883</c:v>
                </c:pt>
                <c:pt idx="56">
                  <c:v>1.8573766212607576</c:v>
                </c:pt>
                <c:pt idx="57">
                  <c:v>1.5842280961970163</c:v>
                </c:pt>
                <c:pt idx="58">
                  <c:v>1.5480054037561384</c:v>
                </c:pt>
                <c:pt idx="59">
                  <c:v>0.66512641486131863</c:v>
                </c:pt>
                <c:pt idx="60">
                  <c:v>1.2383371152390068</c:v>
                </c:pt>
                <c:pt idx="61">
                  <c:v>1.9976733003280309</c:v>
                </c:pt>
                <c:pt idx="62">
                  <c:v>2.0969522753531424</c:v>
                </c:pt>
                <c:pt idx="63">
                  <c:v>2.5657836947183195</c:v>
                </c:pt>
                <c:pt idx="64">
                  <c:v>1.6255761355198484</c:v>
                </c:pt>
                <c:pt idx="65">
                  <c:v>1.7917963126061189</c:v>
                </c:pt>
                <c:pt idx="66">
                  <c:v>1.6755743840455857</c:v>
                </c:pt>
                <c:pt idx="67">
                  <c:v>1.6291588582573253</c:v>
                </c:pt>
                <c:pt idx="68">
                  <c:v>1.4443407537436399</c:v>
                </c:pt>
                <c:pt idx="69">
                  <c:v>1.2425823662492486</c:v>
                </c:pt>
                <c:pt idx="70">
                  <c:v>1.204027516635803</c:v>
                </c:pt>
                <c:pt idx="71">
                  <c:v>2.1172854363322711</c:v>
                </c:pt>
                <c:pt idx="72">
                  <c:v>1.842673166327359</c:v>
                </c:pt>
                <c:pt idx="73">
                  <c:v>1.63959489552215</c:v>
                </c:pt>
                <c:pt idx="74">
                  <c:v>1.2158465562913932</c:v>
                </c:pt>
                <c:pt idx="75">
                  <c:v>2.1917166013829039</c:v>
                </c:pt>
                <c:pt idx="76">
                  <c:v>2.4933973511323004</c:v>
                </c:pt>
                <c:pt idx="77">
                  <c:v>1.8497737914964074</c:v>
                </c:pt>
                <c:pt idx="78">
                  <c:v>2.013224228280476</c:v>
                </c:pt>
                <c:pt idx="79">
                  <c:v>1.5502488845506801</c:v>
                </c:pt>
                <c:pt idx="80">
                  <c:v>1.9889694576195625</c:v>
                </c:pt>
                <c:pt idx="81">
                  <c:v>1.104683209005844</c:v>
                </c:pt>
                <c:pt idx="82">
                  <c:v>2.2849950753665502</c:v>
                </c:pt>
                <c:pt idx="83">
                  <c:v>1.843093665991631</c:v>
                </c:pt>
                <c:pt idx="84">
                  <c:v>11.033901219116792</c:v>
                </c:pt>
                <c:pt idx="85">
                  <c:v>1.8099684946805004</c:v>
                </c:pt>
                <c:pt idx="86">
                  <c:v>1.3920833778041555</c:v>
                </c:pt>
                <c:pt idx="87">
                  <c:v>1.6313755442555444</c:v>
                </c:pt>
                <c:pt idx="88">
                  <c:v>1.2388295028785212</c:v>
                </c:pt>
                <c:pt idx="89">
                  <c:v>1.4355204825634436</c:v>
                </c:pt>
                <c:pt idx="90">
                  <c:v>1.5538619995745391</c:v>
                </c:pt>
                <c:pt idx="91">
                  <c:v>1.6466902930569882</c:v>
                </c:pt>
                <c:pt idx="92">
                  <c:v>1.9334810933288442</c:v>
                </c:pt>
                <c:pt idx="93">
                  <c:v>2.6725053969658497</c:v>
                </c:pt>
                <c:pt idx="94">
                  <c:v>1.2597605887238923</c:v>
                </c:pt>
                <c:pt idx="95">
                  <c:v>1.3714420663334652</c:v>
                </c:pt>
                <c:pt idx="96">
                  <c:v>2.8263621088329898</c:v>
                </c:pt>
                <c:pt idx="97">
                  <c:v>1.6009800354016341</c:v>
                </c:pt>
                <c:pt idx="98">
                  <c:v>1.6397187917492064</c:v>
                </c:pt>
                <c:pt idx="99">
                  <c:v>1.9197211573511079</c:v>
                </c:pt>
                <c:pt idx="100">
                  <c:v>1.2465691758341382</c:v>
                </c:pt>
                <c:pt idx="101">
                  <c:v>2.3898968189934626</c:v>
                </c:pt>
                <c:pt idx="102">
                  <c:v>1.1058844759938931</c:v>
                </c:pt>
                <c:pt idx="103">
                  <c:v>2.6687320195340489</c:v>
                </c:pt>
                <c:pt idx="104">
                  <c:v>1.4771780570070046</c:v>
                </c:pt>
                <c:pt idx="105">
                  <c:v>3.491715283633285</c:v>
                </c:pt>
                <c:pt idx="106">
                  <c:v>2.1337016378990059</c:v>
                </c:pt>
                <c:pt idx="107">
                  <c:v>1.2175160406720118</c:v>
                </c:pt>
                <c:pt idx="108">
                  <c:v>1.9568084719853016</c:v>
                </c:pt>
                <c:pt idx="109">
                  <c:v>2.2041987248211319</c:v>
                </c:pt>
                <c:pt idx="110">
                  <c:v>1.3291850867656501</c:v>
                </c:pt>
                <c:pt idx="111">
                  <c:v>2.3876658740536834</c:v>
                </c:pt>
                <c:pt idx="112">
                  <c:v>1.4404268527953725</c:v>
                </c:pt>
                <c:pt idx="113">
                  <c:v>1.7315370295155954</c:v>
                </c:pt>
                <c:pt idx="114">
                  <c:v>2.0718445412351518</c:v>
                </c:pt>
                <c:pt idx="115">
                  <c:v>2.2139404567299077</c:v>
                </c:pt>
                <c:pt idx="116">
                  <c:v>2.6479728416817516</c:v>
                </c:pt>
                <c:pt idx="117">
                  <c:v>1.7582993018086284</c:v>
                </c:pt>
                <c:pt idx="118">
                  <c:v>1.5058698817886664</c:v>
                </c:pt>
                <c:pt idx="119">
                  <c:v>2.1708168913339869</c:v>
                </c:pt>
                <c:pt idx="120">
                  <c:v>1.0035999799619706</c:v>
                </c:pt>
                <c:pt idx="121">
                  <c:v>2.9222218216471627</c:v>
                </c:pt>
                <c:pt idx="122">
                  <c:v>1.3514044100534264</c:v>
                </c:pt>
                <c:pt idx="123">
                  <c:v>1.3249697529306248</c:v>
                </c:pt>
                <c:pt idx="124">
                  <c:v>1.5952817834437305</c:v>
                </c:pt>
                <c:pt idx="125">
                  <c:v>1.5476230858209596</c:v>
                </c:pt>
                <c:pt idx="126">
                  <c:v>1.7286431811712026</c:v>
                </c:pt>
                <c:pt idx="127">
                  <c:v>2.4104918470916523</c:v>
                </c:pt>
                <c:pt idx="128">
                  <c:v>2.1099360378748013</c:v>
                </c:pt>
                <c:pt idx="129">
                  <c:v>1.4486658087981914</c:v>
                </c:pt>
                <c:pt idx="130">
                  <c:v>2.1269756682616574</c:v>
                </c:pt>
                <c:pt idx="131">
                  <c:v>2.4913242604808064</c:v>
                </c:pt>
                <c:pt idx="132">
                  <c:v>2.3263939873551611</c:v>
                </c:pt>
                <c:pt idx="133">
                  <c:v>0.97657882507670546</c:v>
                </c:pt>
                <c:pt idx="134">
                  <c:v>2.486668674868886</c:v>
                </c:pt>
                <c:pt idx="135">
                  <c:v>2.1056615042343014</c:v>
                </c:pt>
                <c:pt idx="136">
                  <c:v>2.7966877669072434</c:v>
                </c:pt>
                <c:pt idx="137">
                  <c:v>1.8576895505006701</c:v>
                </c:pt>
                <c:pt idx="138">
                  <c:v>1.8881485463040542</c:v>
                </c:pt>
                <c:pt idx="139">
                  <c:v>1.8943342652341462</c:v>
                </c:pt>
                <c:pt idx="140">
                  <c:v>1.6678103157512592</c:v>
                </c:pt>
                <c:pt idx="141">
                  <c:v>1.476450212987898</c:v>
                </c:pt>
                <c:pt idx="142">
                  <c:v>2.5204345645363091</c:v>
                </c:pt>
                <c:pt idx="143">
                  <c:v>2.264737068814612</c:v>
                </c:pt>
                <c:pt idx="144">
                  <c:v>2.3121905197347377</c:v>
                </c:pt>
                <c:pt idx="145">
                  <c:v>2.4422409182967959</c:v>
                </c:pt>
                <c:pt idx="146">
                  <c:v>1.9973067863624239</c:v>
                </c:pt>
                <c:pt idx="147">
                  <c:v>1.7901478616379125</c:v>
                </c:pt>
                <c:pt idx="148">
                  <c:v>1.8577911552016568</c:v>
                </c:pt>
                <c:pt idx="149">
                  <c:v>1.5715177567629166</c:v>
                </c:pt>
                <c:pt idx="150">
                  <c:v>1.8696055609191933</c:v>
                </c:pt>
                <c:pt idx="151">
                  <c:v>2.0046771819673643</c:v>
                </c:pt>
                <c:pt idx="152">
                  <c:v>1.6245712505920327</c:v>
                </c:pt>
                <c:pt idx="153">
                  <c:v>2.0573027377232518</c:v>
                </c:pt>
                <c:pt idx="154">
                  <c:v>1.6491298342318874</c:v>
                </c:pt>
                <c:pt idx="155">
                  <c:v>2.0555445423616674</c:v>
                </c:pt>
                <c:pt idx="157">
                  <c:v>2.377535079824987</c:v>
                </c:pt>
                <c:pt idx="158">
                  <c:v>2.5447477282021316</c:v>
                </c:pt>
                <c:pt idx="159">
                  <c:v>2.4306043533574107</c:v>
                </c:pt>
                <c:pt idx="162">
                  <c:v>1.500161568199573</c:v>
                </c:pt>
                <c:pt idx="163">
                  <c:v>1.3893912284980183</c:v>
                </c:pt>
                <c:pt idx="164">
                  <c:v>1.5482811512173049</c:v>
                </c:pt>
                <c:pt idx="165">
                  <c:v>1.5814342788746465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5E-4151-93B4-91656958D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168064"/>
        <c:axId val="462169984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numRef>
              <c:f>'Table A2 Sample data'!$F$8:$F$177</c:f>
            </c:numRef>
          </c:xVal>
          <c:yVal>
            <c:numRef>
              <c:f>'Table A2 Sample data'!$CI$8:$CI$177</c:f>
              <c:numCache>
                <c:formatCode>0.00</c:formatCode>
                <c:ptCount val="170"/>
                <c:pt idx="0">
                  <c:v>3.4023797756636159E-3</c:v>
                </c:pt>
                <c:pt idx="1">
                  <c:v>1.388140318929125E-3</c:v>
                </c:pt>
                <c:pt idx="2">
                  <c:v>1.3806582331375489E-3</c:v>
                </c:pt>
                <c:pt idx="3">
                  <c:v>8.8659773014823846E-4</c:v>
                </c:pt>
                <c:pt idx="4">
                  <c:v>4.6539104110301724E-3</c:v>
                </c:pt>
                <c:pt idx="5">
                  <c:v>7.696203585145554E-3</c:v>
                </c:pt>
                <c:pt idx="6">
                  <c:v>1.1706270342911945E-3</c:v>
                </c:pt>
                <c:pt idx="7">
                  <c:v>1.4225215919427775E-2</c:v>
                </c:pt>
                <c:pt idx="8">
                  <c:v>5.1590475376226321E-3</c:v>
                </c:pt>
                <c:pt idx="9">
                  <c:v>2.5059551099533804E-3</c:v>
                </c:pt>
                <c:pt idx="10">
                  <c:v>3.4183032127736148E-3</c:v>
                </c:pt>
                <c:pt idx="11">
                  <c:v>3.5579323119092378E-3</c:v>
                </c:pt>
                <c:pt idx="12">
                  <c:v>3.3526153526084214E-3</c:v>
                </c:pt>
                <c:pt idx="13">
                  <c:v>1.9892153977324922E-3</c:v>
                </c:pt>
                <c:pt idx="14">
                  <c:v>1.7616578961009452E-3</c:v>
                </c:pt>
                <c:pt idx="15">
                  <c:v>2.333521437248084E-3</c:v>
                </c:pt>
                <c:pt idx="16">
                  <c:v>2.2487457889018635E-3</c:v>
                </c:pt>
                <c:pt idx="17">
                  <c:v>4.1090972865943159E-3</c:v>
                </c:pt>
                <c:pt idx="18">
                  <c:v>3.8308584862147494E-3</c:v>
                </c:pt>
                <c:pt idx="19">
                  <c:v>2.1796687094934428E-3</c:v>
                </c:pt>
                <c:pt idx="20">
                  <c:v>2.8640751497281537E-3</c:v>
                </c:pt>
                <c:pt idx="21">
                  <c:v>5.5685067835498066E-3</c:v>
                </c:pt>
                <c:pt idx="22">
                  <c:v>5.8501382555409542E-3</c:v>
                </c:pt>
                <c:pt idx="23">
                  <c:v>2.1627054175943853E-3</c:v>
                </c:pt>
                <c:pt idx="24">
                  <c:v>6.8515275545844785E-5</c:v>
                </c:pt>
                <c:pt idx="25">
                  <c:v>2.1586511608096153E-3</c:v>
                </c:pt>
                <c:pt idx="26">
                  <c:v>4.4028809512916215E-3</c:v>
                </c:pt>
                <c:pt idx="27">
                  <c:v>5.0056643787096018E-3</c:v>
                </c:pt>
                <c:pt idx="28">
                  <c:v>1.5084583142148725E-3</c:v>
                </c:pt>
                <c:pt idx="29">
                  <c:v>8.4201985933765426E-4</c:v>
                </c:pt>
                <c:pt idx="30">
                  <c:v>2.7347294183882129E-3</c:v>
                </c:pt>
                <c:pt idx="31">
                  <c:v>2.0936748315123371E-3</c:v>
                </c:pt>
                <c:pt idx="32">
                  <c:v>1.9495206006919273E-3</c:v>
                </c:pt>
                <c:pt idx="33">
                  <c:v>3.6058261850839225E-3</c:v>
                </c:pt>
                <c:pt idx="34">
                  <c:v>3.5425048851645429E-3</c:v>
                </c:pt>
                <c:pt idx="35">
                  <c:v>5.5815364796253965E-3</c:v>
                </c:pt>
                <c:pt idx="36">
                  <c:v>3.772450246882456E-3</c:v>
                </c:pt>
                <c:pt idx="37">
                  <c:v>3.5131636194254555E-3</c:v>
                </c:pt>
                <c:pt idx="38">
                  <c:v>2.708326758873045E-4</c:v>
                </c:pt>
                <c:pt idx="39">
                  <c:v>2.6506649503403282E-3</c:v>
                </c:pt>
                <c:pt idx="40">
                  <c:v>1.1471398539276137E-3</c:v>
                </c:pt>
                <c:pt idx="41">
                  <c:v>9.9980707020866952E-4</c:v>
                </c:pt>
                <c:pt idx="42">
                  <c:v>2.1426746459814925E-3</c:v>
                </c:pt>
                <c:pt idx="43">
                  <c:v>1.2879046078868228E-3</c:v>
                </c:pt>
                <c:pt idx="44">
                  <c:v>1.2198483690999133E-3</c:v>
                </c:pt>
                <c:pt idx="45">
                  <c:v>9.8862666420891187E-4</c:v>
                </c:pt>
                <c:pt idx="46">
                  <c:v>4.3876631780057646E-3</c:v>
                </c:pt>
                <c:pt idx="47">
                  <c:v>1.2598873540913302E-3</c:v>
                </c:pt>
                <c:pt idx="48">
                  <c:v>6.0493195599696362E-4</c:v>
                </c:pt>
                <c:pt idx="49">
                  <c:v>3.79848196961194E-3</c:v>
                </c:pt>
                <c:pt idx="50">
                  <c:v>6.0449127825386124E-3</c:v>
                </c:pt>
                <c:pt idx="51">
                  <c:v>2.9908534226300199E-3</c:v>
                </c:pt>
                <c:pt idx="52">
                  <c:v>4.2371442363443963E-3</c:v>
                </c:pt>
                <c:pt idx="53">
                  <c:v>3.0008747506766126E-3</c:v>
                </c:pt>
                <c:pt idx="54">
                  <c:v>1.7002478251562155E-3</c:v>
                </c:pt>
                <c:pt idx="55">
                  <c:v>2.9863923556811616E-3</c:v>
                </c:pt>
                <c:pt idx="56">
                  <c:v>3.1416460923145771E-3</c:v>
                </c:pt>
                <c:pt idx="57">
                  <c:v>2.0113508937667241E-3</c:v>
                </c:pt>
                <c:pt idx="58">
                  <c:v>1.8411662466410858E-3</c:v>
                </c:pt>
                <c:pt idx="59">
                  <c:v>4.6319763533747699E-3</c:v>
                </c:pt>
                <c:pt idx="60">
                  <c:v>3.1634372571043715E-3</c:v>
                </c:pt>
                <c:pt idx="61">
                  <c:v>1.3363042116204208E-3</c:v>
                </c:pt>
                <c:pt idx="62">
                  <c:v>3.4804939427742999E-3</c:v>
                </c:pt>
                <c:pt idx="63">
                  <c:v>2.5836587672676868E-3</c:v>
                </c:pt>
                <c:pt idx="64">
                  <c:v>1.2843597822893738E-3</c:v>
                </c:pt>
                <c:pt idx="65">
                  <c:v>1.1520482004483154E-3</c:v>
                </c:pt>
                <c:pt idx="66">
                  <c:v>2.6383379977020032E-3</c:v>
                </c:pt>
                <c:pt idx="67">
                  <c:v>1.5581284156472451E-3</c:v>
                </c:pt>
                <c:pt idx="68">
                  <c:v>3.3624790789094582E-3</c:v>
                </c:pt>
                <c:pt idx="69">
                  <c:v>1.4252112054461154E-3</c:v>
                </c:pt>
                <c:pt idx="70">
                  <c:v>2.9256369280965628E-3</c:v>
                </c:pt>
                <c:pt idx="71">
                  <c:v>2.0827822953893098E-3</c:v>
                </c:pt>
                <c:pt idx="72">
                  <c:v>2.9907651280218915E-3</c:v>
                </c:pt>
                <c:pt idx="73">
                  <c:v>3.1015340204620045E-3</c:v>
                </c:pt>
                <c:pt idx="74">
                  <c:v>1.8514804519550513E-3</c:v>
                </c:pt>
                <c:pt idx="75">
                  <c:v>1.59072642043445E-4</c:v>
                </c:pt>
                <c:pt idx="76">
                  <c:v>2.4208208060097079E-3</c:v>
                </c:pt>
                <c:pt idx="77">
                  <c:v>1.8304857244262364E-3</c:v>
                </c:pt>
                <c:pt idx="78">
                  <c:v>3.0655560311691294E-3</c:v>
                </c:pt>
                <c:pt idx="79">
                  <c:v>4.716816694344139E-3</c:v>
                </c:pt>
                <c:pt idx="80">
                  <c:v>1.5860868216713835E-3</c:v>
                </c:pt>
                <c:pt idx="81">
                  <c:v>4.7783536044218996E-3</c:v>
                </c:pt>
                <c:pt idx="82">
                  <c:v>4.0438059734085787E-3</c:v>
                </c:pt>
                <c:pt idx="83">
                  <c:v>1.4952726648054643E-3</c:v>
                </c:pt>
                <c:pt idx="84">
                  <c:v>1.3541996572049133E-4</c:v>
                </c:pt>
                <c:pt idx="85">
                  <c:v>1.2371197326892769E-3</c:v>
                </c:pt>
                <c:pt idx="86">
                  <c:v>1.8161544510282303E-3</c:v>
                </c:pt>
                <c:pt idx="87">
                  <c:v>4.4407054250340501E-3</c:v>
                </c:pt>
                <c:pt idx="88">
                  <c:v>1.0718767253122003E-2</c:v>
                </c:pt>
                <c:pt idx="89">
                  <c:v>3.6070235467261214E-3</c:v>
                </c:pt>
                <c:pt idx="90">
                  <c:v>1.9448181384900062E-3</c:v>
                </c:pt>
                <c:pt idx="91">
                  <c:v>2.4339954524992572E-3</c:v>
                </c:pt>
                <c:pt idx="92">
                  <c:v>2.3765671981768543E-3</c:v>
                </c:pt>
                <c:pt idx="93">
                  <c:v>4.1111755313482014E-3</c:v>
                </c:pt>
                <c:pt idx="94">
                  <c:v>3.5172710767321048E-3</c:v>
                </c:pt>
                <c:pt idx="95">
                  <c:v>2.6611333167813741E-3</c:v>
                </c:pt>
                <c:pt idx="96">
                  <c:v>2.9001174269483302E-3</c:v>
                </c:pt>
                <c:pt idx="97">
                  <c:v>4.2155335090769764E-3</c:v>
                </c:pt>
                <c:pt idx="98">
                  <c:v>5.131983108405647E-3</c:v>
                </c:pt>
                <c:pt idx="99">
                  <c:v>2.3750761686301583E-3</c:v>
                </c:pt>
                <c:pt idx="100">
                  <c:v>2.6064337466088308E-3</c:v>
                </c:pt>
                <c:pt idx="101">
                  <c:v>3.0294722880639083E-3</c:v>
                </c:pt>
                <c:pt idx="102">
                  <c:v>3.6050129050725888E-3</c:v>
                </c:pt>
                <c:pt idx="103">
                  <c:v>3.2089183864722824E-3</c:v>
                </c:pt>
                <c:pt idx="104">
                  <c:v>3.9723753676023455E-3</c:v>
                </c:pt>
                <c:pt idx="105">
                  <c:v>4.1143849429088105E-3</c:v>
                </c:pt>
                <c:pt idx="106">
                  <c:v>2.1413713089029132E-3</c:v>
                </c:pt>
                <c:pt idx="107">
                  <c:v>4.9744040363424178E-3</c:v>
                </c:pt>
                <c:pt idx="108">
                  <c:v>2.0364988173714603E-3</c:v>
                </c:pt>
                <c:pt idx="109">
                  <c:v>3.1133342352889382E-3</c:v>
                </c:pt>
                <c:pt idx="110">
                  <c:v>5.3303490078687446E-3</c:v>
                </c:pt>
                <c:pt idx="111">
                  <c:v>2.7729832781444273E-3</c:v>
                </c:pt>
                <c:pt idx="112">
                  <c:v>3.0550043634667958E-3</c:v>
                </c:pt>
                <c:pt idx="113">
                  <c:v>4.9385738317065846E-3</c:v>
                </c:pt>
                <c:pt idx="114">
                  <c:v>2.5550811398059219E-3</c:v>
                </c:pt>
                <c:pt idx="115">
                  <c:v>4.2738608160631519E-3</c:v>
                </c:pt>
                <c:pt idx="116">
                  <c:v>3.2730048229435581E-4</c:v>
                </c:pt>
                <c:pt idx="117">
                  <c:v>4.0261511366279446E-3</c:v>
                </c:pt>
                <c:pt idx="118">
                  <c:v>3.0142238662392447E-3</c:v>
                </c:pt>
                <c:pt idx="119">
                  <c:v>3.3443257147589209E-3</c:v>
                </c:pt>
                <c:pt idx="120">
                  <c:v>3.6277712150886423E-3</c:v>
                </c:pt>
                <c:pt idx="121">
                  <c:v>4.1778443668312988E-3</c:v>
                </c:pt>
                <c:pt idx="122">
                  <c:v>2.8860656196078738E-3</c:v>
                </c:pt>
                <c:pt idx="123">
                  <c:v>2.1651209152229968E-3</c:v>
                </c:pt>
                <c:pt idx="124">
                  <c:v>6.5775774501537591E-3</c:v>
                </c:pt>
                <c:pt idx="125">
                  <c:v>3.1012737746831105E-3</c:v>
                </c:pt>
                <c:pt idx="126">
                  <c:v>2.0422489372706886E-3</c:v>
                </c:pt>
                <c:pt idx="127">
                  <c:v>5.6478295429467249E-3</c:v>
                </c:pt>
                <c:pt idx="128">
                  <c:v>3.4868074001186983E-3</c:v>
                </c:pt>
                <c:pt idx="129">
                  <c:v>1.7618413098270972E-3</c:v>
                </c:pt>
                <c:pt idx="130">
                  <c:v>2.0892715311378054E-3</c:v>
                </c:pt>
                <c:pt idx="131">
                  <c:v>3.9108775855473104E-3</c:v>
                </c:pt>
                <c:pt idx="132">
                  <c:v>2.0285885098695611E-3</c:v>
                </c:pt>
                <c:pt idx="133">
                  <c:v>3.4577450688894349E-3</c:v>
                </c:pt>
                <c:pt idx="134">
                  <c:v>2.66493191265599E-3</c:v>
                </c:pt>
                <c:pt idx="135">
                  <c:v>3.361258174974882E-3</c:v>
                </c:pt>
                <c:pt idx="136">
                  <c:v>6.0893561065418584E-3</c:v>
                </c:pt>
                <c:pt idx="137">
                  <c:v>2.0420257537609758E-3</c:v>
                </c:pt>
                <c:pt idx="138">
                  <c:v>2.2531443078867156E-3</c:v>
                </c:pt>
                <c:pt idx="139">
                  <c:v>3.6282312520487022E-3</c:v>
                </c:pt>
                <c:pt idx="140">
                  <c:v>2.8361653632741216E-3</c:v>
                </c:pt>
                <c:pt idx="141">
                  <c:v>3.8044099647595916E-3</c:v>
                </c:pt>
                <c:pt idx="142">
                  <c:v>4.7160834430973048E-3</c:v>
                </c:pt>
                <c:pt idx="143">
                  <c:v>3.5876531550090404E-3</c:v>
                </c:pt>
                <c:pt idx="144">
                  <c:v>4.1140710504354592E-3</c:v>
                </c:pt>
                <c:pt idx="145">
                  <c:v>3.8927145008544567E-3</c:v>
                </c:pt>
                <c:pt idx="146">
                  <c:v>6.3452376544157595E-3</c:v>
                </c:pt>
                <c:pt idx="147">
                  <c:v>2.3887860042768696E-3</c:v>
                </c:pt>
                <c:pt idx="148">
                  <c:v>5.2498534947745239E-3</c:v>
                </c:pt>
                <c:pt idx="149">
                  <c:v>8.7167939773782465E-3</c:v>
                </c:pt>
                <c:pt idx="150">
                  <c:v>3.4897804511267606E-3</c:v>
                </c:pt>
                <c:pt idx="151">
                  <c:v>2.7460493485455921E-3</c:v>
                </c:pt>
                <c:pt idx="152">
                  <c:v>3.7777491345759094E-3</c:v>
                </c:pt>
                <c:pt idx="153">
                  <c:v>2.6872459123871025E-3</c:v>
                </c:pt>
                <c:pt idx="154">
                  <c:v>3.7754517205385489E-3</c:v>
                </c:pt>
                <c:pt idx="155">
                  <c:v>4.9552978222718504E-3</c:v>
                </c:pt>
                <c:pt idx="157">
                  <c:v>3.7470549990801425E-3</c:v>
                </c:pt>
                <c:pt idx="158">
                  <c:v>2.9988969430998357E-3</c:v>
                </c:pt>
                <c:pt idx="159">
                  <c:v>3.7080910873903993E-3</c:v>
                </c:pt>
                <c:pt idx="162">
                  <c:v>1.4218959472781973E-2</c:v>
                </c:pt>
                <c:pt idx="163">
                  <c:v>1.2245338168072198E-2</c:v>
                </c:pt>
                <c:pt idx="164">
                  <c:v>1.4030535693252225E-2</c:v>
                </c:pt>
                <c:pt idx="165">
                  <c:v>1.3227467858422668E-2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5E-4151-93B4-91656958D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08256"/>
        <c:axId val="173409792"/>
      </c:scatterChart>
      <c:valAx>
        <c:axId val="46216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2169984"/>
        <c:crosses val="autoZero"/>
        <c:crossBetween val="midCat"/>
      </c:valAx>
      <c:valAx>
        <c:axId val="46216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2168064"/>
        <c:crosses val="autoZero"/>
        <c:crossBetween val="midCat"/>
      </c:valAx>
      <c:valAx>
        <c:axId val="173408256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73409792"/>
        <c:crosses val="autoZero"/>
        <c:crossBetween val="midCat"/>
      </c:valAx>
      <c:valAx>
        <c:axId val="173409792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0825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data'!$CK$8:$CK$177</c:f>
              <c:strCache>
                <c:ptCount val="16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0.07</c:v>
                </c:pt>
                <c:pt idx="5">
                  <c:v>0.05</c:v>
                </c:pt>
                <c:pt idx="6">
                  <c:v>0.02</c:v>
                </c:pt>
                <c:pt idx="7">
                  <c:v>0.03</c:v>
                </c:pt>
                <c:pt idx="8">
                  <c:v>0.14</c:v>
                </c:pt>
                <c:pt idx="9">
                  <c:v>0.01</c:v>
                </c:pt>
                <c:pt idx="10">
                  <c:v>0.01</c:v>
                </c:pt>
                <c:pt idx="11">
                  <c:v>0.02</c:v>
                </c:pt>
                <c:pt idx="12">
                  <c:v>0.03</c:v>
                </c:pt>
                <c:pt idx="13">
                  <c:v>0.05</c:v>
                </c:pt>
                <c:pt idx="14">
                  <c:v>0.02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0.04</c:v>
                </c:pt>
                <c:pt idx="19">
                  <c:v>0.03</c:v>
                </c:pt>
                <c:pt idx="20">
                  <c:v>0.01</c:v>
                </c:pt>
                <c:pt idx="21">
                  <c:v>0.03</c:v>
                </c:pt>
                <c:pt idx="22">
                  <c:v>0.05</c:v>
                </c:pt>
                <c:pt idx="23">
                  <c:v>0.03</c:v>
                </c:pt>
                <c:pt idx="24">
                  <c:v>0.02</c:v>
                </c:pt>
                <c:pt idx="25">
                  <c:v>0.01</c:v>
                </c:pt>
                <c:pt idx="26">
                  <c:v>0.01</c:v>
                </c:pt>
                <c:pt idx="27">
                  <c:v>0.00</c:v>
                </c:pt>
                <c:pt idx="28">
                  <c:v>0.01</c:v>
                </c:pt>
                <c:pt idx="29">
                  <c:v>0.00</c:v>
                </c:pt>
                <c:pt idx="30">
                  <c:v>0.01</c:v>
                </c:pt>
                <c:pt idx="31">
                  <c:v>0.02</c:v>
                </c:pt>
                <c:pt idx="32">
                  <c:v>0.01</c:v>
                </c:pt>
                <c:pt idx="33">
                  <c:v>0.01</c:v>
                </c:pt>
                <c:pt idx="34">
                  <c:v>0.02</c:v>
                </c:pt>
                <c:pt idx="35">
                  <c:v>0.03</c:v>
                </c:pt>
                <c:pt idx="36">
                  <c:v>0.02</c:v>
                </c:pt>
                <c:pt idx="37">
                  <c:v>0.03</c:v>
                </c:pt>
                <c:pt idx="38">
                  <c:v>0.01</c:v>
                </c:pt>
                <c:pt idx="39">
                  <c:v>0.03</c:v>
                </c:pt>
                <c:pt idx="40">
                  <c:v>0.04</c:v>
                </c:pt>
                <c:pt idx="41">
                  <c:v>0.01</c:v>
                </c:pt>
                <c:pt idx="42">
                  <c:v>0.01</c:v>
                </c:pt>
                <c:pt idx="43">
                  <c:v>0.02</c:v>
                </c:pt>
                <c:pt idx="44">
                  <c:v>0.02</c:v>
                </c:pt>
                <c:pt idx="45">
                  <c:v>0.01</c:v>
                </c:pt>
                <c:pt idx="46">
                  <c:v>0.03</c:v>
                </c:pt>
                <c:pt idx="47">
                  <c:v>0.02</c:v>
                </c:pt>
                <c:pt idx="48">
                  <c:v>0.01</c:v>
                </c:pt>
                <c:pt idx="49">
                  <c:v>0.01</c:v>
                </c:pt>
                <c:pt idx="50">
                  <c:v>0.00</c:v>
                </c:pt>
                <c:pt idx="51">
                  <c:v>0.03</c:v>
                </c:pt>
                <c:pt idx="52">
                  <c:v>0.04</c:v>
                </c:pt>
                <c:pt idx="53">
                  <c:v>0.09</c:v>
                </c:pt>
                <c:pt idx="54">
                  <c:v>0.01</c:v>
                </c:pt>
                <c:pt idx="55">
                  <c:v>0.07</c:v>
                </c:pt>
                <c:pt idx="56">
                  <c:v>0.02</c:v>
                </c:pt>
                <c:pt idx="57">
                  <c:v>0.02</c:v>
                </c:pt>
                <c:pt idx="58">
                  <c:v>0.01</c:v>
                </c:pt>
                <c:pt idx="59">
                  <c:v>0.03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0.04</c:v>
                </c:pt>
                <c:pt idx="64">
                  <c:v>0.04</c:v>
                </c:pt>
                <c:pt idx="65">
                  <c:v>0.05</c:v>
                </c:pt>
                <c:pt idx="66">
                  <c:v>0.02</c:v>
                </c:pt>
                <c:pt idx="67">
                  <c:v>0.02</c:v>
                </c:pt>
                <c:pt idx="68">
                  <c:v>0.03</c:v>
                </c:pt>
                <c:pt idx="69">
                  <c:v>0.00</c:v>
                </c:pt>
                <c:pt idx="70">
                  <c:v>0.01</c:v>
                </c:pt>
                <c:pt idx="71">
                  <c:v>0.02</c:v>
                </c:pt>
                <c:pt idx="72">
                  <c:v>0.01</c:v>
                </c:pt>
                <c:pt idx="73">
                  <c:v>0.01</c:v>
                </c:pt>
                <c:pt idx="74">
                  <c:v>0.02</c:v>
                </c:pt>
                <c:pt idx="75">
                  <c:v>0.01</c:v>
                </c:pt>
                <c:pt idx="76">
                  <c:v>0.03</c:v>
                </c:pt>
                <c:pt idx="77">
                  <c:v>0.03</c:v>
                </c:pt>
                <c:pt idx="78">
                  <c:v>0.05</c:v>
                </c:pt>
                <c:pt idx="79">
                  <c:v>0.02</c:v>
                </c:pt>
                <c:pt idx="80">
                  <c:v>0.01</c:v>
                </c:pt>
                <c:pt idx="81">
                  <c:v>0.01</c:v>
                </c:pt>
                <c:pt idx="82">
                  <c:v>0.02</c:v>
                </c:pt>
                <c:pt idx="83">
                  <c:v>0.02</c:v>
                </c:pt>
                <c:pt idx="84">
                  <c:v>0.00</c:v>
                </c:pt>
                <c:pt idx="85">
                  <c:v>0.03</c:v>
                </c:pt>
                <c:pt idx="86">
                  <c:v>0.01</c:v>
                </c:pt>
                <c:pt idx="87">
                  <c:v>0.02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0.02</c:v>
                </c:pt>
                <c:pt idx="93">
                  <c:v>0.04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0.02</c:v>
                </c:pt>
                <c:pt idx="98">
                  <c:v>0.02</c:v>
                </c:pt>
                <c:pt idx="99">
                  <c:v>0.04</c:v>
                </c:pt>
                <c:pt idx="100">
                  <c:v>0.00</c:v>
                </c:pt>
                <c:pt idx="101">
                  <c:v>0.03</c:v>
                </c:pt>
                <c:pt idx="102">
                  <c:v>0.01</c:v>
                </c:pt>
                <c:pt idx="103">
                  <c:v>0.02</c:v>
                </c:pt>
                <c:pt idx="104">
                  <c:v>0.01</c:v>
                </c:pt>
                <c:pt idx="105">
                  <c:v>0.02</c:v>
                </c:pt>
                <c:pt idx="106">
                  <c:v>0.03</c:v>
                </c:pt>
                <c:pt idx="107">
                  <c:v>0.01</c:v>
                </c:pt>
                <c:pt idx="108">
                  <c:v>0.05</c:v>
                </c:pt>
                <c:pt idx="109">
                  <c:v>0.06</c:v>
                </c:pt>
                <c:pt idx="110">
                  <c:v>0.01</c:v>
                </c:pt>
                <c:pt idx="111">
                  <c:v>0.01</c:v>
                </c:pt>
                <c:pt idx="112">
                  <c:v>0.01</c:v>
                </c:pt>
                <c:pt idx="113">
                  <c:v>0.04</c:v>
                </c:pt>
                <c:pt idx="114">
                  <c:v>0.07</c:v>
                </c:pt>
                <c:pt idx="115">
                  <c:v>0.02</c:v>
                </c:pt>
                <c:pt idx="116">
                  <c:v>0.00</c:v>
                </c:pt>
                <c:pt idx="117">
                  <c:v>0.01</c:v>
                </c:pt>
                <c:pt idx="118">
                  <c:v>0.02</c:v>
                </c:pt>
                <c:pt idx="119">
                  <c:v>0.05</c:v>
                </c:pt>
                <c:pt idx="120">
                  <c:v>0.02</c:v>
                </c:pt>
                <c:pt idx="121">
                  <c:v>0.02</c:v>
                </c:pt>
                <c:pt idx="122">
                  <c:v>0.00</c:v>
                </c:pt>
                <c:pt idx="123">
                  <c:v>0.02</c:v>
                </c:pt>
                <c:pt idx="124">
                  <c:v>0.01</c:v>
                </c:pt>
                <c:pt idx="125">
                  <c:v>0.03</c:v>
                </c:pt>
                <c:pt idx="126">
                  <c:v>0.02</c:v>
                </c:pt>
                <c:pt idx="127">
                  <c:v>0.04</c:v>
                </c:pt>
                <c:pt idx="128">
                  <c:v>0.03</c:v>
                </c:pt>
                <c:pt idx="129">
                  <c:v>0.01</c:v>
                </c:pt>
                <c:pt idx="130">
                  <c:v>0.04</c:v>
                </c:pt>
                <c:pt idx="131">
                  <c:v>0.07</c:v>
                </c:pt>
                <c:pt idx="132">
                  <c:v>0.05</c:v>
                </c:pt>
                <c:pt idx="133">
                  <c:v>0.01</c:v>
                </c:pt>
                <c:pt idx="134">
                  <c:v>0.04</c:v>
                </c:pt>
                <c:pt idx="135">
                  <c:v>0.05</c:v>
                </c:pt>
                <c:pt idx="136">
                  <c:v>0.03</c:v>
                </c:pt>
                <c:pt idx="137">
                  <c:v>0.01</c:v>
                </c:pt>
                <c:pt idx="138">
                  <c:v>0.05</c:v>
                </c:pt>
                <c:pt idx="139">
                  <c:v>0.02</c:v>
                </c:pt>
                <c:pt idx="140">
                  <c:v>0.01</c:v>
                </c:pt>
                <c:pt idx="141">
                  <c:v>0.01</c:v>
                </c:pt>
                <c:pt idx="142">
                  <c:v>0.09</c:v>
                </c:pt>
                <c:pt idx="143">
                  <c:v>0.04</c:v>
                </c:pt>
                <c:pt idx="144">
                  <c:v>0.01</c:v>
                </c:pt>
                <c:pt idx="145">
                  <c:v>0.05</c:v>
                </c:pt>
                <c:pt idx="146">
                  <c:v>0.02</c:v>
                </c:pt>
                <c:pt idx="147">
                  <c:v>0.02</c:v>
                </c:pt>
                <c:pt idx="148">
                  <c:v>0.01</c:v>
                </c:pt>
                <c:pt idx="149">
                  <c:v>0.03</c:v>
                </c:pt>
                <c:pt idx="150">
                  <c:v>0.04</c:v>
                </c:pt>
                <c:pt idx="151">
                  <c:v>0.03</c:v>
                </c:pt>
                <c:pt idx="152">
                  <c:v>0.01</c:v>
                </c:pt>
                <c:pt idx="153">
                  <c:v>0.02</c:v>
                </c:pt>
                <c:pt idx="154">
                  <c:v>0.03</c:v>
                </c:pt>
                <c:pt idx="155">
                  <c:v>0.05</c:v>
                </c:pt>
                <c:pt idx="157">
                  <c:v>0.14</c:v>
                </c:pt>
                <c:pt idx="158">
                  <c:v>0.14</c:v>
                </c:pt>
                <c:pt idx="159">
                  <c:v>0.13</c:v>
                </c:pt>
                <c:pt idx="162">
                  <c:v>0.03</c:v>
                </c:pt>
                <c:pt idx="163">
                  <c:v>0.03</c:v>
                </c:pt>
                <c:pt idx="164">
                  <c:v>0.03</c:v>
                </c:pt>
                <c:pt idx="165">
                  <c:v>0.03</c:v>
                </c:pt>
              </c:strCache>
            </c:strRef>
          </c:xVal>
          <c:yVal>
            <c:numRef>
              <c:f>'Table A2 Sample data'!$BJ$8:$BJ$177</c:f>
              <c:numCache>
                <c:formatCode>0</c:formatCode>
                <c:ptCount val="170"/>
                <c:pt idx="0">
                  <c:v>31.175590759558226</c:v>
                </c:pt>
                <c:pt idx="1">
                  <c:v>114.63918140985498</c:v>
                </c:pt>
                <c:pt idx="2">
                  <c:v>249.91551633133298</c:v>
                </c:pt>
                <c:pt idx="3">
                  <c:v>45.565026925306803</c:v>
                </c:pt>
                <c:pt idx="4">
                  <c:v>45.368370328729902</c:v>
                </c:pt>
                <c:pt idx="5">
                  <c:v>133.61866040799518</c:v>
                </c:pt>
                <c:pt idx="6">
                  <c:v>49.191188360011893</c:v>
                </c:pt>
                <c:pt idx="7">
                  <c:v>194.81307728366519</c:v>
                </c:pt>
                <c:pt idx="8">
                  <c:v>190.81634639876143</c:v>
                </c:pt>
                <c:pt idx="9">
                  <c:v>184.3535470223697</c:v>
                </c:pt>
                <c:pt idx="10">
                  <c:v>41.410153632820709</c:v>
                </c:pt>
                <c:pt idx="11">
                  <c:v>221.06222014900172</c:v>
                </c:pt>
                <c:pt idx="12">
                  <c:v>48.424886283139777</c:v>
                </c:pt>
                <c:pt idx="13">
                  <c:v>29.845602035294441</c:v>
                </c:pt>
                <c:pt idx="14">
                  <c:v>87.47803308823211</c:v>
                </c:pt>
                <c:pt idx="15">
                  <c:v>125.39052396616827</c:v>
                </c:pt>
                <c:pt idx="16">
                  <c:v>83.455906564194933</c:v>
                </c:pt>
                <c:pt idx="17">
                  <c:v>106.84653998660879</c:v>
                </c:pt>
                <c:pt idx="18">
                  <c:v>95.729859168389993</c:v>
                </c:pt>
                <c:pt idx="19">
                  <c:v>96.254950460943419</c:v>
                </c:pt>
                <c:pt idx="20">
                  <c:v>182.78335208195048</c:v>
                </c:pt>
                <c:pt idx="21">
                  <c:v>27.736009346578655</c:v>
                </c:pt>
                <c:pt idx="22">
                  <c:v>31.348818912480969</c:v>
                </c:pt>
                <c:pt idx="23">
                  <c:v>99.426912267248781</c:v>
                </c:pt>
                <c:pt idx="24">
                  <c:v>47.566638632770463</c:v>
                </c:pt>
                <c:pt idx="25">
                  <c:v>153.66378672648651</c:v>
                </c:pt>
                <c:pt idx="26">
                  <c:v>255.68613934862807</c:v>
                </c:pt>
                <c:pt idx="27">
                  <c:v>292.99252436189181</c:v>
                </c:pt>
                <c:pt idx="28">
                  <c:v>52.8651012868416</c:v>
                </c:pt>
                <c:pt idx="29">
                  <c:v>124.73573332641803</c:v>
                </c:pt>
                <c:pt idx="30">
                  <c:v>138.84777192988756</c:v>
                </c:pt>
                <c:pt idx="31">
                  <c:v>76.83736534047685</c:v>
                </c:pt>
                <c:pt idx="32">
                  <c:v>53.287161149089066</c:v>
                </c:pt>
                <c:pt idx="33">
                  <c:v>107.69185012262916</c:v>
                </c:pt>
                <c:pt idx="34">
                  <c:v>188.11606948359847</c:v>
                </c:pt>
                <c:pt idx="35">
                  <c:v>137.49899092073764</c:v>
                </c:pt>
                <c:pt idx="36">
                  <c:v>156.53712753699395</c:v>
                </c:pt>
                <c:pt idx="37">
                  <c:v>145.98239133876896</c:v>
                </c:pt>
                <c:pt idx="38">
                  <c:v>95.612610803467192</c:v>
                </c:pt>
                <c:pt idx="39">
                  <c:v>58.556561175209232</c:v>
                </c:pt>
                <c:pt idx="40">
                  <c:v>46.321822126709272</c:v>
                </c:pt>
                <c:pt idx="41">
                  <c:v>106.41270535352155</c:v>
                </c:pt>
                <c:pt idx="42">
                  <c:v>77.334443029396482</c:v>
                </c:pt>
                <c:pt idx="43">
                  <c:v>87.15381298790814</c:v>
                </c:pt>
                <c:pt idx="44">
                  <c:v>78.703352197757198</c:v>
                </c:pt>
                <c:pt idx="45">
                  <c:v>156.81306211809039</c:v>
                </c:pt>
                <c:pt idx="46">
                  <c:v>254.45390991253205</c:v>
                </c:pt>
                <c:pt idx="47">
                  <c:v>156.16403658377422</c:v>
                </c:pt>
                <c:pt idx="48">
                  <c:v>64.369137511221012</c:v>
                </c:pt>
                <c:pt idx="49">
                  <c:v>171.23938521456793</c:v>
                </c:pt>
                <c:pt idx="50">
                  <c:v>351.63499042097556</c:v>
                </c:pt>
                <c:pt idx="51">
                  <c:v>117.03365105057365</c:v>
                </c:pt>
                <c:pt idx="52">
                  <c:v>79.116248847677952</c:v>
                </c:pt>
                <c:pt idx="53">
                  <c:v>21.388332337991454</c:v>
                </c:pt>
                <c:pt idx="54">
                  <c:v>164.23310076439901</c:v>
                </c:pt>
                <c:pt idx="55">
                  <c:v>48.932941596921069</c:v>
                </c:pt>
                <c:pt idx="56">
                  <c:v>76.919986927564423</c:v>
                </c:pt>
                <c:pt idx="57">
                  <c:v>90.943530338899691</c:v>
                </c:pt>
                <c:pt idx="58">
                  <c:v>176.06908764708854</c:v>
                </c:pt>
                <c:pt idx="59">
                  <c:v>89.394330638058932</c:v>
                </c:pt>
                <c:pt idx="60">
                  <c:v>124.48500688399191</c:v>
                </c:pt>
                <c:pt idx="61">
                  <c:v>127.72180252271349</c:v>
                </c:pt>
                <c:pt idx="62">
                  <c:v>93.859527920859762</c:v>
                </c:pt>
                <c:pt idx="63">
                  <c:v>9.4829720039818017</c:v>
                </c:pt>
                <c:pt idx="64">
                  <c:v>36.878629768217749</c:v>
                </c:pt>
                <c:pt idx="65">
                  <c:v>30.780660255819377</c:v>
                </c:pt>
                <c:pt idx="66">
                  <c:v>79.592270120208298</c:v>
                </c:pt>
                <c:pt idx="67">
                  <c:v>96.279690439891368</c:v>
                </c:pt>
                <c:pt idx="68">
                  <c:v>196.04251595880064</c:v>
                </c:pt>
                <c:pt idx="69">
                  <c:v>114.71153520833923</c:v>
                </c:pt>
                <c:pt idx="70">
                  <c:v>427.64773383639789</c:v>
                </c:pt>
                <c:pt idx="71">
                  <c:v>59.192766497445284</c:v>
                </c:pt>
                <c:pt idx="72">
                  <c:v>126.1918969843292</c:v>
                </c:pt>
                <c:pt idx="73">
                  <c:v>193.72884371725013</c:v>
                </c:pt>
                <c:pt idx="74">
                  <c:v>72.770218571372794</c:v>
                </c:pt>
                <c:pt idx="75">
                  <c:v>191.9169578590014</c:v>
                </c:pt>
                <c:pt idx="76">
                  <c:v>191.22520748229869</c:v>
                </c:pt>
                <c:pt idx="77">
                  <c:v>103.0579432754453</c:v>
                </c:pt>
                <c:pt idx="78">
                  <c:v>73.774162394538124</c:v>
                </c:pt>
                <c:pt idx="79">
                  <c:v>270.66795349938934</c:v>
                </c:pt>
                <c:pt idx="80">
                  <c:v>218.22074477798108</c:v>
                </c:pt>
                <c:pt idx="81">
                  <c:v>309.4384068350542</c:v>
                </c:pt>
                <c:pt idx="82">
                  <c:v>60.200201614277638</c:v>
                </c:pt>
                <c:pt idx="83">
                  <c:v>79.18674109320591</c:v>
                </c:pt>
                <c:pt idx="84">
                  <c:v>103.32140598513419</c:v>
                </c:pt>
                <c:pt idx="85">
                  <c:v>50.734450174871256</c:v>
                </c:pt>
                <c:pt idx="86">
                  <c:v>163.85672773493445</c:v>
                </c:pt>
                <c:pt idx="87">
                  <c:v>60.385181916806459</c:v>
                </c:pt>
                <c:pt idx="88">
                  <c:v>169.87884931393361</c:v>
                </c:pt>
                <c:pt idx="89">
                  <c:v>151.34177814231799</c:v>
                </c:pt>
                <c:pt idx="90">
                  <c:v>125.28019336281173</c:v>
                </c:pt>
                <c:pt idx="91">
                  <c:v>200.25584510844911</c:v>
                </c:pt>
                <c:pt idx="92">
                  <c:v>55.576140164758748</c:v>
                </c:pt>
                <c:pt idx="93">
                  <c:v>36.988329168436621</c:v>
                </c:pt>
                <c:pt idx="94">
                  <c:v>130.82288884437551</c:v>
                </c:pt>
                <c:pt idx="95">
                  <c:v>198.52080921184307</c:v>
                </c:pt>
                <c:pt idx="96">
                  <c:v>84.06742407386983</c:v>
                </c:pt>
                <c:pt idx="97">
                  <c:v>61.318402345233785</c:v>
                </c:pt>
                <c:pt idx="98">
                  <c:v>51.744865575706406</c:v>
                </c:pt>
                <c:pt idx="99">
                  <c:v>39.021150365174925</c:v>
                </c:pt>
                <c:pt idx="100">
                  <c:v>262.37438101291104</c:v>
                </c:pt>
                <c:pt idx="101">
                  <c:v>27.187339300697563</c:v>
                </c:pt>
                <c:pt idx="102">
                  <c:v>177.77960078520888</c:v>
                </c:pt>
                <c:pt idx="103">
                  <c:v>48.5263824307699</c:v>
                </c:pt>
                <c:pt idx="104">
                  <c:v>121.45269255148658</c:v>
                </c:pt>
                <c:pt idx="105">
                  <c:v>101.24854990972</c:v>
                </c:pt>
                <c:pt idx="106">
                  <c:v>28.569238734971453</c:v>
                </c:pt>
                <c:pt idx="107">
                  <c:v>155.49149931786832</c:v>
                </c:pt>
                <c:pt idx="108">
                  <c:v>41.276201143826789</c:v>
                </c:pt>
                <c:pt idx="109">
                  <c:v>55.170932412608671</c:v>
                </c:pt>
                <c:pt idx="110">
                  <c:v>29.520745433602144</c:v>
                </c:pt>
                <c:pt idx="111">
                  <c:v>185.54610142191908</c:v>
                </c:pt>
                <c:pt idx="112">
                  <c:v>85.376639541443993</c:v>
                </c:pt>
                <c:pt idx="113">
                  <c:v>93.546767230587164</c:v>
                </c:pt>
                <c:pt idx="114">
                  <c:v>57.643127435187829</c:v>
                </c:pt>
                <c:pt idx="115">
                  <c:v>251.74702757556355</c:v>
                </c:pt>
                <c:pt idx="116">
                  <c:v>118.94866708161307</c:v>
                </c:pt>
                <c:pt idx="117">
                  <c:v>147.20246153289659</c:v>
                </c:pt>
                <c:pt idx="118">
                  <c:v>203.49286625724108</c:v>
                </c:pt>
                <c:pt idx="119">
                  <c:v>162.18306229105215</c:v>
                </c:pt>
                <c:pt idx="120">
                  <c:v>68.744660408285128</c:v>
                </c:pt>
                <c:pt idx="121">
                  <c:v>44.566415466212952</c:v>
                </c:pt>
                <c:pt idx="122">
                  <c:v>133.4956198229637</c:v>
                </c:pt>
                <c:pt idx="123">
                  <c:v>35.880731995107197</c:v>
                </c:pt>
                <c:pt idx="124">
                  <c:v>190.06462372819635</c:v>
                </c:pt>
                <c:pt idx="125">
                  <c:v>83.142887581136833</c:v>
                </c:pt>
                <c:pt idx="126">
                  <c:v>39.982200479495347</c:v>
                </c:pt>
                <c:pt idx="127">
                  <c:v>38.822344502072063</c:v>
                </c:pt>
                <c:pt idx="128">
                  <c:v>117.78230781946199</c:v>
                </c:pt>
                <c:pt idx="129">
                  <c:v>115.0318162960958</c:v>
                </c:pt>
                <c:pt idx="130">
                  <c:v>53.503191516359372</c:v>
                </c:pt>
                <c:pt idx="131">
                  <c:v>43.507262525738874</c:v>
                </c:pt>
                <c:pt idx="132">
                  <c:v>23.303348680656701</c:v>
                </c:pt>
                <c:pt idx="133">
                  <c:v>58.179586746141773</c:v>
                </c:pt>
                <c:pt idx="134">
                  <c:v>14.170177140338215</c:v>
                </c:pt>
                <c:pt idx="135">
                  <c:v>39.778705405536989</c:v>
                </c:pt>
                <c:pt idx="136">
                  <c:v>46.82644729979193</c:v>
                </c:pt>
                <c:pt idx="137">
                  <c:v>103.12351852132339</c:v>
                </c:pt>
                <c:pt idx="138">
                  <c:v>36.737483126075524</c:v>
                </c:pt>
                <c:pt idx="139">
                  <c:v>52.199794494350783</c:v>
                </c:pt>
                <c:pt idx="140">
                  <c:v>236.63691831791149</c:v>
                </c:pt>
                <c:pt idx="141">
                  <c:v>193.52170961940323</c:v>
                </c:pt>
                <c:pt idx="142">
                  <c:v>67.708949632970118</c:v>
                </c:pt>
                <c:pt idx="143">
                  <c:v>84.456025887600987</c:v>
                </c:pt>
                <c:pt idx="144">
                  <c:v>137.86004380520643</c:v>
                </c:pt>
                <c:pt idx="145">
                  <c:v>131.95092284726832</c:v>
                </c:pt>
                <c:pt idx="146">
                  <c:v>412.98388789940287</c:v>
                </c:pt>
                <c:pt idx="147">
                  <c:v>131.48467588439271</c:v>
                </c:pt>
                <c:pt idx="148">
                  <c:v>63.185325790207528</c:v>
                </c:pt>
                <c:pt idx="149">
                  <c:v>137.48592606551898</c:v>
                </c:pt>
                <c:pt idx="150">
                  <c:v>68.157773995880049</c:v>
                </c:pt>
                <c:pt idx="151">
                  <c:v>140.99542167979484</c:v>
                </c:pt>
                <c:pt idx="152">
                  <c:v>164.93737825089235</c:v>
                </c:pt>
                <c:pt idx="153">
                  <c:v>39.705246249698462</c:v>
                </c:pt>
                <c:pt idx="154">
                  <c:v>62.634875852282548</c:v>
                </c:pt>
                <c:pt idx="155">
                  <c:v>60.596383230139502</c:v>
                </c:pt>
                <c:pt idx="157">
                  <c:v>338.75802073310916</c:v>
                </c:pt>
                <c:pt idx="158">
                  <c:v>197.83327040231819</c:v>
                </c:pt>
                <c:pt idx="159">
                  <c:v>324.86058843720588</c:v>
                </c:pt>
                <c:pt idx="162">
                  <c:v>478.76868072768389</c:v>
                </c:pt>
                <c:pt idx="163">
                  <c:v>402.55364500104304</c:v>
                </c:pt>
                <c:pt idx="164">
                  <c:v>486.31614423380893</c:v>
                </c:pt>
                <c:pt idx="165">
                  <c:v>509.86947489237576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39-4596-9BF1-D08DB2560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31808"/>
        <c:axId val="17344665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data'!$CK$8:$CK$177</c:f>
              <c:strCache>
                <c:ptCount val="16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0.07</c:v>
                </c:pt>
                <c:pt idx="5">
                  <c:v>0.05</c:v>
                </c:pt>
                <c:pt idx="6">
                  <c:v>0.02</c:v>
                </c:pt>
                <c:pt idx="7">
                  <c:v>0.03</c:v>
                </c:pt>
                <c:pt idx="8">
                  <c:v>0.14</c:v>
                </c:pt>
                <c:pt idx="9">
                  <c:v>0.01</c:v>
                </c:pt>
                <c:pt idx="10">
                  <c:v>0.01</c:v>
                </c:pt>
                <c:pt idx="11">
                  <c:v>0.02</c:v>
                </c:pt>
                <c:pt idx="12">
                  <c:v>0.03</c:v>
                </c:pt>
                <c:pt idx="13">
                  <c:v>0.05</c:v>
                </c:pt>
                <c:pt idx="14">
                  <c:v>0.02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0.04</c:v>
                </c:pt>
                <c:pt idx="19">
                  <c:v>0.03</c:v>
                </c:pt>
                <c:pt idx="20">
                  <c:v>0.01</c:v>
                </c:pt>
                <c:pt idx="21">
                  <c:v>0.03</c:v>
                </c:pt>
                <c:pt idx="22">
                  <c:v>0.05</c:v>
                </c:pt>
                <c:pt idx="23">
                  <c:v>0.03</c:v>
                </c:pt>
                <c:pt idx="24">
                  <c:v>0.02</c:v>
                </c:pt>
                <c:pt idx="25">
                  <c:v>0.01</c:v>
                </c:pt>
                <c:pt idx="26">
                  <c:v>0.01</c:v>
                </c:pt>
                <c:pt idx="27">
                  <c:v>0.00</c:v>
                </c:pt>
                <c:pt idx="28">
                  <c:v>0.01</c:v>
                </c:pt>
                <c:pt idx="29">
                  <c:v>0.00</c:v>
                </c:pt>
                <c:pt idx="30">
                  <c:v>0.01</c:v>
                </c:pt>
                <c:pt idx="31">
                  <c:v>0.02</c:v>
                </c:pt>
                <c:pt idx="32">
                  <c:v>0.01</c:v>
                </c:pt>
                <c:pt idx="33">
                  <c:v>0.01</c:v>
                </c:pt>
                <c:pt idx="34">
                  <c:v>0.02</c:v>
                </c:pt>
                <c:pt idx="35">
                  <c:v>0.03</c:v>
                </c:pt>
                <c:pt idx="36">
                  <c:v>0.02</c:v>
                </c:pt>
                <c:pt idx="37">
                  <c:v>0.03</c:v>
                </c:pt>
                <c:pt idx="38">
                  <c:v>0.01</c:v>
                </c:pt>
                <c:pt idx="39">
                  <c:v>0.03</c:v>
                </c:pt>
                <c:pt idx="40">
                  <c:v>0.04</c:v>
                </c:pt>
                <c:pt idx="41">
                  <c:v>0.01</c:v>
                </c:pt>
                <c:pt idx="42">
                  <c:v>0.01</c:v>
                </c:pt>
                <c:pt idx="43">
                  <c:v>0.02</c:v>
                </c:pt>
                <c:pt idx="44">
                  <c:v>0.02</c:v>
                </c:pt>
                <c:pt idx="45">
                  <c:v>0.01</c:v>
                </c:pt>
                <c:pt idx="46">
                  <c:v>0.03</c:v>
                </c:pt>
                <c:pt idx="47">
                  <c:v>0.02</c:v>
                </c:pt>
                <c:pt idx="48">
                  <c:v>0.01</c:v>
                </c:pt>
                <c:pt idx="49">
                  <c:v>0.01</c:v>
                </c:pt>
                <c:pt idx="50">
                  <c:v>0.00</c:v>
                </c:pt>
                <c:pt idx="51">
                  <c:v>0.03</c:v>
                </c:pt>
                <c:pt idx="52">
                  <c:v>0.04</c:v>
                </c:pt>
                <c:pt idx="53">
                  <c:v>0.09</c:v>
                </c:pt>
                <c:pt idx="54">
                  <c:v>0.01</c:v>
                </c:pt>
                <c:pt idx="55">
                  <c:v>0.07</c:v>
                </c:pt>
                <c:pt idx="56">
                  <c:v>0.02</c:v>
                </c:pt>
                <c:pt idx="57">
                  <c:v>0.02</c:v>
                </c:pt>
                <c:pt idx="58">
                  <c:v>0.01</c:v>
                </c:pt>
                <c:pt idx="59">
                  <c:v>0.03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0.04</c:v>
                </c:pt>
                <c:pt idx="64">
                  <c:v>0.04</c:v>
                </c:pt>
                <c:pt idx="65">
                  <c:v>0.05</c:v>
                </c:pt>
                <c:pt idx="66">
                  <c:v>0.02</c:v>
                </c:pt>
                <c:pt idx="67">
                  <c:v>0.02</c:v>
                </c:pt>
                <c:pt idx="68">
                  <c:v>0.03</c:v>
                </c:pt>
                <c:pt idx="69">
                  <c:v>0.00</c:v>
                </c:pt>
                <c:pt idx="70">
                  <c:v>0.01</c:v>
                </c:pt>
                <c:pt idx="71">
                  <c:v>0.02</c:v>
                </c:pt>
                <c:pt idx="72">
                  <c:v>0.01</c:v>
                </c:pt>
                <c:pt idx="73">
                  <c:v>0.01</c:v>
                </c:pt>
                <c:pt idx="74">
                  <c:v>0.02</c:v>
                </c:pt>
                <c:pt idx="75">
                  <c:v>0.01</c:v>
                </c:pt>
                <c:pt idx="76">
                  <c:v>0.03</c:v>
                </c:pt>
                <c:pt idx="77">
                  <c:v>0.03</c:v>
                </c:pt>
                <c:pt idx="78">
                  <c:v>0.05</c:v>
                </c:pt>
                <c:pt idx="79">
                  <c:v>0.02</c:v>
                </c:pt>
                <c:pt idx="80">
                  <c:v>0.01</c:v>
                </c:pt>
                <c:pt idx="81">
                  <c:v>0.01</c:v>
                </c:pt>
                <c:pt idx="82">
                  <c:v>0.02</c:v>
                </c:pt>
                <c:pt idx="83">
                  <c:v>0.02</c:v>
                </c:pt>
                <c:pt idx="84">
                  <c:v>0.00</c:v>
                </c:pt>
                <c:pt idx="85">
                  <c:v>0.03</c:v>
                </c:pt>
                <c:pt idx="86">
                  <c:v>0.01</c:v>
                </c:pt>
                <c:pt idx="87">
                  <c:v>0.02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0.02</c:v>
                </c:pt>
                <c:pt idx="93">
                  <c:v>0.04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0.02</c:v>
                </c:pt>
                <c:pt idx="98">
                  <c:v>0.02</c:v>
                </c:pt>
                <c:pt idx="99">
                  <c:v>0.04</c:v>
                </c:pt>
                <c:pt idx="100">
                  <c:v>0.00</c:v>
                </c:pt>
                <c:pt idx="101">
                  <c:v>0.03</c:v>
                </c:pt>
                <c:pt idx="102">
                  <c:v>0.01</c:v>
                </c:pt>
                <c:pt idx="103">
                  <c:v>0.02</c:v>
                </c:pt>
                <c:pt idx="104">
                  <c:v>0.01</c:v>
                </c:pt>
                <c:pt idx="105">
                  <c:v>0.02</c:v>
                </c:pt>
                <c:pt idx="106">
                  <c:v>0.03</c:v>
                </c:pt>
                <c:pt idx="107">
                  <c:v>0.01</c:v>
                </c:pt>
                <c:pt idx="108">
                  <c:v>0.05</c:v>
                </c:pt>
                <c:pt idx="109">
                  <c:v>0.06</c:v>
                </c:pt>
                <c:pt idx="110">
                  <c:v>0.01</c:v>
                </c:pt>
                <c:pt idx="111">
                  <c:v>0.01</c:v>
                </c:pt>
                <c:pt idx="112">
                  <c:v>0.01</c:v>
                </c:pt>
                <c:pt idx="113">
                  <c:v>0.04</c:v>
                </c:pt>
                <c:pt idx="114">
                  <c:v>0.07</c:v>
                </c:pt>
                <c:pt idx="115">
                  <c:v>0.02</c:v>
                </c:pt>
                <c:pt idx="116">
                  <c:v>0.00</c:v>
                </c:pt>
                <c:pt idx="117">
                  <c:v>0.01</c:v>
                </c:pt>
                <c:pt idx="118">
                  <c:v>0.02</c:v>
                </c:pt>
                <c:pt idx="119">
                  <c:v>0.05</c:v>
                </c:pt>
                <c:pt idx="120">
                  <c:v>0.02</c:v>
                </c:pt>
                <c:pt idx="121">
                  <c:v>0.02</c:v>
                </c:pt>
                <c:pt idx="122">
                  <c:v>0.00</c:v>
                </c:pt>
                <c:pt idx="123">
                  <c:v>0.02</c:v>
                </c:pt>
                <c:pt idx="124">
                  <c:v>0.01</c:v>
                </c:pt>
                <c:pt idx="125">
                  <c:v>0.03</c:v>
                </c:pt>
                <c:pt idx="126">
                  <c:v>0.02</c:v>
                </c:pt>
                <c:pt idx="127">
                  <c:v>0.04</c:v>
                </c:pt>
                <c:pt idx="128">
                  <c:v>0.03</c:v>
                </c:pt>
                <c:pt idx="129">
                  <c:v>0.01</c:v>
                </c:pt>
                <c:pt idx="130">
                  <c:v>0.04</c:v>
                </c:pt>
                <c:pt idx="131">
                  <c:v>0.07</c:v>
                </c:pt>
                <c:pt idx="132">
                  <c:v>0.05</c:v>
                </c:pt>
                <c:pt idx="133">
                  <c:v>0.01</c:v>
                </c:pt>
                <c:pt idx="134">
                  <c:v>0.04</c:v>
                </c:pt>
                <c:pt idx="135">
                  <c:v>0.05</c:v>
                </c:pt>
                <c:pt idx="136">
                  <c:v>0.03</c:v>
                </c:pt>
                <c:pt idx="137">
                  <c:v>0.01</c:v>
                </c:pt>
                <c:pt idx="138">
                  <c:v>0.05</c:v>
                </c:pt>
                <c:pt idx="139">
                  <c:v>0.02</c:v>
                </c:pt>
                <c:pt idx="140">
                  <c:v>0.01</c:v>
                </c:pt>
                <c:pt idx="141">
                  <c:v>0.01</c:v>
                </c:pt>
                <c:pt idx="142">
                  <c:v>0.09</c:v>
                </c:pt>
                <c:pt idx="143">
                  <c:v>0.04</c:v>
                </c:pt>
                <c:pt idx="144">
                  <c:v>0.01</c:v>
                </c:pt>
                <c:pt idx="145">
                  <c:v>0.05</c:v>
                </c:pt>
                <c:pt idx="146">
                  <c:v>0.02</c:v>
                </c:pt>
                <c:pt idx="147">
                  <c:v>0.02</c:v>
                </c:pt>
                <c:pt idx="148">
                  <c:v>0.01</c:v>
                </c:pt>
                <c:pt idx="149">
                  <c:v>0.03</c:v>
                </c:pt>
                <c:pt idx="150">
                  <c:v>0.04</c:v>
                </c:pt>
                <c:pt idx="151">
                  <c:v>0.03</c:v>
                </c:pt>
                <c:pt idx="152">
                  <c:v>0.01</c:v>
                </c:pt>
                <c:pt idx="153">
                  <c:v>0.02</c:v>
                </c:pt>
                <c:pt idx="154">
                  <c:v>0.03</c:v>
                </c:pt>
                <c:pt idx="155">
                  <c:v>0.05</c:v>
                </c:pt>
                <c:pt idx="157">
                  <c:v>0.14</c:v>
                </c:pt>
                <c:pt idx="158">
                  <c:v>0.14</c:v>
                </c:pt>
                <c:pt idx="159">
                  <c:v>0.13</c:v>
                </c:pt>
                <c:pt idx="162">
                  <c:v>0.03</c:v>
                </c:pt>
                <c:pt idx="163">
                  <c:v>0.03</c:v>
                </c:pt>
                <c:pt idx="164">
                  <c:v>0.03</c:v>
                </c:pt>
                <c:pt idx="165">
                  <c:v>0.03</c:v>
                </c:pt>
              </c:strCache>
            </c:strRef>
          </c:xVal>
          <c:yVal>
            <c:numRef>
              <c:f>'Table A2 Sample data'!$BI$8:$BI$177</c:f>
              <c:numCache>
                <c:formatCode>General</c:formatCode>
                <c:ptCount val="170"/>
                <c:pt idx="0">
                  <c:v>19.993809576794103</c:v>
                </c:pt>
                <c:pt idx="1">
                  <c:v>47.67117839796245</c:v>
                </c:pt>
                <c:pt idx="2">
                  <c:v>53.126231380631168</c:v>
                </c:pt>
                <c:pt idx="3">
                  <c:v>26.867726388222028</c:v>
                </c:pt>
                <c:pt idx="4">
                  <c:v>42.086034903351674</c:v>
                </c:pt>
                <c:pt idx="5">
                  <c:v>79.922545704734944</c:v>
                </c:pt>
                <c:pt idx="6">
                  <c:v>13.532043834142941</c:v>
                </c:pt>
                <c:pt idx="7">
                  <c:v>121.59051407331812</c:v>
                </c:pt>
                <c:pt idx="8">
                  <c:v>100.15396923099632</c:v>
                </c:pt>
                <c:pt idx="9">
                  <c:v>117.14708672796237</c:v>
                </c:pt>
                <c:pt idx="10">
                  <c:v>36.161944584422443</c:v>
                </c:pt>
                <c:pt idx="11">
                  <c:v>320.21100269661429</c:v>
                </c:pt>
                <c:pt idx="12">
                  <c:v>71.230430759101026</c:v>
                </c:pt>
                <c:pt idx="13">
                  <c:v>85.545883341915726</c:v>
                </c:pt>
                <c:pt idx="14">
                  <c:v>59.27363770054712</c:v>
                </c:pt>
                <c:pt idx="15">
                  <c:v>82.285591740559326</c:v>
                </c:pt>
                <c:pt idx="16">
                  <c:v>90.915245430149255</c:v>
                </c:pt>
                <c:pt idx="17">
                  <c:v>105.27538586026472</c:v>
                </c:pt>
                <c:pt idx="18">
                  <c:v>141.10482900134335</c:v>
                </c:pt>
                <c:pt idx="19">
                  <c:v>91.798604709496686</c:v>
                </c:pt>
                <c:pt idx="20">
                  <c:v>68.736578573052753</c:v>
                </c:pt>
                <c:pt idx="21">
                  <c:v>12.540469122159431</c:v>
                </c:pt>
                <c:pt idx="22">
                  <c:v>50.479819025541516</c:v>
                </c:pt>
                <c:pt idx="23">
                  <c:v>63.467010890137566</c:v>
                </c:pt>
                <c:pt idx="24">
                  <c:v>57.614684983251252</c:v>
                </c:pt>
                <c:pt idx="25">
                  <c:v>53.95754434410788</c:v>
                </c:pt>
                <c:pt idx="26">
                  <c:v>126.97617397195857</c:v>
                </c:pt>
                <c:pt idx="27">
                  <c:v>241.64768778969065</c:v>
                </c:pt>
                <c:pt idx="28">
                  <c:v>37.540725097865788</c:v>
                </c:pt>
                <c:pt idx="29">
                  <c:v>96.372108108193956</c:v>
                </c:pt>
                <c:pt idx="30">
                  <c:v>80.590992154108676</c:v>
                </c:pt>
                <c:pt idx="31">
                  <c:v>71.310340388312426</c:v>
                </c:pt>
                <c:pt idx="32">
                  <c:v>34.572101077096271</c:v>
                </c:pt>
                <c:pt idx="33">
                  <c:v>54.735443724906105</c:v>
                </c:pt>
                <c:pt idx="34">
                  <c:v>91.66414151184506</c:v>
                </c:pt>
                <c:pt idx="35">
                  <c:v>171.13879043202593</c:v>
                </c:pt>
                <c:pt idx="36">
                  <c:v>79.589930344306836</c:v>
                </c:pt>
                <c:pt idx="37">
                  <c:v>65.089960903223812</c:v>
                </c:pt>
                <c:pt idx="38">
                  <c:v>138.38853949181353</c:v>
                </c:pt>
                <c:pt idx="39">
                  <c:v>68.924595579573662</c:v>
                </c:pt>
                <c:pt idx="40">
                  <c:v>46.533489753877618</c:v>
                </c:pt>
                <c:pt idx="41">
                  <c:v>133.00111689502339</c:v>
                </c:pt>
                <c:pt idx="42">
                  <c:v>133.55508605290706</c:v>
                </c:pt>
                <c:pt idx="43">
                  <c:v>135.64024543408013</c:v>
                </c:pt>
                <c:pt idx="44">
                  <c:v>113.4770451534975</c:v>
                </c:pt>
                <c:pt idx="45">
                  <c:v>89.599827205826514</c:v>
                </c:pt>
                <c:pt idx="46">
                  <c:v>218.12844991546152</c:v>
                </c:pt>
                <c:pt idx="47">
                  <c:v>71.379977750303027</c:v>
                </c:pt>
                <c:pt idx="48">
                  <c:v>59.883545578070283</c:v>
                </c:pt>
                <c:pt idx="49">
                  <c:v>124.58304815383228</c:v>
                </c:pt>
                <c:pt idx="50">
                  <c:v>99.123580818628255</c:v>
                </c:pt>
                <c:pt idx="51">
                  <c:v>76.706517788044792</c:v>
                </c:pt>
                <c:pt idx="52">
                  <c:v>103.22770786526873</c:v>
                </c:pt>
                <c:pt idx="53">
                  <c:v>33.561741490151441</c:v>
                </c:pt>
                <c:pt idx="54">
                  <c:v>145.31247059807436</c:v>
                </c:pt>
                <c:pt idx="55">
                  <c:v>75.669039397945269</c:v>
                </c:pt>
                <c:pt idx="56">
                  <c:v>48.089452566784992</c:v>
                </c:pt>
                <c:pt idx="57">
                  <c:v>41.227459837662522</c:v>
                </c:pt>
                <c:pt idx="58">
                  <c:v>76.464713519437638</c:v>
                </c:pt>
                <c:pt idx="59">
                  <c:v>16.351383892121053</c:v>
                </c:pt>
                <c:pt idx="60">
                  <c:v>187.81579937579949</c:v>
                </c:pt>
                <c:pt idx="61">
                  <c:v>102.31210951365421</c:v>
                </c:pt>
                <c:pt idx="62">
                  <c:v>69.320181884044629</c:v>
                </c:pt>
                <c:pt idx="63">
                  <c:v>11.22291398288734</c:v>
                </c:pt>
                <c:pt idx="64">
                  <c:v>50.572267846640649</c:v>
                </c:pt>
                <c:pt idx="65">
                  <c:v>34.292359081100606</c:v>
                </c:pt>
                <c:pt idx="66">
                  <c:v>61.179642908639515</c:v>
                </c:pt>
                <c:pt idx="67">
                  <c:v>88.599991039420559</c:v>
                </c:pt>
                <c:pt idx="68">
                  <c:v>826.32393536908637</c:v>
                </c:pt>
                <c:pt idx="69">
                  <c:v>118.40460069057742</c:v>
                </c:pt>
                <c:pt idx="70">
                  <c:v>324.58100061019729</c:v>
                </c:pt>
                <c:pt idx="71">
                  <c:v>79.875463734299871</c:v>
                </c:pt>
                <c:pt idx="72">
                  <c:v>120.21966344160884</c:v>
                </c:pt>
                <c:pt idx="73">
                  <c:v>129.81780438832035</c:v>
                </c:pt>
                <c:pt idx="74">
                  <c:v>83.003583981204386</c:v>
                </c:pt>
                <c:pt idx="75">
                  <c:v>127.74132938209827</c:v>
                </c:pt>
                <c:pt idx="76">
                  <c:v>247.29943385848631</c:v>
                </c:pt>
                <c:pt idx="77">
                  <c:v>117.48271001728581</c:v>
                </c:pt>
                <c:pt idx="78">
                  <c:v>73.613646554225895</c:v>
                </c:pt>
                <c:pt idx="79">
                  <c:v>290.02984067433925</c:v>
                </c:pt>
                <c:pt idx="80">
                  <c:v>159.84944368651105</c:v>
                </c:pt>
                <c:pt idx="81">
                  <c:v>170.91572531465349</c:v>
                </c:pt>
                <c:pt idx="82">
                  <c:v>39.024911346471754</c:v>
                </c:pt>
                <c:pt idx="83">
                  <c:v>74.163424517475192</c:v>
                </c:pt>
                <c:pt idx="84">
                  <c:v>143.36940325931877</c:v>
                </c:pt>
                <c:pt idx="85">
                  <c:v>46.187892149540595</c:v>
                </c:pt>
                <c:pt idx="86">
                  <c:v>64.346702713598802</c:v>
                </c:pt>
                <c:pt idx="87">
                  <c:v>66.903635160709939</c:v>
                </c:pt>
                <c:pt idx="88">
                  <c:v>48.68235602619891</c:v>
                </c:pt>
                <c:pt idx="89">
                  <c:v>113.57592022472947</c:v>
                </c:pt>
                <c:pt idx="90">
                  <c:v>58.322498632926163</c:v>
                </c:pt>
                <c:pt idx="91">
                  <c:v>76.212090112223805</c:v>
                </c:pt>
                <c:pt idx="92">
                  <c:v>22.758906311407504</c:v>
                </c:pt>
                <c:pt idx="93">
                  <c:v>39.267320499202839</c:v>
                </c:pt>
                <c:pt idx="94">
                  <c:v>99.52491144919999</c:v>
                </c:pt>
                <c:pt idx="95">
                  <c:v>102.40407951711713</c:v>
                </c:pt>
                <c:pt idx="96">
                  <c:v>52.65551692889396</c:v>
                </c:pt>
                <c:pt idx="97">
                  <c:v>25.998640144684398</c:v>
                </c:pt>
                <c:pt idx="98">
                  <c:v>89.001504679484356</c:v>
                </c:pt>
                <c:pt idx="99">
                  <c:v>35.157573859353647</c:v>
                </c:pt>
                <c:pt idx="100">
                  <c:v>212.08998090911103</c:v>
                </c:pt>
                <c:pt idx="101">
                  <c:v>20.540540807730071</c:v>
                </c:pt>
                <c:pt idx="102">
                  <c:v>86.357204615204594</c:v>
                </c:pt>
                <c:pt idx="103">
                  <c:v>28.070232549539877</c:v>
                </c:pt>
                <c:pt idx="104">
                  <c:v>41.370630589222706</c:v>
                </c:pt>
                <c:pt idx="105">
                  <c:v>105.13345337066939</c:v>
                </c:pt>
                <c:pt idx="106">
                  <c:v>13.635894926165951</c:v>
                </c:pt>
                <c:pt idx="107">
                  <c:v>150.40769738978884</c:v>
                </c:pt>
                <c:pt idx="108">
                  <c:v>28.08225660294352</c:v>
                </c:pt>
                <c:pt idx="109">
                  <c:v>55.896581355373812</c:v>
                </c:pt>
                <c:pt idx="110">
                  <c:v>16.306603585692361</c:v>
                </c:pt>
                <c:pt idx="111">
                  <c:v>186.8558879408065</c:v>
                </c:pt>
                <c:pt idx="112">
                  <c:v>37.658564285570833</c:v>
                </c:pt>
                <c:pt idx="113">
                  <c:v>132.37435130721892</c:v>
                </c:pt>
                <c:pt idx="114">
                  <c:v>48.668027781364081</c:v>
                </c:pt>
                <c:pt idx="115">
                  <c:v>156.02344759790222</c:v>
                </c:pt>
                <c:pt idx="116">
                  <c:v>3.1805684591768206</c:v>
                </c:pt>
                <c:pt idx="117">
                  <c:v>114.65332979350907</c:v>
                </c:pt>
                <c:pt idx="118">
                  <c:v>123.32494887996378</c:v>
                </c:pt>
                <c:pt idx="119">
                  <c:v>88.368352841551868</c:v>
                </c:pt>
                <c:pt idx="120">
                  <c:v>33.459498292770185</c:v>
                </c:pt>
                <c:pt idx="121">
                  <c:v>46.762548383833902</c:v>
                </c:pt>
                <c:pt idx="122">
                  <c:v>74.445089596349547</c:v>
                </c:pt>
                <c:pt idx="123">
                  <c:v>11.849897412358583</c:v>
                </c:pt>
                <c:pt idx="124">
                  <c:v>117.2698628355019</c:v>
                </c:pt>
                <c:pt idx="125">
                  <c:v>75.975578168743866</c:v>
                </c:pt>
                <c:pt idx="126">
                  <c:v>22.960128227819755</c:v>
                </c:pt>
                <c:pt idx="127">
                  <c:v>58.991448009816352</c:v>
                </c:pt>
                <c:pt idx="128">
                  <c:v>63.721651342971903</c:v>
                </c:pt>
                <c:pt idx="129">
                  <c:v>41.181051755604685</c:v>
                </c:pt>
                <c:pt idx="130">
                  <c:v>29.845003224991668</c:v>
                </c:pt>
                <c:pt idx="131">
                  <c:v>64.134535151380831</c:v>
                </c:pt>
                <c:pt idx="132">
                  <c:v>17.283255782038637</c:v>
                </c:pt>
                <c:pt idx="133">
                  <c:v>16.835400319621513</c:v>
                </c:pt>
                <c:pt idx="134">
                  <c:v>18.05834114381847</c:v>
                </c:pt>
                <c:pt idx="135">
                  <c:v>30.169364142156546</c:v>
                </c:pt>
                <c:pt idx="136">
                  <c:v>50.135756645516842</c:v>
                </c:pt>
                <c:pt idx="137">
                  <c:v>34.210452009759642</c:v>
                </c:pt>
                <c:pt idx="138">
                  <c:v>36.492099351697483</c:v>
                </c:pt>
                <c:pt idx="139">
                  <c:v>34.1115703067439</c:v>
                </c:pt>
                <c:pt idx="140">
                  <c:v>102.54303268934518</c:v>
                </c:pt>
                <c:pt idx="141">
                  <c:v>61.391524336511793</c:v>
                </c:pt>
                <c:pt idx="142">
                  <c:v>67.995424715130966</c:v>
                </c:pt>
                <c:pt idx="143">
                  <c:v>42.957167567862015</c:v>
                </c:pt>
                <c:pt idx="144">
                  <c:v>75.066661250928206</c:v>
                </c:pt>
                <c:pt idx="145">
                  <c:v>66.273875548858541</c:v>
                </c:pt>
                <c:pt idx="146">
                  <c:v>200.67645371537867</c:v>
                </c:pt>
                <c:pt idx="147">
                  <c:v>153.94472504630099</c:v>
                </c:pt>
                <c:pt idx="148">
                  <c:v>39.228602674235887</c:v>
                </c:pt>
                <c:pt idx="149">
                  <c:v>52.881358437113299</c:v>
                </c:pt>
                <c:pt idx="150">
                  <c:v>54.92511259239398</c:v>
                </c:pt>
                <c:pt idx="151">
                  <c:v>42.707760514467402</c:v>
                </c:pt>
                <c:pt idx="152">
                  <c:v>55.532685020737105</c:v>
                </c:pt>
                <c:pt idx="153">
                  <c:v>14.951183349660122</c:v>
                </c:pt>
                <c:pt idx="154">
                  <c:v>40.384653028670108</c:v>
                </c:pt>
                <c:pt idx="155">
                  <c:v>76.934852356065264</c:v>
                </c:pt>
                <c:pt idx="157">
                  <c:v>147.69535194202999</c:v>
                </c:pt>
                <c:pt idx="158">
                  <c:v>95.861257538930971</c:v>
                </c:pt>
                <c:pt idx="159">
                  <c:v>142.45282209276206</c:v>
                </c:pt>
                <c:pt idx="162">
                  <c:v>392.91422102183367</c:v>
                </c:pt>
                <c:pt idx="163">
                  <c:v>342.39538562551604</c:v>
                </c:pt>
                <c:pt idx="164">
                  <c:v>418.62039201272364</c:v>
                </c:pt>
                <c:pt idx="165">
                  <c:v>409.27170208846434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39-4596-9BF1-D08DB2560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48576"/>
        <c:axId val="173458560"/>
      </c:scatterChart>
      <c:valAx>
        <c:axId val="173431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46656"/>
        <c:crosses val="autoZero"/>
        <c:crossBetween val="midCat"/>
      </c:valAx>
      <c:valAx>
        <c:axId val="173446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31808"/>
        <c:crosses val="autoZero"/>
        <c:crossBetween val="midCat"/>
      </c:valAx>
      <c:valAx>
        <c:axId val="173448576"/>
        <c:scaling>
          <c:orientation val="minMax"/>
        </c:scaling>
        <c:delete val="1"/>
        <c:axPos val="b"/>
        <c:majorTickMark val="out"/>
        <c:minorTickMark val="none"/>
        <c:tickLblPos val="nextTo"/>
        <c:crossAx val="173458560"/>
        <c:crosses val="autoZero"/>
        <c:crossBetween val="midCat"/>
      </c:valAx>
      <c:valAx>
        <c:axId val="17345856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4857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data'!$CK$8:$CK$177</c:f>
              <c:strCache>
                <c:ptCount val="16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0.07</c:v>
                </c:pt>
                <c:pt idx="5">
                  <c:v>0.05</c:v>
                </c:pt>
                <c:pt idx="6">
                  <c:v>0.02</c:v>
                </c:pt>
                <c:pt idx="7">
                  <c:v>0.03</c:v>
                </c:pt>
                <c:pt idx="8">
                  <c:v>0.14</c:v>
                </c:pt>
                <c:pt idx="9">
                  <c:v>0.01</c:v>
                </c:pt>
                <c:pt idx="10">
                  <c:v>0.01</c:v>
                </c:pt>
                <c:pt idx="11">
                  <c:v>0.02</c:v>
                </c:pt>
                <c:pt idx="12">
                  <c:v>0.03</c:v>
                </c:pt>
                <c:pt idx="13">
                  <c:v>0.05</c:v>
                </c:pt>
                <c:pt idx="14">
                  <c:v>0.02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0.04</c:v>
                </c:pt>
                <c:pt idx="19">
                  <c:v>0.03</c:v>
                </c:pt>
                <c:pt idx="20">
                  <c:v>0.01</c:v>
                </c:pt>
                <c:pt idx="21">
                  <c:v>0.03</c:v>
                </c:pt>
                <c:pt idx="22">
                  <c:v>0.05</c:v>
                </c:pt>
                <c:pt idx="23">
                  <c:v>0.03</c:v>
                </c:pt>
                <c:pt idx="24">
                  <c:v>0.02</c:v>
                </c:pt>
                <c:pt idx="25">
                  <c:v>0.01</c:v>
                </c:pt>
                <c:pt idx="26">
                  <c:v>0.01</c:v>
                </c:pt>
                <c:pt idx="27">
                  <c:v>0.00</c:v>
                </c:pt>
                <c:pt idx="28">
                  <c:v>0.01</c:v>
                </c:pt>
                <c:pt idx="29">
                  <c:v>0.00</c:v>
                </c:pt>
                <c:pt idx="30">
                  <c:v>0.01</c:v>
                </c:pt>
                <c:pt idx="31">
                  <c:v>0.02</c:v>
                </c:pt>
                <c:pt idx="32">
                  <c:v>0.01</c:v>
                </c:pt>
                <c:pt idx="33">
                  <c:v>0.01</c:v>
                </c:pt>
                <c:pt idx="34">
                  <c:v>0.02</c:v>
                </c:pt>
                <c:pt idx="35">
                  <c:v>0.03</c:v>
                </c:pt>
                <c:pt idx="36">
                  <c:v>0.02</c:v>
                </c:pt>
                <c:pt idx="37">
                  <c:v>0.03</c:v>
                </c:pt>
                <c:pt idx="38">
                  <c:v>0.01</c:v>
                </c:pt>
                <c:pt idx="39">
                  <c:v>0.03</c:v>
                </c:pt>
                <c:pt idx="40">
                  <c:v>0.04</c:v>
                </c:pt>
                <c:pt idx="41">
                  <c:v>0.01</c:v>
                </c:pt>
                <c:pt idx="42">
                  <c:v>0.01</c:v>
                </c:pt>
                <c:pt idx="43">
                  <c:v>0.02</c:v>
                </c:pt>
                <c:pt idx="44">
                  <c:v>0.02</c:v>
                </c:pt>
                <c:pt idx="45">
                  <c:v>0.01</c:v>
                </c:pt>
                <c:pt idx="46">
                  <c:v>0.03</c:v>
                </c:pt>
                <c:pt idx="47">
                  <c:v>0.02</c:v>
                </c:pt>
                <c:pt idx="48">
                  <c:v>0.01</c:v>
                </c:pt>
                <c:pt idx="49">
                  <c:v>0.01</c:v>
                </c:pt>
                <c:pt idx="50">
                  <c:v>0.00</c:v>
                </c:pt>
                <c:pt idx="51">
                  <c:v>0.03</c:v>
                </c:pt>
                <c:pt idx="52">
                  <c:v>0.04</c:v>
                </c:pt>
                <c:pt idx="53">
                  <c:v>0.09</c:v>
                </c:pt>
                <c:pt idx="54">
                  <c:v>0.01</c:v>
                </c:pt>
                <c:pt idx="55">
                  <c:v>0.07</c:v>
                </c:pt>
                <c:pt idx="56">
                  <c:v>0.02</c:v>
                </c:pt>
                <c:pt idx="57">
                  <c:v>0.02</c:v>
                </c:pt>
                <c:pt idx="58">
                  <c:v>0.01</c:v>
                </c:pt>
                <c:pt idx="59">
                  <c:v>0.03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0.04</c:v>
                </c:pt>
                <c:pt idx="64">
                  <c:v>0.04</c:v>
                </c:pt>
                <c:pt idx="65">
                  <c:v>0.05</c:v>
                </c:pt>
                <c:pt idx="66">
                  <c:v>0.02</c:v>
                </c:pt>
                <c:pt idx="67">
                  <c:v>0.02</c:v>
                </c:pt>
                <c:pt idx="68">
                  <c:v>0.03</c:v>
                </c:pt>
                <c:pt idx="69">
                  <c:v>0.00</c:v>
                </c:pt>
                <c:pt idx="70">
                  <c:v>0.01</c:v>
                </c:pt>
                <c:pt idx="71">
                  <c:v>0.02</c:v>
                </c:pt>
                <c:pt idx="72">
                  <c:v>0.01</c:v>
                </c:pt>
                <c:pt idx="73">
                  <c:v>0.01</c:v>
                </c:pt>
                <c:pt idx="74">
                  <c:v>0.02</c:v>
                </c:pt>
                <c:pt idx="75">
                  <c:v>0.01</c:v>
                </c:pt>
                <c:pt idx="76">
                  <c:v>0.03</c:v>
                </c:pt>
                <c:pt idx="77">
                  <c:v>0.03</c:v>
                </c:pt>
                <c:pt idx="78">
                  <c:v>0.05</c:v>
                </c:pt>
                <c:pt idx="79">
                  <c:v>0.02</c:v>
                </c:pt>
                <c:pt idx="80">
                  <c:v>0.01</c:v>
                </c:pt>
                <c:pt idx="81">
                  <c:v>0.01</c:v>
                </c:pt>
                <c:pt idx="82">
                  <c:v>0.02</c:v>
                </c:pt>
                <c:pt idx="83">
                  <c:v>0.02</c:v>
                </c:pt>
                <c:pt idx="84">
                  <c:v>0.00</c:v>
                </c:pt>
                <c:pt idx="85">
                  <c:v>0.03</c:v>
                </c:pt>
                <c:pt idx="86">
                  <c:v>0.01</c:v>
                </c:pt>
                <c:pt idx="87">
                  <c:v>0.02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0.02</c:v>
                </c:pt>
                <c:pt idx="93">
                  <c:v>0.04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0.02</c:v>
                </c:pt>
                <c:pt idx="98">
                  <c:v>0.02</c:v>
                </c:pt>
                <c:pt idx="99">
                  <c:v>0.04</c:v>
                </c:pt>
                <c:pt idx="100">
                  <c:v>0.00</c:v>
                </c:pt>
                <c:pt idx="101">
                  <c:v>0.03</c:v>
                </c:pt>
                <c:pt idx="102">
                  <c:v>0.01</c:v>
                </c:pt>
                <c:pt idx="103">
                  <c:v>0.02</c:v>
                </c:pt>
                <c:pt idx="104">
                  <c:v>0.01</c:v>
                </c:pt>
                <c:pt idx="105">
                  <c:v>0.02</c:v>
                </c:pt>
                <c:pt idx="106">
                  <c:v>0.03</c:v>
                </c:pt>
                <c:pt idx="107">
                  <c:v>0.01</c:v>
                </c:pt>
                <c:pt idx="108">
                  <c:v>0.05</c:v>
                </c:pt>
                <c:pt idx="109">
                  <c:v>0.06</c:v>
                </c:pt>
                <c:pt idx="110">
                  <c:v>0.01</c:v>
                </c:pt>
                <c:pt idx="111">
                  <c:v>0.01</c:v>
                </c:pt>
                <c:pt idx="112">
                  <c:v>0.01</c:v>
                </c:pt>
                <c:pt idx="113">
                  <c:v>0.04</c:v>
                </c:pt>
                <c:pt idx="114">
                  <c:v>0.07</c:v>
                </c:pt>
                <c:pt idx="115">
                  <c:v>0.02</c:v>
                </c:pt>
                <c:pt idx="116">
                  <c:v>0.00</c:v>
                </c:pt>
                <c:pt idx="117">
                  <c:v>0.01</c:v>
                </c:pt>
                <c:pt idx="118">
                  <c:v>0.02</c:v>
                </c:pt>
                <c:pt idx="119">
                  <c:v>0.05</c:v>
                </c:pt>
                <c:pt idx="120">
                  <c:v>0.02</c:v>
                </c:pt>
                <c:pt idx="121">
                  <c:v>0.02</c:v>
                </c:pt>
                <c:pt idx="122">
                  <c:v>0.00</c:v>
                </c:pt>
                <c:pt idx="123">
                  <c:v>0.02</c:v>
                </c:pt>
                <c:pt idx="124">
                  <c:v>0.01</c:v>
                </c:pt>
                <c:pt idx="125">
                  <c:v>0.03</c:v>
                </c:pt>
                <c:pt idx="126">
                  <c:v>0.02</c:v>
                </c:pt>
                <c:pt idx="127">
                  <c:v>0.04</c:v>
                </c:pt>
                <c:pt idx="128">
                  <c:v>0.03</c:v>
                </c:pt>
                <c:pt idx="129">
                  <c:v>0.01</c:v>
                </c:pt>
                <c:pt idx="130">
                  <c:v>0.04</c:v>
                </c:pt>
                <c:pt idx="131">
                  <c:v>0.07</c:v>
                </c:pt>
                <c:pt idx="132">
                  <c:v>0.05</c:v>
                </c:pt>
                <c:pt idx="133">
                  <c:v>0.01</c:v>
                </c:pt>
                <c:pt idx="134">
                  <c:v>0.04</c:v>
                </c:pt>
                <c:pt idx="135">
                  <c:v>0.05</c:v>
                </c:pt>
                <c:pt idx="136">
                  <c:v>0.03</c:v>
                </c:pt>
                <c:pt idx="137">
                  <c:v>0.01</c:v>
                </c:pt>
                <c:pt idx="138">
                  <c:v>0.05</c:v>
                </c:pt>
                <c:pt idx="139">
                  <c:v>0.02</c:v>
                </c:pt>
                <c:pt idx="140">
                  <c:v>0.01</c:v>
                </c:pt>
                <c:pt idx="141">
                  <c:v>0.01</c:v>
                </c:pt>
                <c:pt idx="142">
                  <c:v>0.09</c:v>
                </c:pt>
                <c:pt idx="143">
                  <c:v>0.04</c:v>
                </c:pt>
                <c:pt idx="144">
                  <c:v>0.01</c:v>
                </c:pt>
                <c:pt idx="145">
                  <c:v>0.05</c:v>
                </c:pt>
                <c:pt idx="146">
                  <c:v>0.02</c:v>
                </c:pt>
                <c:pt idx="147">
                  <c:v>0.02</c:v>
                </c:pt>
                <c:pt idx="148">
                  <c:v>0.01</c:v>
                </c:pt>
                <c:pt idx="149">
                  <c:v>0.03</c:v>
                </c:pt>
                <c:pt idx="150">
                  <c:v>0.04</c:v>
                </c:pt>
                <c:pt idx="151">
                  <c:v>0.03</c:v>
                </c:pt>
                <c:pt idx="152">
                  <c:v>0.01</c:v>
                </c:pt>
                <c:pt idx="153">
                  <c:v>0.02</c:v>
                </c:pt>
                <c:pt idx="154">
                  <c:v>0.03</c:v>
                </c:pt>
                <c:pt idx="155">
                  <c:v>0.05</c:v>
                </c:pt>
                <c:pt idx="157">
                  <c:v>0.14</c:v>
                </c:pt>
                <c:pt idx="158">
                  <c:v>0.14</c:v>
                </c:pt>
                <c:pt idx="159">
                  <c:v>0.13</c:v>
                </c:pt>
                <c:pt idx="162">
                  <c:v>0.03</c:v>
                </c:pt>
                <c:pt idx="163">
                  <c:v>0.03</c:v>
                </c:pt>
                <c:pt idx="164">
                  <c:v>0.03</c:v>
                </c:pt>
                <c:pt idx="165">
                  <c:v>0.03</c:v>
                </c:pt>
              </c:strCache>
            </c:strRef>
          </c:xVal>
          <c:yVal>
            <c:numRef>
              <c:f>'Table A2 Sample data'!$AP$8:$AP$177</c:f>
              <c:numCache>
                <c:formatCode>General</c:formatCode>
                <c:ptCount val="170"/>
                <c:pt idx="0">
                  <c:v>408.67039126723859</c:v>
                </c:pt>
                <c:pt idx="1">
                  <c:v>124.81087040136897</c:v>
                </c:pt>
                <c:pt idx="2">
                  <c:v>327.37253222941172</c:v>
                </c:pt>
                <c:pt idx="3">
                  <c:v>154.57234813120047</c:v>
                </c:pt>
                <c:pt idx="4">
                  <c:v>734.94828279456158</c:v>
                </c:pt>
                <c:pt idx="5">
                  <c:v>1773.3448080608505</c:v>
                </c:pt>
                <c:pt idx="6">
                  <c:v>367.85889891368265</c:v>
                </c:pt>
                <c:pt idx="7">
                  <c:v>3535.3279774815064</c:v>
                </c:pt>
                <c:pt idx="8">
                  <c:v>1465.4479076743028</c:v>
                </c:pt>
                <c:pt idx="9">
                  <c:v>487.03661207241697</c:v>
                </c:pt>
                <c:pt idx="10">
                  <c:v>553.16747937306866</c:v>
                </c:pt>
                <c:pt idx="11">
                  <c:v>971.23146944906352</c:v>
                </c:pt>
                <c:pt idx="12">
                  <c:v>699.04261373919883</c:v>
                </c:pt>
                <c:pt idx="13">
                  <c:v>394.11657883417382</c:v>
                </c:pt>
                <c:pt idx="14">
                  <c:v>340.68214242138555</c:v>
                </c:pt>
                <c:pt idx="15">
                  <c:v>517.84414841240914</c:v>
                </c:pt>
                <c:pt idx="16">
                  <c:v>772.47085924110195</c:v>
                </c:pt>
                <c:pt idx="17">
                  <c:v>793.43931436720402</c:v>
                </c:pt>
                <c:pt idx="18">
                  <c:v>786.0452979755006</c:v>
                </c:pt>
                <c:pt idx="19">
                  <c:v>325.22888260933695</c:v>
                </c:pt>
                <c:pt idx="20">
                  <c:v>482.81668832660444</c:v>
                </c:pt>
                <c:pt idx="21">
                  <c:v>504.39698439183809</c:v>
                </c:pt>
                <c:pt idx="22">
                  <c:v>1351.7836805401496</c:v>
                </c:pt>
                <c:pt idx="23">
                  <c:v>476.12591231055524</c:v>
                </c:pt>
                <c:pt idx="24">
                  <c:v>58.369983028009472</c:v>
                </c:pt>
                <c:pt idx="25">
                  <c:v>468.9573050894823</c:v>
                </c:pt>
                <c:pt idx="26">
                  <c:v>847.46214831636019</c:v>
                </c:pt>
                <c:pt idx="27">
                  <c:v>1415.0665538575788</c:v>
                </c:pt>
                <c:pt idx="28">
                  <c:v>711.16324278999662</c:v>
                </c:pt>
                <c:pt idx="29">
                  <c:v>261.70424573870434</c:v>
                </c:pt>
                <c:pt idx="30">
                  <c:v>671.12817153423441</c:v>
                </c:pt>
                <c:pt idx="31">
                  <c:v>497.73978146302721</c:v>
                </c:pt>
                <c:pt idx="32">
                  <c:v>366.88457305453892</c:v>
                </c:pt>
                <c:pt idx="33">
                  <c:v>520.41668581634872</c:v>
                </c:pt>
                <c:pt idx="34">
                  <c:v>678.62929250499474</c:v>
                </c:pt>
                <c:pt idx="35">
                  <c:v>1344.4510472564618</c:v>
                </c:pt>
                <c:pt idx="36">
                  <c:v>782.34266007275653</c:v>
                </c:pt>
                <c:pt idx="37">
                  <c:v>680.89773779994368</c:v>
                </c:pt>
                <c:pt idx="38">
                  <c:v>411.63993505883008</c:v>
                </c:pt>
                <c:pt idx="39">
                  <c:v>716.61229680139593</c:v>
                </c:pt>
                <c:pt idx="40">
                  <c:v>309.134998766357</c:v>
                </c:pt>
                <c:pt idx="41">
                  <c:v>288.88380638174664</c:v>
                </c:pt>
                <c:pt idx="42">
                  <c:v>722.32944510045343</c:v>
                </c:pt>
                <c:pt idx="43">
                  <c:v>381.74398282964574</c:v>
                </c:pt>
                <c:pt idx="44">
                  <c:v>359.5932290523387</c:v>
                </c:pt>
                <c:pt idx="45">
                  <c:v>321.24747624752848</c:v>
                </c:pt>
                <c:pt idx="46">
                  <c:v>1048.879565252824</c:v>
                </c:pt>
                <c:pt idx="47">
                  <c:v>209.55616510272921</c:v>
                </c:pt>
                <c:pt idx="48">
                  <c:v>260.46769637633997</c:v>
                </c:pt>
                <c:pt idx="49">
                  <c:v>961.10030756892343</c:v>
                </c:pt>
                <c:pt idx="50">
                  <c:v>548.53792702388319</c:v>
                </c:pt>
                <c:pt idx="51">
                  <c:v>521.7778155683701</c:v>
                </c:pt>
                <c:pt idx="52">
                  <c:v>1220.4319868282723</c:v>
                </c:pt>
                <c:pt idx="53">
                  <c:v>413.81192858929126</c:v>
                </c:pt>
                <c:pt idx="54">
                  <c:v>414.76592025287368</c:v>
                </c:pt>
                <c:pt idx="55">
                  <c:v>707.7412404138787</c:v>
                </c:pt>
                <c:pt idx="56">
                  <c:v>683.13680590678575</c:v>
                </c:pt>
                <c:pt idx="57">
                  <c:v>414.77402779909852</c:v>
                </c:pt>
                <c:pt idx="58">
                  <c:v>408.36436227273816</c:v>
                </c:pt>
                <c:pt idx="59">
                  <c:v>681.13618192049751</c:v>
                </c:pt>
                <c:pt idx="60">
                  <c:v>716.02720849988691</c:v>
                </c:pt>
                <c:pt idx="61">
                  <c:v>488.53865870704311</c:v>
                </c:pt>
                <c:pt idx="62">
                  <c:v>822.05653877839984</c:v>
                </c:pt>
                <c:pt idx="63">
                  <c:v>412.89876863297815</c:v>
                </c:pt>
                <c:pt idx="64">
                  <c:v>376.1636306361633</c:v>
                </c:pt>
                <c:pt idx="65">
                  <c:v>385.76104434258616</c:v>
                </c:pt>
                <c:pt idx="66">
                  <c:v>543.74589668656768</c:v>
                </c:pt>
                <c:pt idx="67">
                  <c:v>429.81261782869643</c:v>
                </c:pt>
                <c:pt idx="68">
                  <c:v>996.65146815118192</c:v>
                </c:pt>
                <c:pt idx="69">
                  <c:v>420.68817091988495</c:v>
                </c:pt>
                <c:pt idx="70">
                  <c:v>712.9783644090594</c:v>
                </c:pt>
                <c:pt idx="71">
                  <c:v>511.55940972664422</c:v>
                </c:pt>
                <c:pt idx="72">
                  <c:v>920.05491560044118</c:v>
                </c:pt>
                <c:pt idx="73">
                  <c:v>862.14801845260342</c:v>
                </c:pt>
                <c:pt idx="74">
                  <c:v>560.63061999373292</c:v>
                </c:pt>
                <c:pt idx="75">
                  <c:v>212.42977674564781</c:v>
                </c:pt>
                <c:pt idx="76">
                  <c:v>670.44426401359283</c:v>
                </c:pt>
                <c:pt idx="77">
                  <c:v>378.22695271403961</c:v>
                </c:pt>
                <c:pt idx="78">
                  <c:v>634.26622517944656</c:v>
                </c:pt>
                <c:pt idx="79">
                  <c:v>775.1837279142818</c:v>
                </c:pt>
                <c:pt idx="80">
                  <c:v>381.7623361092667</c:v>
                </c:pt>
                <c:pt idx="81">
                  <c:v>939.74557195184138</c:v>
                </c:pt>
                <c:pt idx="82">
                  <c:v>632.94170805825502</c:v>
                </c:pt>
                <c:pt idx="83">
                  <c:v>336.80014042388444</c:v>
                </c:pt>
                <c:pt idx="84">
                  <c:v>153.36850139915973</c:v>
                </c:pt>
                <c:pt idx="85">
                  <c:v>313.22270577699084</c:v>
                </c:pt>
                <c:pt idx="86">
                  <c:v>920.49107368465741</c:v>
                </c:pt>
                <c:pt idx="87">
                  <c:v>588.05706744512565</c:v>
                </c:pt>
                <c:pt idx="88">
                  <c:v>2228.1124948716738</c:v>
                </c:pt>
                <c:pt idx="89">
                  <c:v>680.68647086646558</c:v>
                </c:pt>
                <c:pt idx="90">
                  <c:v>335.65497757076173</c:v>
                </c:pt>
                <c:pt idx="91">
                  <c:v>509.3639825637095</c:v>
                </c:pt>
                <c:pt idx="92">
                  <c:v>491.59751574289328</c:v>
                </c:pt>
                <c:pt idx="93">
                  <c:v>759.51952542407378</c:v>
                </c:pt>
                <c:pt idx="94">
                  <c:v>713.28248230797124</c:v>
                </c:pt>
                <c:pt idx="95">
                  <c:v>559.69422418995816</c:v>
                </c:pt>
                <c:pt idx="96">
                  <c:v>654.15994583222368</c:v>
                </c:pt>
                <c:pt idx="97">
                  <c:v>639.32892610758233</c:v>
                </c:pt>
                <c:pt idx="98">
                  <c:v>976.90829359167822</c:v>
                </c:pt>
                <c:pt idx="99">
                  <c:v>565.05945564658475</c:v>
                </c:pt>
                <c:pt idx="100">
                  <c:v>475.75937570378773</c:v>
                </c:pt>
                <c:pt idx="101">
                  <c:v>498.4491026883577</c:v>
                </c:pt>
                <c:pt idx="102">
                  <c:v>644.96364177214127</c:v>
                </c:pt>
                <c:pt idx="103">
                  <c:v>497.40603128814109</c:v>
                </c:pt>
                <c:pt idx="104">
                  <c:v>864.22740461966976</c:v>
                </c:pt>
                <c:pt idx="105">
                  <c:v>838.81630040863718</c:v>
                </c:pt>
                <c:pt idx="106">
                  <c:v>308.96974012177401</c:v>
                </c:pt>
                <c:pt idx="107">
                  <c:v>840.51059458899624</c:v>
                </c:pt>
                <c:pt idx="108">
                  <c:v>481.99714748978124</c:v>
                </c:pt>
                <c:pt idx="109">
                  <c:v>553.9807785745985</c:v>
                </c:pt>
                <c:pt idx="110">
                  <c:v>675.72877081491129</c:v>
                </c:pt>
                <c:pt idx="111">
                  <c:v>962.10076443753792</c:v>
                </c:pt>
                <c:pt idx="112">
                  <c:v>621.42200825549844</c:v>
                </c:pt>
                <c:pt idx="113">
                  <c:v>991.98030691672818</c:v>
                </c:pt>
                <c:pt idx="114">
                  <c:v>591.00237384638865</c:v>
                </c:pt>
                <c:pt idx="115">
                  <c:v>1021.0453234487915</c:v>
                </c:pt>
                <c:pt idx="116">
                  <c:v>46.986478310795924</c:v>
                </c:pt>
                <c:pt idx="117">
                  <c:v>804.49227860577253</c:v>
                </c:pt>
                <c:pt idx="118">
                  <c:v>511.14261846677113</c:v>
                </c:pt>
                <c:pt idx="119">
                  <c:v>794.69592508453843</c:v>
                </c:pt>
                <c:pt idx="120">
                  <c:v>661.61893334333627</c:v>
                </c:pt>
                <c:pt idx="121">
                  <c:v>982.98610328491566</c:v>
                </c:pt>
                <c:pt idx="122">
                  <c:v>660.65306315993303</c:v>
                </c:pt>
                <c:pt idx="123">
                  <c:v>346.05288740227581</c:v>
                </c:pt>
                <c:pt idx="124">
                  <c:v>1722.0215101299179</c:v>
                </c:pt>
                <c:pt idx="125">
                  <c:v>567.56775934652876</c:v>
                </c:pt>
                <c:pt idx="126">
                  <c:v>350.09508889349081</c:v>
                </c:pt>
                <c:pt idx="127">
                  <c:v>1076.7546914545417</c:v>
                </c:pt>
                <c:pt idx="128">
                  <c:v>619.37326220710474</c:v>
                </c:pt>
                <c:pt idx="129">
                  <c:v>400.20678631323938</c:v>
                </c:pt>
                <c:pt idx="130">
                  <c:v>302.95518859783465</c:v>
                </c:pt>
                <c:pt idx="131">
                  <c:v>889.62198832342938</c:v>
                </c:pt>
                <c:pt idx="132">
                  <c:v>317.98708151128602</c:v>
                </c:pt>
                <c:pt idx="133">
                  <c:v>505.31790567507051</c:v>
                </c:pt>
                <c:pt idx="134">
                  <c:v>779.55944750027118</c:v>
                </c:pt>
                <c:pt idx="135">
                  <c:v>627.10638971023991</c:v>
                </c:pt>
                <c:pt idx="136">
                  <c:v>1439.1576632323497</c:v>
                </c:pt>
                <c:pt idx="137">
                  <c:v>371.83860356656731</c:v>
                </c:pt>
                <c:pt idx="138">
                  <c:v>442.46292495055434</c:v>
                </c:pt>
                <c:pt idx="139">
                  <c:v>754.78192105731455</c:v>
                </c:pt>
                <c:pt idx="140">
                  <c:v>688.14422043144612</c:v>
                </c:pt>
                <c:pt idx="141">
                  <c:v>829.92284780989746</c:v>
                </c:pt>
                <c:pt idx="142">
                  <c:v>952.55419815840662</c:v>
                </c:pt>
                <c:pt idx="143">
                  <c:v>658.37907087442977</c:v>
                </c:pt>
                <c:pt idx="144">
                  <c:v>761.03009808898548</c:v>
                </c:pt>
                <c:pt idx="145">
                  <c:v>781.26320022302548</c:v>
                </c:pt>
                <c:pt idx="146">
                  <c:v>1521.2311141520306</c:v>
                </c:pt>
                <c:pt idx="147">
                  <c:v>540.44498565351978</c:v>
                </c:pt>
                <c:pt idx="148">
                  <c:v>1063.6851970738896</c:v>
                </c:pt>
                <c:pt idx="149">
                  <c:v>1841.7707180830246</c:v>
                </c:pt>
                <c:pt idx="150">
                  <c:v>590.24353766759555</c:v>
                </c:pt>
                <c:pt idx="151">
                  <c:v>681.3206887415522</c:v>
                </c:pt>
                <c:pt idx="152">
                  <c:v>914.47551907897798</c:v>
                </c:pt>
                <c:pt idx="153">
                  <c:v>501.78029884912922</c:v>
                </c:pt>
                <c:pt idx="154">
                  <c:v>759.11351755567262</c:v>
                </c:pt>
                <c:pt idx="155">
                  <c:v>1143.1527264652482</c:v>
                </c:pt>
                <c:pt idx="157">
                  <c:v>1258.5345066882032</c:v>
                </c:pt>
                <c:pt idx="158">
                  <c:v>857.0314032222708</c:v>
                </c:pt>
                <c:pt idx="159">
                  <c:v>1143.2820068496992</c:v>
                </c:pt>
                <c:pt idx="162">
                  <c:v>3021.4086609575511</c:v>
                </c:pt>
                <c:pt idx="163">
                  <c:v>2817.333343928151</c:v>
                </c:pt>
                <c:pt idx="164">
                  <c:v>3149.2456306529912</c:v>
                </c:pt>
                <c:pt idx="165">
                  <c:v>2992.0345074483048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80-43A1-A928-93AE392A7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88768"/>
        <c:axId val="17350361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data'!$CK$8:$CK$177</c:f>
              <c:strCache>
                <c:ptCount val="16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0.07</c:v>
                </c:pt>
                <c:pt idx="5">
                  <c:v>0.05</c:v>
                </c:pt>
                <c:pt idx="6">
                  <c:v>0.02</c:v>
                </c:pt>
                <c:pt idx="7">
                  <c:v>0.03</c:v>
                </c:pt>
                <c:pt idx="8">
                  <c:v>0.14</c:v>
                </c:pt>
                <c:pt idx="9">
                  <c:v>0.01</c:v>
                </c:pt>
                <c:pt idx="10">
                  <c:v>0.01</c:v>
                </c:pt>
                <c:pt idx="11">
                  <c:v>0.02</c:v>
                </c:pt>
                <c:pt idx="12">
                  <c:v>0.03</c:v>
                </c:pt>
                <c:pt idx="13">
                  <c:v>0.05</c:v>
                </c:pt>
                <c:pt idx="14">
                  <c:v>0.02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0.04</c:v>
                </c:pt>
                <c:pt idx="19">
                  <c:v>0.03</c:v>
                </c:pt>
                <c:pt idx="20">
                  <c:v>0.01</c:v>
                </c:pt>
                <c:pt idx="21">
                  <c:v>0.03</c:v>
                </c:pt>
                <c:pt idx="22">
                  <c:v>0.05</c:v>
                </c:pt>
                <c:pt idx="23">
                  <c:v>0.03</c:v>
                </c:pt>
                <c:pt idx="24">
                  <c:v>0.02</c:v>
                </c:pt>
                <c:pt idx="25">
                  <c:v>0.01</c:v>
                </c:pt>
                <c:pt idx="26">
                  <c:v>0.01</c:v>
                </c:pt>
                <c:pt idx="27">
                  <c:v>0.00</c:v>
                </c:pt>
                <c:pt idx="28">
                  <c:v>0.01</c:v>
                </c:pt>
                <c:pt idx="29">
                  <c:v>0.00</c:v>
                </c:pt>
                <c:pt idx="30">
                  <c:v>0.01</c:v>
                </c:pt>
                <c:pt idx="31">
                  <c:v>0.02</c:v>
                </c:pt>
                <c:pt idx="32">
                  <c:v>0.01</c:v>
                </c:pt>
                <c:pt idx="33">
                  <c:v>0.01</c:v>
                </c:pt>
                <c:pt idx="34">
                  <c:v>0.02</c:v>
                </c:pt>
                <c:pt idx="35">
                  <c:v>0.03</c:v>
                </c:pt>
                <c:pt idx="36">
                  <c:v>0.02</c:v>
                </c:pt>
                <c:pt idx="37">
                  <c:v>0.03</c:v>
                </c:pt>
                <c:pt idx="38">
                  <c:v>0.01</c:v>
                </c:pt>
                <c:pt idx="39">
                  <c:v>0.03</c:v>
                </c:pt>
                <c:pt idx="40">
                  <c:v>0.04</c:v>
                </c:pt>
                <c:pt idx="41">
                  <c:v>0.01</c:v>
                </c:pt>
                <c:pt idx="42">
                  <c:v>0.01</c:v>
                </c:pt>
                <c:pt idx="43">
                  <c:v>0.02</c:v>
                </c:pt>
                <c:pt idx="44">
                  <c:v>0.02</c:v>
                </c:pt>
                <c:pt idx="45">
                  <c:v>0.01</c:v>
                </c:pt>
                <c:pt idx="46">
                  <c:v>0.03</c:v>
                </c:pt>
                <c:pt idx="47">
                  <c:v>0.02</c:v>
                </c:pt>
                <c:pt idx="48">
                  <c:v>0.01</c:v>
                </c:pt>
                <c:pt idx="49">
                  <c:v>0.01</c:v>
                </c:pt>
                <c:pt idx="50">
                  <c:v>0.00</c:v>
                </c:pt>
                <c:pt idx="51">
                  <c:v>0.03</c:v>
                </c:pt>
                <c:pt idx="52">
                  <c:v>0.04</c:v>
                </c:pt>
                <c:pt idx="53">
                  <c:v>0.09</c:v>
                </c:pt>
                <c:pt idx="54">
                  <c:v>0.01</c:v>
                </c:pt>
                <c:pt idx="55">
                  <c:v>0.07</c:v>
                </c:pt>
                <c:pt idx="56">
                  <c:v>0.02</c:v>
                </c:pt>
                <c:pt idx="57">
                  <c:v>0.02</c:v>
                </c:pt>
                <c:pt idx="58">
                  <c:v>0.01</c:v>
                </c:pt>
                <c:pt idx="59">
                  <c:v>0.03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0.04</c:v>
                </c:pt>
                <c:pt idx="64">
                  <c:v>0.04</c:v>
                </c:pt>
                <c:pt idx="65">
                  <c:v>0.05</c:v>
                </c:pt>
                <c:pt idx="66">
                  <c:v>0.02</c:v>
                </c:pt>
                <c:pt idx="67">
                  <c:v>0.02</c:v>
                </c:pt>
                <c:pt idx="68">
                  <c:v>0.03</c:v>
                </c:pt>
                <c:pt idx="69">
                  <c:v>0.00</c:v>
                </c:pt>
                <c:pt idx="70">
                  <c:v>0.01</c:v>
                </c:pt>
                <c:pt idx="71">
                  <c:v>0.02</c:v>
                </c:pt>
                <c:pt idx="72">
                  <c:v>0.01</c:v>
                </c:pt>
                <c:pt idx="73">
                  <c:v>0.01</c:v>
                </c:pt>
                <c:pt idx="74">
                  <c:v>0.02</c:v>
                </c:pt>
                <c:pt idx="75">
                  <c:v>0.01</c:v>
                </c:pt>
                <c:pt idx="76">
                  <c:v>0.03</c:v>
                </c:pt>
                <c:pt idx="77">
                  <c:v>0.03</c:v>
                </c:pt>
                <c:pt idx="78">
                  <c:v>0.05</c:v>
                </c:pt>
                <c:pt idx="79">
                  <c:v>0.02</c:v>
                </c:pt>
                <c:pt idx="80">
                  <c:v>0.01</c:v>
                </c:pt>
                <c:pt idx="81">
                  <c:v>0.01</c:v>
                </c:pt>
                <c:pt idx="82">
                  <c:v>0.02</c:v>
                </c:pt>
                <c:pt idx="83">
                  <c:v>0.02</c:v>
                </c:pt>
                <c:pt idx="84">
                  <c:v>0.00</c:v>
                </c:pt>
                <c:pt idx="85">
                  <c:v>0.03</c:v>
                </c:pt>
                <c:pt idx="86">
                  <c:v>0.01</c:v>
                </c:pt>
                <c:pt idx="87">
                  <c:v>0.02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0.02</c:v>
                </c:pt>
                <c:pt idx="93">
                  <c:v>0.04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0.02</c:v>
                </c:pt>
                <c:pt idx="98">
                  <c:v>0.02</c:v>
                </c:pt>
                <c:pt idx="99">
                  <c:v>0.04</c:v>
                </c:pt>
                <c:pt idx="100">
                  <c:v>0.00</c:v>
                </c:pt>
                <c:pt idx="101">
                  <c:v>0.03</c:v>
                </c:pt>
                <c:pt idx="102">
                  <c:v>0.01</c:v>
                </c:pt>
                <c:pt idx="103">
                  <c:v>0.02</c:v>
                </c:pt>
                <c:pt idx="104">
                  <c:v>0.01</c:v>
                </c:pt>
                <c:pt idx="105">
                  <c:v>0.02</c:v>
                </c:pt>
                <c:pt idx="106">
                  <c:v>0.03</c:v>
                </c:pt>
                <c:pt idx="107">
                  <c:v>0.01</c:v>
                </c:pt>
                <c:pt idx="108">
                  <c:v>0.05</c:v>
                </c:pt>
                <c:pt idx="109">
                  <c:v>0.06</c:v>
                </c:pt>
                <c:pt idx="110">
                  <c:v>0.01</c:v>
                </c:pt>
                <c:pt idx="111">
                  <c:v>0.01</c:v>
                </c:pt>
                <c:pt idx="112">
                  <c:v>0.01</c:v>
                </c:pt>
                <c:pt idx="113">
                  <c:v>0.04</c:v>
                </c:pt>
                <c:pt idx="114">
                  <c:v>0.07</c:v>
                </c:pt>
                <c:pt idx="115">
                  <c:v>0.02</c:v>
                </c:pt>
                <c:pt idx="116">
                  <c:v>0.00</c:v>
                </c:pt>
                <c:pt idx="117">
                  <c:v>0.01</c:v>
                </c:pt>
                <c:pt idx="118">
                  <c:v>0.02</c:v>
                </c:pt>
                <c:pt idx="119">
                  <c:v>0.05</c:v>
                </c:pt>
                <c:pt idx="120">
                  <c:v>0.02</c:v>
                </c:pt>
                <c:pt idx="121">
                  <c:v>0.02</c:v>
                </c:pt>
                <c:pt idx="122">
                  <c:v>0.00</c:v>
                </c:pt>
                <c:pt idx="123">
                  <c:v>0.02</c:v>
                </c:pt>
                <c:pt idx="124">
                  <c:v>0.01</c:v>
                </c:pt>
                <c:pt idx="125">
                  <c:v>0.03</c:v>
                </c:pt>
                <c:pt idx="126">
                  <c:v>0.02</c:v>
                </c:pt>
                <c:pt idx="127">
                  <c:v>0.04</c:v>
                </c:pt>
                <c:pt idx="128">
                  <c:v>0.03</c:v>
                </c:pt>
                <c:pt idx="129">
                  <c:v>0.01</c:v>
                </c:pt>
                <c:pt idx="130">
                  <c:v>0.04</c:v>
                </c:pt>
                <c:pt idx="131">
                  <c:v>0.07</c:v>
                </c:pt>
                <c:pt idx="132">
                  <c:v>0.05</c:v>
                </c:pt>
                <c:pt idx="133">
                  <c:v>0.01</c:v>
                </c:pt>
                <c:pt idx="134">
                  <c:v>0.04</c:v>
                </c:pt>
                <c:pt idx="135">
                  <c:v>0.05</c:v>
                </c:pt>
                <c:pt idx="136">
                  <c:v>0.03</c:v>
                </c:pt>
                <c:pt idx="137">
                  <c:v>0.01</c:v>
                </c:pt>
                <c:pt idx="138">
                  <c:v>0.05</c:v>
                </c:pt>
                <c:pt idx="139">
                  <c:v>0.02</c:v>
                </c:pt>
                <c:pt idx="140">
                  <c:v>0.01</c:v>
                </c:pt>
                <c:pt idx="141">
                  <c:v>0.01</c:v>
                </c:pt>
                <c:pt idx="142">
                  <c:v>0.09</c:v>
                </c:pt>
                <c:pt idx="143">
                  <c:v>0.04</c:v>
                </c:pt>
                <c:pt idx="144">
                  <c:v>0.01</c:v>
                </c:pt>
                <c:pt idx="145">
                  <c:v>0.05</c:v>
                </c:pt>
                <c:pt idx="146">
                  <c:v>0.02</c:v>
                </c:pt>
                <c:pt idx="147">
                  <c:v>0.02</c:v>
                </c:pt>
                <c:pt idx="148">
                  <c:v>0.01</c:v>
                </c:pt>
                <c:pt idx="149">
                  <c:v>0.03</c:v>
                </c:pt>
                <c:pt idx="150">
                  <c:v>0.04</c:v>
                </c:pt>
                <c:pt idx="151">
                  <c:v>0.03</c:v>
                </c:pt>
                <c:pt idx="152">
                  <c:v>0.01</c:v>
                </c:pt>
                <c:pt idx="153">
                  <c:v>0.02</c:v>
                </c:pt>
                <c:pt idx="154">
                  <c:v>0.03</c:v>
                </c:pt>
                <c:pt idx="155">
                  <c:v>0.05</c:v>
                </c:pt>
                <c:pt idx="157">
                  <c:v>0.14</c:v>
                </c:pt>
                <c:pt idx="158">
                  <c:v>0.14</c:v>
                </c:pt>
                <c:pt idx="159">
                  <c:v>0.13</c:v>
                </c:pt>
                <c:pt idx="162">
                  <c:v>0.03</c:v>
                </c:pt>
                <c:pt idx="163">
                  <c:v>0.03</c:v>
                </c:pt>
                <c:pt idx="164">
                  <c:v>0.03</c:v>
                </c:pt>
                <c:pt idx="165">
                  <c:v>0.03</c:v>
                </c:pt>
              </c:strCache>
            </c:strRef>
          </c:xVal>
          <c:yVal>
            <c:numRef>
              <c:f>'Table A2 Sample data'!$BG$8:$BG$177</c:f>
              <c:numCache>
                <c:formatCode>General</c:formatCode>
                <c:ptCount val="170"/>
                <c:pt idx="0">
                  <c:v>7440.663110323786</c:v>
                </c:pt>
                <c:pt idx="1">
                  <c:v>10262.173060813113</c:v>
                </c:pt>
                <c:pt idx="2">
                  <c:v>9898.7625239477875</c:v>
                </c:pt>
                <c:pt idx="3">
                  <c:v>8524.3022056551617</c:v>
                </c:pt>
                <c:pt idx="4">
                  <c:v>10089.406604958613</c:v>
                </c:pt>
                <c:pt idx="5">
                  <c:v>10289.695950284629</c:v>
                </c:pt>
                <c:pt idx="6">
                  <c:v>15943.895152803929</c:v>
                </c:pt>
                <c:pt idx="7">
                  <c:v>7938.6231212426592</c:v>
                </c:pt>
                <c:pt idx="8">
                  <c:v>12078.63527524569</c:v>
                </c:pt>
                <c:pt idx="9">
                  <c:v>8616.6968605359798</c:v>
                </c:pt>
                <c:pt idx="10">
                  <c:v>7484.9820010871717</c:v>
                </c:pt>
                <c:pt idx="11">
                  <c:v>9850.6870498404896</c:v>
                </c:pt>
                <c:pt idx="12">
                  <c:v>7564.609714556801</c:v>
                </c:pt>
                <c:pt idx="13">
                  <c:v>9383.8893800876995</c:v>
                </c:pt>
                <c:pt idx="14">
                  <c:v>9627.0425863528781</c:v>
                </c:pt>
                <c:pt idx="15">
                  <c:v>11068.33582400466</c:v>
                </c:pt>
                <c:pt idx="16">
                  <c:v>13154.879987881837</c:v>
                </c:pt>
                <c:pt idx="17">
                  <c:v>8018.8384308332543</c:v>
                </c:pt>
                <c:pt idx="18">
                  <c:v>12792.658848531159</c:v>
                </c:pt>
                <c:pt idx="19">
                  <c:v>10254.774665493078</c:v>
                </c:pt>
                <c:pt idx="20">
                  <c:v>10923.798908598523</c:v>
                </c:pt>
                <c:pt idx="21">
                  <c:v>7633.1348920224491</c:v>
                </c:pt>
                <c:pt idx="22">
                  <c:v>7914.2666660536333</c:v>
                </c:pt>
                <c:pt idx="23">
                  <c:v>12087.065778652548</c:v>
                </c:pt>
                <c:pt idx="24">
                  <c:v>11151.389501822832</c:v>
                </c:pt>
                <c:pt idx="25">
                  <c:v>9746.7647252820789</c:v>
                </c:pt>
                <c:pt idx="26">
                  <c:v>9421.8641014118039</c:v>
                </c:pt>
                <c:pt idx="27">
                  <c:v>8817.9866664604124</c:v>
                </c:pt>
                <c:pt idx="28">
                  <c:v>13375.814480202416</c:v>
                </c:pt>
                <c:pt idx="29">
                  <c:v>11764.275007666993</c:v>
                </c:pt>
                <c:pt idx="30">
                  <c:v>13173.1279210299</c:v>
                </c:pt>
                <c:pt idx="31">
                  <c:v>13234.118379997415</c:v>
                </c:pt>
                <c:pt idx="32">
                  <c:v>8811.8382057426261</c:v>
                </c:pt>
                <c:pt idx="33">
                  <c:v>8031.3853700481859</c:v>
                </c:pt>
                <c:pt idx="34">
                  <c:v>9015.595842124334</c:v>
                </c:pt>
                <c:pt idx="35">
                  <c:v>15310.299290831583</c:v>
                </c:pt>
                <c:pt idx="36">
                  <c:v>9989.0135349132252</c:v>
                </c:pt>
                <c:pt idx="37">
                  <c:v>9091.2171119185732</c:v>
                </c:pt>
                <c:pt idx="38">
                  <c:v>10619.912511887413</c:v>
                </c:pt>
                <c:pt idx="39">
                  <c:v>8636.4020267746873</c:v>
                </c:pt>
                <c:pt idx="40">
                  <c:v>12609.663281581576</c:v>
                </c:pt>
                <c:pt idx="41">
                  <c:v>10042.899714122703</c:v>
                </c:pt>
                <c:pt idx="42">
                  <c:v>10429.08969591114</c:v>
                </c:pt>
                <c:pt idx="43">
                  <c:v>9307.806295740671</c:v>
                </c:pt>
                <c:pt idx="44">
                  <c:v>9650.0130672982905</c:v>
                </c:pt>
                <c:pt idx="45">
                  <c:v>11811.984351137065</c:v>
                </c:pt>
                <c:pt idx="46">
                  <c:v>11908.044771971689</c:v>
                </c:pt>
                <c:pt idx="47">
                  <c:v>10771.927879477329</c:v>
                </c:pt>
                <c:pt idx="48">
                  <c:v>10411.177921680282</c:v>
                </c:pt>
                <c:pt idx="49">
                  <c:v>9951.3172765992676</c:v>
                </c:pt>
                <c:pt idx="50">
                  <c:v>8659.702278604047</c:v>
                </c:pt>
                <c:pt idx="51">
                  <c:v>9554.1247492645834</c:v>
                </c:pt>
                <c:pt idx="52">
                  <c:v>10838.323622643706</c:v>
                </c:pt>
                <c:pt idx="53">
                  <c:v>7139.008146682937</c:v>
                </c:pt>
                <c:pt idx="54">
                  <c:v>11133.875350870134</c:v>
                </c:pt>
                <c:pt idx="55">
                  <c:v>12704.736705227964</c:v>
                </c:pt>
                <c:pt idx="56">
                  <c:v>9609.6812448321343</c:v>
                </c:pt>
                <c:pt idx="57">
                  <c:v>9859.9494419621224</c:v>
                </c:pt>
                <c:pt idx="58">
                  <c:v>12375.318336179467</c:v>
                </c:pt>
                <c:pt idx="59">
                  <c:v>13462.144781228513</c:v>
                </c:pt>
                <c:pt idx="60">
                  <c:v>7863.0522113353854</c:v>
                </c:pt>
                <c:pt idx="61">
                  <c:v>14383.669281485172</c:v>
                </c:pt>
                <c:pt idx="62">
                  <c:v>9103.5801257764542</c:v>
                </c:pt>
                <c:pt idx="63">
                  <c:v>7517.9430007940564</c:v>
                </c:pt>
                <c:pt idx="64">
                  <c:v>9460.2700398134657</c:v>
                </c:pt>
                <c:pt idx="65">
                  <c:v>12647.902248294391</c:v>
                </c:pt>
                <c:pt idx="66">
                  <c:v>9165.2844743513924</c:v>
                </c:pt>
                <c:pt idx="67">
                  <c:v>10556.52237465794</c:v>
                </c:pt>
                <c:pt idx="68">
                  <c:v>15544.032937026584</c:v>
                </c:pt>
                <c:pt idx="69">
                  <c:v>9425.7443168685932</c:v>
                </c:pt>
                <c:pt idx="70">
                  <c:v>11266.590140304301</c:v>
                </c:pt>
                <c:pt idx="71">
                  <c:v>9362.6722450883262</c:v>
                </c:pt>
                <c:pt idx="72">
                  <c:v>11363.562436539914</c:v>
                </c:pt>
                <c:pt idx="73">
                  <c:v>13308.898949865383</c:v>
                </c:pt>
                <c:pt idx="74">
                  <c:v>12401.853632778859</c:v>
                </c:pt>
                <c:pt idx="75">
                  <c:v>13673.169766279654</c:v>
                </c:pt>
                <c:pt idx="76">
                  <c:v>11603.761533975388</c:v>
                </c:pt>
                <c:pt idx="77">
                  <c:v>8560.4125984370748</c:v>
                </c:pt>
                <c:pt idx="78">
                  <c:v>9675.8785610228279</c:v>
                </c:pt>
                <c:pt idx="79">
                  <c:v>11769.014043159243</c:v>
                </c:pt>
                <c:pt idx="80">
                  <c:v>11109.822102113305</c:v>
                </c:pt>
                <c:pt idx="81">
                  <c:v>12613.482051044066</c:v>
                </c:pt>
                <c:pt idx="82">
                  <c:v>7897.0000192915068</c:v>
                </c:pt>
                <c:pt idx="83">
                  <c:v>10716.030954792204</c:v>
                </c:pt>
                <c:pt idx="84">
                  <c:v>11388.811053938087</c:v>
                </c:pt>
                <c:pt idx="85">
                  <c:v>9712.699929031216</c:v>
                </c:pt>
                <c:pt idx="86">
                  <c:v>13976.816397556639</c:v>
                </c:pt>
                <c:pt idx="87">
                  <c:v>7083.066325411758</c:v>
                </c:pt>
                <c:pt idx="88">
                  <c:v>14232.661426195424</c:v>
                </c:pt>
                <c:pt idx="89">
                  <c:v>9972.2557549399498</c:v>
                </c:pt>
                <c:pt idx="90">
                  <c:v>8787.5229505924544</c:v>
                </c:pt>
                <c:pt idx="91">
                  <c:v>13246.59144139075</c:v>
                </c:pt>
                <c:pt idx="92">
                  <c:v>9943.1112049282219</c:v>
                </c:pt>
                <c:pt idx="93">
                  <c:v>8949.6840888301649</c:v>
                </c:pt>
                <c:pt idx="94">
                  <c:v>10594.619956958308</c:v>
                </c:pt>
                <c:pt idx="95">
                  <c:v>9630.2112828745321</c:v>
                </c:pt>
                <c:pt idx="96">
                  <c:v>7721.1171177721435</c:v>
                </c:pt>
                <c:pt idx="97">
                  <c:v>7565.5396186782336</c:v>
                </c:pt>
                <c:pt idx="98">
                  <c:v>7336.1937237140737</c:v>
                </c:pt>
                <c:pt idx="99">
                  <c:v>11532.180073295789</c:v>
                </c:pt>
                <c:pt idx="100">
                  <c:v>8997.0906924558931</c:v>
                </c:pt>
                <c:pt idx="101">
                  <c:v>7470.9520367935565</c:v>
                </c:pt>
                <c:pt idx="102">
                  <c:v>9854.2812495546459</c:v>
                </c:pt>
                <c:pt idx="103">
                  <c:v>8133.1996087437201</c:v>
                </c:pt>
                <c:pt idx="104">
                  <c:v>9922.3546136966779</c:v>
                </c:pt>
                <c:pt idx="105">
                  <c:v>9688.0161312946275</c:v>
                </c:pt>
                <c:pt idx="106">
                  <c:v>7991.0589868054858</c:v>
                </c:pt>
                <c:pt idx="107">
                  <c:v>7280.2127513945361</c:v>
                </c:pt>
                <c:pt idx="108">
                  <c:v>11871.750905177014</c:v>
                </c:pt>
                <c:pt idx="109">
                  <c:v>8651.4646708771506</c:v>
                </c:pt>
                <c:pt idx="110">
                  <c:v>6436.809193561443</c:v>
                </c:pt>
                <c:pt idx="111">
                  <c:v>12182.981782041737</c:v>
                </c:pt>
                <c:pt idx="112">
                  <c:v>8191.8330310417095</c:v>
                </c:pt>
                <c:pt idx="113">
                  <c:v>11304.299690001048</c:v>
                </c:pt>
                <c:pt idx="114">
                  <c:v>12663.410796111963</c:v>
                </c:pt>
                <c:pt idx="115">
                  <c:v>10548.852979536881</c:v>
                </c:pt>
                <c:pt idx="116">
                  <c:v>8562.4590930402101</c:v>
                </c:pt>
                <c:pt idx="117">
                  <c:v>8509.2605520433954</c:v>
                </c:pt>
                <c:pt idx="118">
                  <c:v>10545.888494096353</c:v>
                </c:pt>
                <c:pt idx="119">
                  <c:v>10033.635846642714</c:v>
                </c:pt>
                <c:pt idx="120">
                  <c:v>9607.5621441468084</c:v>
                </c:pt>
                <c:pt idx="121">
                  <c:v>10029.208994751787</c:v>
                </c:pt>
                <c:pt idx="122">
                  <c:v>7823.2545724301835</c:v>
                </c:pt>
                <c:pt idx="123">
                  <c:v>8413.988867082624</c:v>
                </c:pt>
                <c:pt idx="124">
                  <c:v>8578.6348322161466</c:v>
                </c:pt>
                <c:pt idx="125">
                  <c:v>9791.7572087212338</c:v>
                </c:pt>
                <c:pt idx="126">
                  <c:v>8843.4999078721739</c:v>
                </c:pt>
                <c:pt idx="127">
                  <c:v>7798.4781750688717</c:v>
                </c:pt>
                <c:pt idx="128">
                  <c:v>8253.2389917419496</c:v>
                </c:pt>
                <c:pt idx="129">
                  <c:v>11828.404808933488</c:v>
                </c:pt>
                <c:pt idx="130">
                  <c:v>8817.5480200550955</c:v>
                </c:pt>
                <c:pt idx="131">
                  <c:v>11618.064346397014</c:v>
                </c:pt>
                <c:pt idx="132">
                  <c:v>8042.6870448268701</c:v>
                </c:pt>
                <c:pt idx="133">
                  <c:v>7324.400947594002</c:v>
                </c:pt>
                <c:pt idx="134">
                  <c:v>11503.445867372939</c:v>
                </c:pt>
                <c:pt idx="135">
                  <c:v>7839.4643438462372</c:v>
                </c:pt>
                <c:pt idx="136">
                  <c:v>8741.7306087370489</c:v>
                </c:pt>
                <c:pt idx="137">
                  <c:v>9453.1400539899678</c:v>
                </c:pt>
                <c:pt idx="138">
                  <c:v>9244.4112882274167</c:v>
                </c:pt>
                <c:pt idx="139">
                  <c:v>10092.403338728296</c:v>
                </c:pt>
                <c:pt idx="140">
                  <c:v>10684.385791888993</c:v>
                </c:pt>
                <c:pt idx="141">
                  <c:v>10264.236993357514</c:v>
                </c:pt>
                <c:pt idx="142">
                  <c:v>12284.000875727716</c:v>
                </c:pt>
                <c:pt idx="143">
                  <c:v>10146.658863918343</c:v>
                </c:pt>
                <c:pt idx="144">
                  <c:v>9336.7117669890158</c:v>
                </c:pt>
                <c:pt idx="145">
                  <c:v>8859.6147621557029</c:v>
                </c:pt>
                <c:pt idx="146">
                  <c:v>9743.3535036026333</c:v>
                </c:pt>
                <c:pt idx="147">
                  <c:v>10243.725997732314</c:v>
                </c:pt>
                <c:pt idx="148">
                  <c:v>8926.9257251554136</c:v>
                </c:pt>
                <c:pt idx="149">
                  <c:v>8257.5928866420982</c:v>
                </c:pt>
                <c:pt idx="150">
                  <c:v>8702.2838189867416</c:v>
                </c:pt>
                <c:pt idx="151">
                  <c:v>10920.000599024133</c:v>
                </c:pt>
                <c:pt idx="152">
                  <c:v>9803.3619376663064</c:v>
                </c:pt>
                <c:pt idx="153">
                  <c:v>8544.4401577333829</c:v>
                </c:pt>
                <c:pt idx="154">
                  <c:v>9643.0081271271811</c:v>
                </c:pt>
                <c:pt idx="155">
                  <c:v>8129.2537832570633</c:v>
                </c:pt>
                <c:pt idx="157">
                  <c:v>10925.929708218539</c:v>
                </c:pt>
                <c:pt idx="158">
                  <c:v>10425.134087956121</c:v>
                </c:pt>
                <c:pt idx="159">
                  <c:v>10729.952292240929</c:v>
                </c:pt>
                <c:pt idx="162">
                  <c:v>8858.702018338472</c:v>
                </c:pt>
                <c:pt idx="163">
                  <c:v>9453.5059589090542</c:v>
                </c:pt>
                <c:pt idx="164">
                  <c:v>9623.318616113489</c:v>
                </c:pt>
                <c:pt idx="165">
                  <c:v>9496.0277345399136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80-43A1-A928-93AE392A78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505536"/>
        <c:axId val="173511424"/>
      </c:scatterChart>
      <c:valAx>
        <c:axId val="173488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503616"/>
        <c:crosses val="autoZero"/>
        <c:crossBetween val="midCat"/>
      </c:valAx>
      <c:valAx>
        <c:axId val="173503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488768"/>
        <c:crosses val="autoZero"/>
        <c:crossBetween val="midCat"/>
      </c:valAx>
      <c:valAx>
        <c:axId val="173505536"/>
        <c:scaling>
          <c:orientation val="minMax"/>
        </c:scaling>
        <c:delete val="1"/>
        <c:axPos val="b"/>
        <c:majorTickMark val="out"/>
        <c:minorTickMark val="none"/>
        <c:tickLblPos val="nextTo"/>
        <c:crossAx val="173511424"/>
        <c:crosses val="autoZero"/>
        <c:crossBetween val="midCat"/>
      </c:valAx>
      <c:valAx>
        <c:axId val="17351142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50553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data'!$CK$8:$CK$177</c:f>
              <c:strCache>
                <c:ptCount val="16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0.07</c:v>
                </c:pt>
                <c:pt idx="5">
                  <c:v>0.05</c:v>
                </c:pt>
                <c:pt idx="6">
                  <c:v>0.02</c:v>
                </c:pt>
                <c:pt idx="7">
                  <c:v>0.03</c:v>
                </c:pt>
                <c:pt idx="8">
                  <c:v>0.14</c:v>
                </c:pt>
                <c:pt idx="9">
                  <c:v>0.01</c:v>
                </c:pt>
                <c:pt idx="10">
                  <c:v>0.01</c:v>
                </c:pt>
                <c:pt idx="11">
                  <c:v>0.02</c:v>
                </c:pt>
                <c:pt idx="12">
                  <c:v>0.03</c:v>
                </c:pt>
                <c:pt idx="13">
                  <c:v>0.05</c:v>
                </c:pt>
                <c:pt idx="14">
                  <c:v>0.02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0.04</c:v>
                </c:pt>
                <c:pt idx="19">
                  <c:v>0.03</c:v>
                </c:pt>
                <c:pt idx="20">
                  <c:v>0.01</c:v>
                </c:pt>
                <c:pt idx="21">
                  <c:v>0.03</c:v>
                </c:pt>
                <c:pt idx="22">
                  <c:v>0.05</c:v>
                </c:pt>
                <c:pt idx="23">
                  <c:v>0.03</c:v>
                </c:pt>
                <c:pt idx="24">
                  <c:v>0.02</c:v>
                </c:pt>
                <c:pt idx="25">
                  <c:v>0.01</c:v>
                </c:pt>
                <c:pt idx="26">
                  <c:v>0.01</c:v>
                </c:pt>
                <c:pt idx="27">
                  <c:v>0.00</c:v>
                </c:pt>
                <c:pt idx="28">
                  <c:v>0.01</c:v>
                </c:pt>
                <c:pt idx="29">
                  <c:v>0.00</c:v>
                </c:pt>
                <c:pt idx="30">
                  <c:v>0.01</c:v>
                </c:pt>
                <c:pt idx="31">
                  <c:v>0.02</c:v>
                </c:pt>
                <c:pt idx="32">
                  <c:v>0.01</c:v>
                </c:pt>
                <c:pt idx="33">
                  <c:v>0.01</c:v>
                </c:pt>
                <c:pt idx="34">
                  <c:v>0.02</c:v>
                </c:pt>
                <c:pt idx="35">
                  <c:v>0.03</c:v>
                </c:pt>
                <c:pt idx="36">
                  <c:v>0.02</c:v>
                </c:pt>
                <c:pt idx="37">
                  <c:v>0.03</c:v>
                </c:pt>
                <c:pt idx="38">
                  <c:v>0.01</c:v>
                </c:pt>
                <c:pt idx="39">
                  <c:v>0.03</c:v>
                </c:pt>
                <c:pt idx="40">
                  <c:v>0.04</c:v>
                </c:pt>
                <c:pt idx="41">
                  <c:v>0.01</c:v>
                </c:pt>
                <c:pt idx="42">
                  <c:v>0.01</c:v>
                </c:pt>
                <c:pt idx="43">
                  <c:v>0.02</c:v>
                </c:pt>
                <c:pt idx="44">
                  <c:v>0.02</c:v>
                </c:pt>
                <c:pt idx="45">
                  <c:v>0.01</c:v>
                </c:pt>
                <c:pt idx="46">
                  <c:v>0.03</c:v>
                </c:pt>
                <c:pt idx="47">
                  <c:v>0.02</c:v>
                </c:pt>
                <c:pt idx="48">
                  <c:v>0.01</c:v>
                </c:pt>
                <c:pt idx="49">
                  <c:v>0.01</c:v>
                </c:pt>
                <c:pt idx="50">
                  <c:v>0.00</c:v>
                </c:pt>
                <c:pt idx="51">
                  <c:v>0.03</c:v>
                </c:pt>
                <c:pt idx="52">
                  <c:v>0.04</c:v>
                </c:pt>
                <c:pt idx="53">
                  <c:v>0.09</c:v>
                </c:pt>
                <c:pt idx="54">
                  <c:v>0.01</c:v>
                </c:pt>
                <c:pt idx="55">
                  <c:v>0.07</c:v>
                </c:pt>
                <c:pt idx="56">
                  <c:v>0.02</c:v>
                </c:pt>
                <c:pt idx="57">
                  <c:v>0.02</c:v>
                </c:pt>
                <c:pt idx="58">
                  <c:v>0.01</c:v>
                </c:pt>
                <c:pt idx="59">
                  <c:v>0.03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0.04</c:v>
                </c:pt>
                <c:pt idx="64">
                  <c:v>0.04</c:v>
                </c:pt>
                <c:pt idx="65">
                  <c:v>0.05</c:v>
                </c:pt>
                <c:pt idx="66">
                  <c:v>0.02</c:v>
                </c:pt>
                <c:pt idx="67">
                  <c:v>0.02</c:v>
                </c:pt>
                <c:pt idx="68">
                  <c:v>0.03</c:v>
                </c:pt>
                <c:pt idx="69">
                  <c:v>0.00</c:v>
                </c:pt>
                <c:pt idx="70">
                  <c:v>0.01</c:v>
                </c:pt>
                <c:pt idx="71">
                  <c:v>0.02</c:v>
                </c:pt>
                <c:pt idx="72">
                  <c:v>0.01</c:v>
                </c:pt>
                <c:pt idx="73">
                  <c:v>0.01</c:v>
                </c:pt>
                <c:pt idx="74">
                  <c:v>0.02</c:v>
                </c:pt>
                <c:pt idx="75">
                  <c:v>0.01</c:v>
                </c:pt>
                <c:pt idx="76">
                  <c:v>0.03</c:v>
                </c:pt>
                <c:pt idx="77">
                  <c:v>0.03</c:v>
                </c:pt>
                <c:pt idx="78">
                  <c:v>0.05</c:v>
                </c:pt>
                <c:pt idx="79">
                  <c:v>0.02</c:v>
                </c:pt>
                <c:pt idx="80">
                  <c:v>0.01</c:v>
                </c:pt>
                <c:pt idx="81">
                  <c:v>0.01</c:v>
                </c:pt>
                <c:pt idx="82">
                  <c:v>0.02</c:v>
                </c:pt>
                <c:pt idx="83">
                  <c:v>0.02</c:v>
                </c:pt>
                <c:pt idx="84">
                  <c:v>0.00</c:v>
                </c:pt>
                <c:pt idx="85">
                  <c:v>0.03</c:v>
                </c:pt>
                <c:pt idx="86">
                  <c:v>0.01</c:v>
                </c:pt>
                <c:pt idx="87">
                  <c:v>0.02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0.02</c:v>
                </c:pt>
                <c:pt idx="93">
                  <c:v>0.04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0.02</c:v>
                </c:pt>
                <c:pt idx="98">
                  <c:v>0.02</c:v>
                </c:pt>
                <c:pt idx="99">
                  <c:v>0.04</c:v>
                </c:pt>
                <c:pt idx="100">
                  <c:v>0.00</c:v>
                </c:pt>
                <c:pt idx="101">
                  <c:v>0.03</c:v>
                </c:pt>
                <c:pt idx="102">
                  <c:v>0.01</c:v>
                </c:pt>
                <c:pt idx="103">
                  <c:v>0.02</c:v>
                </c:pt>
                <c:pt idx="104">
                  <c:v>0.01</c:v>
                </c:pt>
                <c:pt idx="105">
                  <c:v>0.02</c:v>
                </c:pt>
                <c:pt idx="106">
                  <c:v>0.03</c:v>
                </c:pt>
                <c:pt idx="107">
                  <c:v>0.01</c:v>
                </c:pt>
                <c:pt idx="108">
                  <c:v>0.05</c:v>
                </c:pt>
                <c:pt idx="109">
                  <c:v>0.06</c:v>
                </c:pt>
                <c:pt idx="110">
                  <c:v>0.01</c:v>
                </c:pt>
                <c:pt idx="111">
                  <c:v>0.01</c:v>
                </c:pt>
                <c:pt idx="112">
                  <c:v>0.01</c:v>
                </c:pt>
                <c:pt idx="113">
                  <c:v>0.04</c:v>
                </c:pt>
                <c:pt idx="114">
                  <c:v>0.07</c:v>
                </c:pt>
                <c:pt idx="115">
                  <c:v>0.02</c:v>
                </c:pt>
                <c:pt idx="116">
                  <c:v>0.00</c:v>
                </c:pt>
                <c:pt idx="117">
                  <c:v>0.01</c:v>
                </c:pt>
                <c:pt idx="118">
                  <c:v>0.02</c:v>
                </c:pt>
                <c:pt idx="119">
                  <c:v>0.05</c:v>
                </c:pt>
                <c:pt idx="120">
                  <c:v>0.02</c:v>
                </c:pt>
                <c:pt idx="121">
                  <c:v>0.02</c:v>
                </c:pt>
                <c:pt idx="122">
                  <c:v>0.00</c:v>
                </c:pt>
                <c:pt idx="123">
                  <c:v>0.02</c:v>
                </c:pt>
                <c:pt idx="124">
                  <c:v>0.01</c:v>
                </c:pt>
                <c:pt idx="125">
                  <c:v>0.03</c:v>
                </c:pt>
                <c:pt idx="126">
                  <c:v>0.02</c:v>
                </c:pt>
                <c:pt idx="127">
                  <c:v>0.04</c:v>
                </c:pt>
                <c:pt idx="128">
                  <c:v>0.03</c:v>
                </c:pt>
                <c:pt idx="129">
                  <c:v>0.01</c:v>
                </c:pt>
                <c:pt idx="130">
                  <c:v>0.04</c:v>
                </c:pt>
                <c:pt idx="131">
                  <c:v>0.07</c:v>
                </c:pt>
                <c:pt idx="132">
                  <c:v>0.05</c:v>
                </c:pt>
                <c:pt idx="133">
                  <c:v>0.01</c:v>
                </c:pt>
                <c:pt idx="134">
                  <c:v>0.04</c:v>
                </c:pt>
                <c:pt idx="135">
                  <c:v>0.05</c:v>
                </c:pt>
                <c:pt idx="136">
                  <c:v>0.03</c:v>
                </c:pt>
                <c:pt idx="137">
                  <c:v>0.01</c:v>
                </c:pt>
                <c:pt idx="138">
                  <c:v>0.05</c:v>
                </c:pt>
                <c:pt idx="139">
                  <c:v>0.02</c:v>
                </c:pt>
                <c:pt idx="140">
                  <c:v>0.01</c:v>
                </c:pt>
                <c:pt idx="141">
                  <c:v>0.01</c:v>
                </c:pt>
                <c:pt idx="142">
                  <c:v>0.09</c:v>
                </c:pt>
                <c:pt idx="143">
                  <c:v>0.04</c:v>
                </c:pt>
                <c:pt idx="144">
                  <c:v>0.01</c:v>
                </c:pt>
                <c:pt idx="145">
                  <c:v>0.05</c:v>
                </c:pt>
                <c:pt idx="146">
                  <c:v>0.02</c:v>
                </c:pt>
                <c:pt idx="147">
                  <c:v>0.02</c:v>
                </c:pt>
                <c:pt idx="148">
                  <c:v>0.01</c:v>
                </c:pt>
                <c:pt idx="149">
                  <c:v>0.03</c:v>
                </c:pt>
                <c:pt idx="150">
                  <c:v>0.04</c:v>
                </c:pt>
                <c:pt idx="151">
                  <c:v>0.03</c:v>
                </c:pt>
                <c:pt idx="152">
                  <c:v>0.01</c:v>
                </c:pt>
                <c:pt idx="153">
                  <c:v>0.02</c:v>
                </c:pt>
                <c:pt idx="154">
                  <c:v>0.03</c:v>
                </c:pt>
                <c:pt idx="155">
                  <c:v>0.05</c:v>
                </c:pt>
                <c:pt idx="157">
                  <c:v>0.14</c:v>
                </c:pt>
                <c:pt idx="158">
                  <c:v>0.14</c:v>
                </c:pt>
                <c:pt idx="159">
                  <c:v>0.13</c:v>
                </c:pt>
                <c:pt idx="162">
                  <c:v>0.03</c:v>
                </c:pt>
                <c:pt idx="163">
                  <c:v>0.03</c:v>
                </c:pt>
                <c:pt idx="164">
                  <c:v>0.03</c:v>
                </c:pt>
                <c:pt idx="165">
                  <c:v>0.03</c:v>
                </c:pt>
              </c:strCache>
            </c:strRef>
          </c:xVal>
          <c:yVal>
            <c:numRef>
              <c:f>'Table A2 Sample data'!$CF$8:$CF$177</c:f>
              <c:numCache>
                <c:formatCode>0.00</c:formatCode>
                <c:ptCount val="170"/>
                <c:pt idx="0">
                  <c:v>0.76497566976449149</c:v>
                </c:pt>
                <c:pt idx="1">
                  <c:v>0.58790939902842088</c:v>
                </c:pt>
                <c:pt idx="2">
                  <c:v>0.70365733689383103</c:v>
                </c:pt>
                <c:pt idx="3">
                  <c:v>0.40654728163109122</c:v>
                </c:pt>
                <c:pt idx="4">
                  <c:v>0.22312435035224484</c:v>
                </c:pt>
                <c:pt idx="5">
                  <c:v>0.26464287942646508</c:v>
                </c:pt>
                <c:pt idx="6">
                  <c:v>0.32328012553423913</c:v>
                </c:pt>
                <c:pt idx="7">
                  <c:v>0.29060839929403004</c:v>
                </c:pt>
                <c:pt idx="8">
                  <c:v>9.1351274739259122E-2</c:v>
                </c:pt>
                <c:pt idx="9">
                  <c:v>0.26751330787941086</c:v>
                </c:pt>
                <c:pt idx="10">
                  <c:v>0.88497358700318951</c:v>
                </c:pt>
                <c:pt idx="11">
                  <c:v>9.2415877914064998E-2</c:v>
                </c:pt>
                <c:pt idx="12">
                  <c:v>0.31433976578802575</c:v>
                </c:pt>
                <c:pt idx="13">
                  <c:v>0.12565147815035943</c:v>
                </c:pt>
                <c:pt idx="14">
                  <c:v>0.265653547456358</c:v>
                </c:pt>
                <c:pt idx="15">
                  <c:v>0.13274731962079248</c:v>
                </c:pt>
                <c:pt idx="16">
                  <c:v>0.13161178629528045</c:v>
                </c:pt>
                <c:pt idx="17">
                  <c:v>0.29246213257883463</c:v>
                </c:pt>
                <c:pt idx="18">
                  <c:v>3.4750003766009119E-2</c:v>
                </c:pt>
                <c:pt idx="19">
                  <c:v>0.73259128973078913</c:v>
                </c:pt>
                <c:pt idx="20">
                  <c:v>0.25894686454904858</c:v>
                </c:pt>
                <c:pt idx="21">
                  <c:v>0.70374788429590596</c:v>
                </c:pt>
                <c:pt idx="22">
                  <c:v>0.33259355065541146</c:v>
                </c:pt>
                <c:pt idx="23">
                  <c:v>1.8921387384045404E-2</c:v>
                </c:pt>
                <c:pt idx="24">
                  <c:v>0.81333314077056695</c:v>
                </c:pt>
                <c:pt idx="25">
                  <c:v>0.17420983082782823</c:v>
                </c:pt>
                <c:pt idx="26">
                  <c:v>8.0415327751558838E-2</c:v>
                </c:pt>
                <c:pt idx="27">
                  <c:v>0.15698299286893311</c:v>
                </c:pt>
                <c:pt idx="28">
                  <c:v>7.0936080396953663E-2</c:v>
                </c:pt>
                <c:pt idx="29">
                  <c:v>0.11853011466216778</c:v>
                </c:pt>
                <c:pt idx="30">
                  <c:v>6.9904779804907655E-2</c:v>
                </c:pt>
                <c:pt idx="31">
                  <c:v>0.18969649302388727</c:v>
                </c:pt>
                <c:pt idx="32">
                  <c:v>0.29338805299491599</c:v>
                </c:pt>
                <c:pt idx="33">
                  <c:v>0.17073727707763522</c:v>
                </c:pt>
                <c:pt idx="34">
                  <c:v>0.11671251579929592</c:v>
                </c:pt>
                <c:pt idx="35">
                  <c:v>9.1621544142692579E-2</c:v>
                </c:pt>
                <c:pt idx="36">
                  <c:v>0.18682482638898446</c:v>
                </c:pt>
                <c:pt idx="37">
                  <c:v>0.12826267282940476</c:v>
                </c:pt>
                <c:pt idx="38">
                  <c:v>2.9928033121779697E-2</c:v>
                </c:pt>
                <c:pt idx="39">
                  <c:v>0.12249782628501611</c:v>
                </c:pt>
                <c:pt idx="40">
                  <c:v>0.14149858887801212</c:v>
                </c:pt>
                <c:pt idx="41">
                  <c:v>5.5385048793933654E-2</c:v>
                </c:pt>
                <c:pt idx="42">
                  <c:v>0.14292443480369685</c:v>
                </c:pt>
                <c:pt idx="43">
                  <c:v>0.41042578836952509</c:v>
                </c:pt>
                <c:pt idx="44">
                  <c:v>0.43187763908717491</c:v>
                </c:pt>
                <c:pt idx="45">
                  <c:v>4.1823887456515309E-2</c:v>
                </c:pt>
                <c:pt idx="46">
                  <c:v>0.15295279900414008</c:v>
                </c:pt>
                <c:pt idx="47">
                  <c:v>0.17198423095050072</c:v>
                </c:pt>
                <c:pt idx="48">
                  <c:v>2.7525032664077076E-2</c:v>
                </c:pt>
                <c:pt idx="49">
                  <c:v>0.11132103926909315</c:v>
                </c:pt>
                <c:pt idx="50">
                  <c:v>0.52211686568084092</c:v>
                </c:pt>
                <c:pt idx="51">
                  <c:v>0.13034412974406986</c:v>
                </c:pt>
                <c:pt idx="52">
                  <c:v>4.9014263404622588E-2</c:v>
                </c:pt>
                <c:pt idx="53">
                  <c:v>0.15925080263812608</c:v>
                </c:pt>
                <c:pt idx="54">
                  <c:v>0.35153858951553446</c:v>
                </c:pt>
                <c:pt idx="55">
                  <c:v>0.15251124122090123</c:v>
                </c:pt>
                <c:pt idx="56">
                  <c:v>0.19847537364132792</c:v>
                </c:pt>
                <c:pt idx="57">
                  <c:v>6.0928507361931998E-2</c:v>
                </c:pt>
                <c:pt idx="58">
                  <c:v>0.10150583814186133</c:v>
                </c:pt>
                <c:pt idx="59">
                  <c:v>0.23363320569636228</c:v>
                </c:pt>
                <c:pt idx="60">
                  <c:v>0.43824668737585276</c:v>
                </c:pt>
                <c:pt idx="61">
                  <c:v>0.10988413480974291</c:v>
                </c:pt>
                <c:pt idx="62">
                  <c:v>0.22149324327968639</c:v>
                </c:pt>
                <c:pt idx="63">
                  <c:v>0.49663894649495599</c:v>
                </c:pt>
                <c:pt idx="64">
                  <c:v>0.28262041741599941</c:v>
                </c:pt>
                <c:pt idx="65">
                  <c:v>0.18051819465505575</c:v>
                </c:pt>
                <c:pt idx="66">
                  <c:v>0.16289247868922796</c:v>
                </c:pt>
                <c:pt idx="67">
                  <c:v>8.4808178727980452E-2</c:v>
                </c:pt>
                <c:pt idx="68">
                  <c:v>6.5174478820199444E-2</c:v>
                </c:pt>
                <c:pt idx="69">
                  <c:v>0.14566634226711131</c:v>
                </c:pt>
                <c:pt idx="70">
                  <c:v>0.15904215638878633</c:v>
                </c:pt>
                <c:pt idx="71">
                  <c:v>0.18419482479606136</c:v>
                </c:pt>
                <c:pt idx="72">
                  <c:v>2.9182837300269996E-2</c:v>
                </c:pt>
                <c:pt idx="73">
                  <c:v>5.7549920351879835E-2</c:v>
                </c:pt>
                <c:pt idx="74">
                  <c:v>0.1210753164301194</c:v>
                </c:pt>
                <c:pt idx="75">
                  <c:v>3.6271991690235213E-2</c:v>
                </c:pt>
                <c:pt idx="76">
                  <c:v>9.0815256682652765E-2</c:v>
                </c:pt>
                <c:pt idx="77">
                  <c:v>7.471554357202316E-2</c:v>
                </c:pt>
                <c:pt idx="78">
                  <c:v>0.19249963887559685</c:v>
                </c:pt>
                <c:pt idx="79">
                  <c:v>0.25863213051227285</c:v>
                </c:pt>
                <c:pt idx="80">
                  <c:v>4.5998408011027947E-2</c:v>
                </c:pt>
                <c:pt idx="81">
                  <c:v>0.1368930734997543</c:v>
                </c:pt>
                <c:pt idx="82">
                  <c:v>0.13012555196763209</c:v>
                </c:pt>
                <c:pt idx="83">
                  <c:v>0.26821155844030953</c:v>
                </c:pt>
                <c:pt idx="84">
                  <c:v>3.4233773021585277E-2</c:v>
                </c:pt>
                <c:pt idx="85">
                  <c:v>0.19406178298604063</c:v>
                </c:pt>
                <c:pt idx="86">
                  <c:v>9.0804205112073572E-2</c:v>
                </c:pt>
                <c:pt idx="87">
                  <c:v>0.37418333990337282</c:v>
                </c:pt>
                <c:pt idx="88">
                  <c:v>0.18266548071130378</c:v>
                </c:pt>
                <c:pt idx="89">
                  <c:v>0.22829798004628193</c:v>
                </c:pt>
                <c:pt idx="90">
                  <c:v>0.49843586369305865</c:v>
                </c:pt>
                <c:pt idx="91">
                  <c:v>0.27412286410405157</c:v>
                </c:pt>
                <c:pt idx="92">
                  <c:v>0.3154492121162234</c:v>
                </c:pt>
                <c:pt idx="93">
                  <c:v>0.24654926696624604</c:v>
                </c:pt>
                <c:pt idx="94">
                  <c:v>0.17752085138725895</c:v>
                </c:pt>
                <c:pt idx="95">
                  <c:v>5.6989269502876444E-2</c:v>
                </c:pt>
                <c:pt idx="96">
                  <c:v>0.54068830090204933</c:v>
                </c:pt>
                <c:pt idx="97">
                  <c:v>0.32275114179302783</c:v>
                </c:pt>
                <c:pt idx="98">
                  <c:v>0.43139598728230261</c:v>
                </c:pt>
                <c:pt idx="99">
                  <c:v>0.21963180913442662</c:v>
                </c:pt>
                <c:pt idx="100">
                  <c:v>0.36077271623552037</c:v>
                </c:pt>
                <c:pt idx="101">
                  <c:v>0.28647747679714947</c:v>
                </c:pt>
                <c:pt idx="102">
                  <c:v>0.15043917850765642</c:v>
                </c:pt>
                <c:pt idx="103">
                  <c:v>0.19777325241668023</c:v>
                </c:pt>
                <c:pt idx="104">
                  <c:v>0.19482002809524121</c:v>
                </c:pt>
                <c:pt idx="105">
                  <c:v>0.11236549331236795</c:v>
                </c:pt>
                <c:pt idx="106">
                  <c:v>0.15190834954196419</c:v>
                </c:pt>
                <c:pt idx="107">
                  <c:v>0.38260823320878551</c:v>
                </c:pt>
                <c:pt idx="108">
                  <c:v>0.20168546700113191</c:v>
                </c:pt>
                <c:pt idx="109">
                  <c:v>0.20234795643003239</c:v>
                </c:pt>
                <c:pt idx="110">
                  <c:v>0.63771356930005196</c:v>
                </c:pt>
                <c:pt idx="111">
                  <c:v>0.20879655136559772</c:v>
                </c:pt>
                <c:pt idx="112">
                  <c:v>0.38522371486695933</c:v>
                </c:pt>
                <c:pt idx="113">
                  <c:v>0.30087517493402277</c:v>
                </c:pt>
                <c:pt idx="114">
                  <c:v>0.29693530497733472</c:v>
                </c:pt>
                <c:pt idx="115">
                  <c:v>2.7117179210519413E-2</c:v>
                </c:pt>
                <c:pt idx="116">
                  <c:v>1.0798594638676908</c:v>
                </c:pt>
                <c:pt idx="117">
                  <c:v>0.7458170160432982</c:v>
                </c:pt>
                <c:pt idx="118">
                  <c:v>0.22436953719443109</c:v>
                </c:pt>
                <c:pt idx="119">
                  <c:v>3.818079890758555E-2</c:v>
                </c:pt>
                <c:pt idx="120">
                  <c:v>0.3825412751009552</c:v>
                </c:pt>
                <c:pt idx="121">
                  <c:v>0.37230919206986102</c:v>
                </c:pt>
                <c:pt idx="122">
                  <c:v>0.40576380319365007</c:v>
                </c:pt>
                <c:pt idx="123">
                  <c:v>0.4810551333128229</c:v>
                </c:pt>
                <c:pt idx="124">
                  <c:v>7.5048229359687857E-2</c:v>
                </c:pt>
                <c:pt idx="125">
                  <c:v>0.39301660589142823</c:v>
                </c:pt>
                <c:pt idx="126">
                  <c:v>0.27061059382371405</c:v>
                </c:pt>
                <c:pt idx="127">
                  <c:v>0.39759069625106691</c:v>
                </c:pt>
                <c:pt idx="128">
                  <c:v>0.15019819345813917</c:v>
                </c:pt>
                <c:pt idx="129">
                  <c:v>0.3265702505153712</c:v>
                </c:pt>
                <c:pt idx="130">
                  <c:v>0.43975540689517539</c:v>
                </c:pt>
                <c:pt idx="131">
                  <c:v>0.29375352103944657</c:v>
                </c:pt>
                <c:pt idx="132">
                  <c:v>0.36730511169694557</c:v>
                </c:pt>
                <c:pt idx="133">
                  <c:v>0.23046148402662917</c:v>
                </c:pt>
                <c:pt idx="134">
                  <c:v>0.41841499662526582</c:v>
                </c:pt>
                <c:pt idx="135">
                  <c:v>0.17077774125557552</c:v>
                </c:pt>
                <c:pt idx="136">
                  <c:v>0.22321410240851022</c:v>
                </c:pt>
                <c:pt idx="137">
                  <c:v>0.17945606118577456</c:v>
                </c:pt>
                <c:pt idx="138">
                  <c:v>0.3212726219417017</c:v>
                </c:pt>
                <c:pt idx="139">
                  <c:v>0.23975792531644402</c:v>
                </c:pt>
                <c:pt idx="140">
                  <c:v>6.7539333301860127E-2</c:v>
                </c:pt>
                <c:pt idx="141">
                  <c:v>8.0705017648611974E-2</c:v>
                </c:pt>
                <c:pt idx="142">
                  <c:v>0.23903019800012351</c:v>
                </c:pt>
                <c:pt idx="143">
                  <c:v>0.15189579125133498</c:v>
                </c:pt>
                <c:pt idx="144">
                  <c:v>0.3258806527552095</c:v>
                </c:pt>
                <c:pt idx="145">
                  <c:v>4.4566012727236724E-2</c:v>
                </c:pt>
                <c:pt idx="146">
                  <c:v>1.3385608497963216E-2</c:v>
                </c:pt>
                <c:pt idx="147">
                  <c:v>0.31046333025673345</c:v>
                </c:pt>
                <c:pt idx="148">
                  <c:v>0.17869253745475458</c:v>
                </c:pt>
                <c:pt idx="149">
                  <c:v>0.39887797051454876</c:v>
                </c:pt>
                <c:pt idx="150">
                  <c:v>0.29525829668117087</c:v>
                </c:pt>
                <c:pt idx="151">
                  <c:v>0.16489143880358878</c:v>
                </c:pt>
                <c:pt idx="152">
                  <c:v>0.1285689668450615</c:v>
                </c:pt>
                <c:pt idx="153">
                  <c:v>9.630559596804969E-2</c:v>
                </c:pt>
                <c:pt idx="154">
                  <c:v>0.34935801200394523</c:v>
                </c:pt>
                <c:pt idx="155">
                  <c:v>0.39547494029799951</c:v>
                </c:pt>
                <c:pt idx="157">
                  <c:v>3.2110256270748552E-2</c:v>
                </c:pt>
                <c:pt idx="158">
                  <c:v>4.2780303718459277E-2</c:v>
                </c:pt>
                <c:pt idx="159">
                  <c:v>5.1352476996481926E-2</c:v>
                </c:pt>
                <c:pt idx="162">
                  <c:v>0.10825755168066335</c:v>
                </c:pt>
                <c:pt idx="163">
                  <c:v>7.1240439952667545E-2</c:v>
                </c:pt>
                <c:pt idx="164">
                  <c:v>0.1087646831755258</c:v>
                </c:pt>
                <c:pt idx="165">
                  <c:v>9.0680495604830866E-2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3B-4778-A124-09DDBFEB9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398848"/>
        <c:axId val="236401408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data'!$CK$8:$CK$177</c:f>
              <c:strCache>
                <c:ptCount val="16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0.07</c:v>
                </c:pt>
                <c:pt idx="5">
                  <c:v>0.05</c:v>
                </c:pt>
                <c:pt idx="6">
                  <c:v>0.02</c:v>
                </c:pt>
                <c:pt idx="7">
                  <c:v>0.03</c:v>
                </c:pt>
                <c:pt idx="8">
                  <c:v>0.14</c:v>
                </c:pt>
                <c:pt idx="9">
                  <c:v>0.01</c:v>
                </c:pt>
                <c:pt idx="10">
                  <c:v>0.01</c:v>
                </c:pt>
                <c:pt idx="11">
                  <c:v>0.02</c:v>
                </c:pt>
                <c:pt idx="12">
                  <c:v>0.03</c:v>
                </c:pt>
                <c:pt idx="13">
                  <c:v>0.05</c:v>
                </c:pt>
                <c:pt idx="14">
                  <c:v>0.02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0.04</c:v>
                </c:pt>
                <c:pt idx="19">
                  <c:v>0.03</c:v>
                </c:pt>
                <c:pt idx="20">
                  <c:v>0.01</c:v>
                </c:pt>
                <c:pt idx="21">
                  <c:v>0.03</c:v>
                </c:pt>
                <c:pt idx="22">
                  <c:v>0.05</c:v>
                </c:pt>
                <c:pt idx="23">
                  <c:v>0.03</c:v>
                </c:pt>
                <c:pt idx="24">
                  <c:v>0.02</c:v>
                </c:pt>
                <c:pt idx="25">
                  <c:v>0.01</c:v>
                </c:pt>
                <c:pt idx="26">
                  <c:v>0.01</c:v>
                </c:pt>
                <c:pt idx="27">
                  <c:v>0.00</c:v>
                </c:pt>
                <c:pt idx="28">
                  <c:v>0.01</c:v>
                </c:pt>
                <c:pt idx="29">
                  <c:v>0.00</c:v>
                </c:pt>
                <c:pt idx="30">
                  <c:v>0.01</c:v>
                </c:pt>
                <c:pt idx="31">
                  <c:v>0.02</c:v>
                </c:pt>
                <c:pt idx="32">
                  <c:v>0.01</c:v>
                </c:pt>
                <c:pt idx="33">
                  <c:v>0.01</c:v>
                </c:pt>
                <c:pt idx="34">
                  <c:v>0.02</c:v>
                </c:pt>
                <c:pt idx="35">
                  <c:v>0.03</c:v>
                </c:pt>
                <c:pt idx="36">
                  <c:v>0.02</c:v>
                </c:pt>
                <c:pt idx="37">
                  <c:v>0.03</c:v>
                </c:pt>
                <c:pt idx="38">
                  <c:v>0.01</c:v>
                </c:pt>
                <c:pt idx="39">
                  <c:v>0.03</c:v>
                </c:pt>
                <c:pt idx="40">
                  <c:v>0.04</c:v>
                </c:pt>
                <c:pt idx="41">
                  <c:v>0.01</c:v>
                </c:pt>
                <c:pt idx="42">
                  <c:v>0.01</c:v>
                </c:pt>
                <c:pt idx="43">
                  <c:v>0.02</c:v>
                </c:pt>
                <c:pt idx="44">
                  <c:v>0.02</c:v>
                </c:pt>
                <c:pt idx="45">
                  <c:v>0.01</c:v>
                </c:pt>
                <c:pt idx="46">
                  <c:v>0.03</c:v>
                </c:pt>
                <c:pt idx="47">
                  <c:v>0.02</c:v>
                </c:pt>
                <c:pt idx="48">
                  <c:v>0.01</c:v>
                </c:pt>
                <c:pt idx="49">
                  <c:v>0.01</c:v>
                </c:pt>
                <c:pt idx="50">
                  <c:v>0.00</c:v>
                </c:pt>
                <c:pt idx="51">
                  <c:v>0.03</c:v>
                </c:pt>
                <c:pt idx="52">
                  <c:v>0.04</c:v>
                </c:pt>
                <c:pt idx="53">
                  <c:v>0.09</c:v>
                </c:pt>
                <c:pt idx="54">
                  <c:v>0.01</c:v>
                </c:pt>
                <c:pt idx="55">
                  <c:v>0.07</c:v>
                </c:pt>
                <c:pt idx="56">
                  <c:v>0.02</c:v>
                </c:pt>
                <c:pt idx="57">
                  <c:v>0.02</c:v>
                </c:pt>
                <c:pt idx="58">
                  <c:v>0.01</c:v>
                </c:pt>
                <c:pt idx="59">
                  <c:v>0.03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0.04</c:v>
                </c:pt>
                <c:pt idx="64">
                  <c:v>0.04</c:v>
                </c:pt>
                <c:pt idx="65">
                  <c:v>0.05</c:v>
                </c:pt>
                <c:pt idx="66">
                  <c:v>0.02</c:v>
                </c:pt>
                <c:pt idx="67">
                  <c:v>0.02</c:v>
                </c:pt>
                <c:pt idx="68">
                  <c:v>0.03</c:v>
                </c:pt>
                <c:pt idx="69">
                  <c:v>0.00</c:v>
                </c:pt>
                <c:pt idx="70">
                  <c:v>0.01</c:v>
                </c:pt>
                <c:pt idx="71">
                  <c:v>0.02</c:v>
                </c:pt>
                <c:pt idx="72">
                  <c:v>0.01</c:v>
                </c:pt>
                <c:pt idx="73">
                  <c:v>0.01</c:v>
                </c:pt>
                <c:pt idx="74">
                  <c:v>0.02</c:v>
                </c:pt>
                <c:pt idx="75">
                  <c:v>0.01</c:v>
                </c:pt>
                <c:pt idx="76">
                  <c:v>0.03</c:v>
                </c:pt>
                <c:pt idx="77">
                  <c:v>0.03</c:v>
                </c:pt>
                <c:pt idx="78">
                  <c:v>0.05</c:v>
                </c:pt>
                <c:pt idx="79">
                  <c:v>0.02</c:v>
                </c:pt>
                <c:pt idx="80">
                  <c:v>0.01</c:v>
                </c:pt>
                <c:pt idx="81">
                  <c:v>0.01</c:v>
                </c:pt>
                <c:pt idx="82">
                  <c:v>0.02</c:v>
                </c:pt>
                <c:pt idx="83">
                  <c:v>0.02</c:v>
                </c:pt>
                <c:pt idx="84">
                  <c:v>0.00</c:v>
                </c:pt>
                <c:pt idx="85">
                  <c:v>0.03</c:v>
                </c:pt>
                <c:pt idx="86">
                  <c:v>0.01</c:v>
                </c:pt>
                <c:pt idx="87">
                  <c:v>0.02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0.02</c:v>
                </c:pt>
                <c:pt idx="93">
                  <c:v>0.04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0.02</c:v>
                </c:pt>
                <c:pt idx="98">
                  <c:v>0.02</c:v>
                </c:pt>
                <c:pt idx="99">
                  <c:v>0.04</c:v>
                </c:pt>
                <c:pt idx="100">
                  <c:v>0.00</c:v>
                </c:pt>
                <c:pt idx="101">
                  <c:v>0.03</c:v>
                </c:pt>
                <c:pt idx="102">
                  <c:v>0.01</c:v>
                </c:pt>
                <c:pt idx="103">
                  <c:v>0.02</c:v>
                </c:pt>
                <c:pt idx="104">
                  <c:v>0.01</c:v>
                </c:pt>
                <c:pt idx="105">
                  <c:v>0.02</c:v>
                </c:pt>
                <c:pt idx="106">
                  <c:v>0.03</c:v>
                </c:pt>
                <c:pt idx="107">
                  <c:v>0.01</c:v>
                </c:pt>
                <c:pt idx="108">
                  <c:v>0.05</c:v>
                </c:pt>
                <c:pt idx="109">
                  <c:v>0.06</c:v>
                </c:pt>
                <c:pt idx="110">
                  <c:v>0.01</c:v>
                </c:pt>
                <c:pt idx="111">
                  <c:v>0.01</c:v>
                </c:pt>
                <c:pt idx="112">
                  <c:v>0.01</c:v>
                </c:pt>
                <c:pt idx="113">
                  <c:v>0.04</c:v>
                </c:pt>
                <c:pt idx="114">
                  <c:v>0.07</c:v>
                </c:pt>
                <c:pt idx="115">
                  <c:v>0.02</c:v>
                </c:pt>
                <c:pt idx="116">
                  <c:v>0.00</c:v>
                </c:pt>
                <c:pt idx="117">
                  <c:v>0.01</c:v>
                </c:pt>
                <c:pt idx="118">
                  <c:v>0.02</c:v>
                </c:pt>
                <c:pt idx="119">
                  <c:v>0.05</c:v>
                </c:pt>
                <c:pt idx="120">
                  <c:v>0.02</c:v>
                </c:pt>
                <c:pt idx="121">
                  <c:v>0.02</c:v>
                </c:pt>
                <c:pt idx="122">
                  <c:v>0.00</c:v>
                </c:pt>
                <c:pt idx="123">
                  <c:v>0.02</c:v>
                </c:pt>
                <c:pt idx="124">
                  <c:v>0.01</c:v>
                </c:pt>
                <c:pt idx="125">
                  <c:v>0.03</c:v>
                </c:pt>
                <c:pt idx="126">
                  <c:v>0.02</c:v>
                </c:pt>
                <c:pt idx="127">
                  <c:v>0.04</c:v>
                </c:pt>
                <c:pt idx="128">
                  <c:v>0.03</c:v>
                </c:pt>
                <c:pt idx="129">
                  <c:v>0.01</c:v>
                </c:pt>
                <c:pt idx="130">
                  <c:v>0.04</c:v>
                </c:pt>
                <c:pt idx="131">
                  <c:v>0.07</c:v>
                </c:pt>
                <c:pt idx="132">
                  <c:v>0.05</c:v>
                </c:pt>
                <c:pt idx="133">
                  <c:v>0.01</c:v>
                </c:pt>
                <c:pt idx="134">
                  <c:v>0.04</c:v>
                </c:pt>
                <c:pt idx="135">
                  <c:v>0.05</c:v>
                </c:pt>
                <c:pt idx="136">
                  <c:v>0.03</c:v>
                </c:pt>
                <c:pt idx="137">
                  <c:v>0.01</c:v>
                </c:pt>
                <c:pt idx="138">
                  <c:v>0.05</c:v>
                </c:pt>
                <c:pt idx="139">
                  <c:v>0.02</c:v>
                </c:pt>
                <c:pt idx="140">
                  <c:v>0.01</c:v>
                </c:pt>
                <c:pt idx="141">
                  <c:v>0.01</c:v>
                </c:pt>
                <c:pt idx="142">
                  <c:v>0.09</c:v>
                </c:pt>
                <c:pt idx="143">
                  <c:v>0.04</c:v>
                </c:pt>
                <c:pt idx="144">
                  <c:v>0.01</c:v>
                </c:pt>
                <c:pt idx="145">
                  <c:v>0.05</c:v>
                </c:pt>
                <c:pt idx="146">
                  <c:v>0.02</c:v>
                </c:pt>
                <c:pt idx="147">
                  <c:v>0.02</c:v>
                </c:pt>
                <c:pt idx="148">
                  <c:v>0.01</c:v>
                </c:pt>
                <c:pt idx="149">
                  <c:v>0.03</c:v>
                </c:pt>
                <c:pt idx="150">
                  <c:v>0.04</c:v>
                </c:pt>
                <c:pt idx="151">
                  <c:v>0.03</c:v>
                </c:pt>
                <c:pt idx="152">
                  <c:v>0.01</c:v>
                </c:pt>
                <c:pt idx="153">
                  <c:v>0.02</c:v>
                </c:pt>
                <c:pt idx="154">
                  <c:v>0.03</c:v>
                </c:pt>
                <c:pt idx="155">
                  <c:v>0.05</c:v>
                </c:pt>
                <c:pt idx="157">
                  <c:v>0.14</c:v>
                </c:pt>
                <c:pt idx="158">
                  <c:v>0.14</c:v>
                </c:pt>
                <c:pt idx="159">
                  <c:v>0.13</c:v>
                </c:pt>
                <c:pt idx="162">
                  <c:v>0.03</c:v>
                </c:pt>
                <c:pt idx="163">
                  <c:v>0.03</c:v>
                </c:pt>
                <c:pt idx="164">
                  <c:v>0.03</c:v>
                </c:pt>
                <c:pt idx="165">
                  <c:v>0.03</c:v>
                </c:pt>
              </c:strCache>
            </c:strRef>
          </c:xVal>
          <c:yVal>
            <c:numRef>
              <c:f>'Table A2 Sample data'!$CG$8:$CG$177</c:f>
              <c:numCache>
                <c:formatCode>0</c:formatCode>
                <c:ptCount val="170"/>
                <c:pt idx="0">
                  <c:v>430.60814221594546</c:v>
                </c:pt>
                <c:pt idx="1">
                  <c:v>178.42217638872486</c:v>
                </c:pt>
                <c:pt idx="2">
                  <c:v>281.3727516555382</c:v>
                </c:pt>
                <c:pt idx="3">
                  <c:v>153.81739507678151</c:v>
                </c:pt>
                <c:pt idx="4">
                  <c:v>816.33461851922186</c:v>
                </c:pt>
                <c:pt idx="5">
                  <c:v>1509.1992610138677</c:v>
                </c:pt>
                <c:pt idx="6">
                  <c:v>301.95743955120122</c:v>
                </c:pt>
                <c:pt idx="7">
                  <c:v>2445.0756452937844</c:v>
                </c:pt>
                <c:pt idx="8">
                  <c:v>1228.7430992902803</c:v>
                </c:pt>
                <c:pt idx="9">
                  <c:v>430.97572655309665</c:v>
                </c:pt>
                <c:pt idx="10">
                  <c:v>535.33333982756221</c:v>
                </c:pt>
                <c:pt idx="11">
                  <c:v>829.74187682257036</c:v>
                </c:pt>
                <c:pt idx="12">
                  <c:v>598.07349363169828</c:v>
                </c:pt>
                <c:pt idx="13">
                  <c:v>385.22989736782085</c:v>
                </c:pt>
                <c:pt idx="14">
                  <c:v>345.44934864799956</c:v>
                </c:pt>
                <c:pt idx="15">
                  <c:v>490.56284703619923</c:v>
                </c:pt>
                <c:pt idx="16">
                  <c:v>581.95915369808893</c:v>
                </c:pt>
                <c:pt idx="17">
                  <c:v>728.08423551377348</c:v>
                </c:pt>
                <c:pt idx="18">
                  <c:v>773.12291412238255</c:v>
                </c:pt>
                <c:pt idx="19">
                  <c:v>366.56753620662664</c:v>
                </c:pt>
                <c:pt idx="20">
                  <c:v>466.13127919824956</c:v>
                </c:pt>
                <c:pt idx="21">
                  <c:v>601.50408096605759</c:v>
                </c:pt>
                <c:pt idx="22">
                  <c:v>1126.8471197745857</c:v>
                </c:pt>
                <c:pt idx="23">
                  <c:v>459.7868999444749</c:v>
                </c:pt>
                <c:pt idx="24">
                  <c:v>49.82875781019137</c:v>
                </c:pt>
                <c:pt idx="25">
                  <c:v>429.21979496341964</c:v>
                </c:pt>
                <c:pt idx="26">
                  <c:v>815.02069899603725</c:v>
                </c:pt>
                <c:pt idx="27">
                  <c:v>1181.9350905055655</c:v>
                </c:pt>
                <c:pt idx="28">
                  <c:v>517.24417163746864</c:v>
                </c:pt>
                <c:pt idx="29">
                  <c:v>220.47863966202155</c:v>
                </c:pt>
                <c:pt idx="30">
                  <c:v>557.76485478605832</c:v>
                </c:pt>
                <c:pt idx="31">
                  <c:v>447.59782312146257</c:v>
                </c:pt>
                <c:pt idx="32">
                  <c:v>359.21002300660848</c:v>
                </c:pt>
                <c:pt idx="33">
                  <c:v>521.98351563786935</c:v>
                </c:pt>
                <c:pt idx="34">
                  <c:v>652.55847561531709</c:v>
                </c:pt>
                <c:pt idx="35">
                  <c:v>1337.1265949608839</c:v>
                </c:pt>
                <c:pt idx="36">
                  <c:v>705.51047052193508</c:v>
                </c:pt>
                <c:pt idx="37">
                  <c:v>632.40591071742244</c:v>
                </c:pt>
                <c:pt idx="38">
                  <c:v>283.72934218418675</c:v>
                </c:pt>
                <c:pt idx="39">
                  <c:v>574.82645498624572</c:v>
                </c:pt>
                <c:pt idx="40">
                  <c:v>272.92452133915293</c:v>
                </c:pt>
                <c:pt idx="41">
                  <c:v>258.23964552368489</c:v>
                </c:pt>
                <c:pt idx="42">
                  <c:v>579.88902991494786</c:v>
                </c:pt>
                <c:pt idx="43">
                  <c:v>341.65118590012463</c:v>
                </c:pt>
                <c:pt idx="44">
                  <c:v>313.49758845667941</c:v>
                </c:pt>
                <c:pt idx="45">
                  <c:v>260.38744822581282</c:v>
                </c:pt>
                <c:pt idx="46">
                  <c:v>1024.6896790668902</c:v>
                </c:pt>
                <c:pt idx="47">
                  <c:v>228.22864256534891</c:v>
                </c:pt>
                <c:pt idx="48">
                  <c:v>201.15421277659544</c:v>
                </c:pt>
                <c:pt idx="49">
                  <c:v>812.0089899287758</c:v>
                </c:pt>
                <c:pt idx="50">
                  <c:v>685.92220150175979</c:v>
                </c:pt>
                <c:pt idx="51">
                  <c:v>543.05328176625892</c:v>
                </c:pt>
                <c:pt idx="52">
                  <c:v>1040.0594173741022</c:v>
                </c:pt>
                <c:pt idx="53">
                  <c:v>425.27575212649322</c:v>
                </c:pt>
                <c:pt idx="54">
                  <c:v>383.06032223565694</c:v>
                </c:pt>
                <c:pt idx="55">
                  <c:v>617.61142194651484</c:v>
                </c:pt>
                <c:pt idx="56">
                  <c:v>619.78995406601211</c:v>
                </c:pt>
                <c:pt idx="57">
                  <c:v>412.30736260649456</c:v>
                </c:pt>
                <c:pt idx="58">
                  <c:v>404.57895940301319</c:v>
                </c:pt>
                <c:pt idx="59">
                  <c:v>767.63114691116175</c:v>
                </c:pt>
                <c:pt idx="60">
                  <c:v>626.01871394243994</c:v>
                </c:pt>
                <c:pt idx="61">
                  <c:v>373.3409962324489</c:v>
                </c:pt>
                <c:pt idx="62">
                  <c:v>708.08781389824503</c:v>
                </c:pt>
                <c:pt idx="63">
                  <c:v>362.8778579851184</c:v>
                </c:pt>
                <c:pt idx="64">
                  <c:v>314.49445311263639</c:v>
                </c:pt>
                <c:pt idx="65">
                  <c:v>308.10822498952399</c:v>
                </c:pt>
                <c:pt idx="66">
                  <c:v>511.39507851932069</c:v>
                </c:pt>
                <c:pt idx="67">
                  <c:v>394.72198297245359</c:v>
                </c:pt>
                <c:pt idx="68">
                  <c:v>923.87067059760773</c:v>
                </c:pt>
                <c:pt idx="69">
                  <c:v>354.05177173995884</c:v>
                </c:pt>
                <c:pt idx="70">
                  <c:v>652.94993985068083</c:v>
                </c:pt>
                <c:pt idx="71">
                  <c:v>459.73919236168803</c:v>
                </c:pt>
                <c:pt idx="72">
                  <c:v>783.45221143154504</c:v>
                </c:pt>
                <c:pt idx="73">
                  <c:v>748.99059967547669</c:v>
                </c:pt>
                <c:pt idx="74">
                  <c:v>468.56268847284804</c:v>
                </c:pt>
                <c:pt idx="75">
                  <c:v>160.34746226222825</c:v>
                </c:pt>
                <c:pt idx="76">
                  <c:v>597.54967849019795</c:v>
                </c:pt>
                <c:pt idx="77">
                  <c:v>333.02424095706891</c:v>
                </c:pt>
                <c:pt idx="78">
                  <c:v>606.86250641219692</c:v>
                </c:pt>
                <c:pt idx="79">
                  <c:v>868.8205112643368</c:v>
                </c:pt>
                <c:pt idx="80">
                  <c:v>362.63691242832397</c:v>
                </c:pt>
                <c:pt idx="81">
                  <c:v>926.54580897711344</c:v>
                </c:pt>
                <c:pt idx="82">
                  <c:v>609.73642081895025</c:v>
                </c:pt>
                <c:pt idx="83">
                  <c:v>307.48431780967502</c:v>
                </c:pt>
                <c:pt idx="84">
                  <c:v>131.9567396485449</c:v>
                </c:pt>
                <c:pt idx="85">
                  <c:v>282.41906136739459</c:v>
                </c:pt>
                <c:pt idx="86">
                  <c:v>626.52036450640458</c:v>
                </c:pt>
                <c:pt idx="87">
                  <c:v>614.67322403769253</c:v>
                </c:pt>
                <c:pt idx="88">
                  <c:v>2444.8584247961826</c:v>
                </c:pt>
                <c:pt idx="89">
                  <c:v>658.20638226665699</c:v>
                </c:pt>
                <c:pt idx="90">
                  <c:v>337.97483298575349</c:v>
                </c:pt>
                <c:pt idx="91">
                  <c:v>495.32670404274415</c:v>
                </c:pt>
                <c:pt idx="92">
                  <c:v>439.94284462808298</c:v>
                </c:pt>
                <c:pt idx="93">
                  <c:v>707.96831059434055</c:v>
                </c:pt>
                <c:pt idx="94">
                  <c:v>679.86936288610059</c:v>
                </c:pt>
                <c:pt idx="95">
                  <c:v>526.14219305585493</c:v>
                </c:pt>
                <c:pt idx="96">
                  <c:v>567.8611422925926</c:v>
                </c:pt>
                <c:pt idx="97">
                  <c:v>621.44776796601639</c:v>
                </c:pt>
                <c:pt idx="98">
                  <c:v>939.46840563647538</c:v>
                </c:pt>
                <c:pt idx="99">
                  <c:v>492.13764263878926</c:v>
                </c:pt>
                <c:pt idx="100">
                  <c:v>450.43823021143925</c:v>
                </c:pt>
                <c:pt idx="101">
                  <c:v>459.34520533099987</c:v>
                </c:pt>
                <c:pt idx="102">
                  <c:v>646.37974159830082</c:v>
                </c:pt>
                <c:pt idx="103">
                  <c:v>483.48375564551657</c:v>
                </c:pt>
                <c:pt idx="104">
                  <c:v>724.25670477958761</c:v>
                </c:pt>
                <c:pt idx="105">
                  <c:v>766.35080697489275</c:v>
                </c:pt>
                <c:pt idx="106">
                  <c:v>317.0400960627299</c:v>
                </c:pt>
                <c:pt idx="107">
                  <c:v>791.21391036926195</c:v>
                </c:pt>
                <c:pt idx="108">
                  <c:v>408.62906247898991</c:v>
                </c:pt>
                <c:pt idx="109">
                  <c:v>535.75575779536496</c:v>
                </c:pt>
                <c:pt idx="110">
                  <c:v>672.46499254019136</c:v>
                </c:pt>
                <c:pt idx="111">
                  <c:v>762.41540474652777</c:v>
                </c:pt>
                <c:pt idx="112">
                  <c:v>567.50237719116865</c:v>
                </c:pt>
                <c:pt idx="113">
                  <c:v>968.2506072054174</c:v>
                </c:pt>
                <c:pt idx="114">
                  <c:v>567.73128689522582</c:v>
                </c:pt>
                <c:pt idx="115">
                  <c:v>911.78520836208907</c:v>
                </c:pt>
                <c:pt idx="116">
                  <c:v>47.553933880440013</c:v>
                </c:pt>
                <c:pt idx="117">
                  <c:v>720.79020840288069</c:v>
                </c:pt>
                <c:pt idx="118">
                  <c:v>539.20281437510573</c:v>
                </c:pt>
                <c:pt idx="119">
                  <c:v>713.68562217820715</c:v>
                </c:pt>
                <c:pt idx="120">
                  <c:v>609.19252875039035</c:v>
                </c:pt>
                <c:pt idx="121">
                  <c:v>842.86859544489903</c:v>
                </c:pt>
                <c:pt idx="122">
                  <c:v>575.92956167602983</c:v>
                </c:pt>
                <c:pt idx="123">
                  <c:v>321.02361702027645</c:v>
                </c:pt>
                <c:pt idx="124">
                  <c:v>1409.6330578301131</c:v>
                </c:pt>
                <c:pt idx="125">
                  <c:v>556.86856637886751</c:v>
                </c:pt>
                <c:pt idx="126">
                  <c:v>321.56105648042779</c:v>
                </c:pt>
                <c:pt idx="127">
                  <c:v>1005.3997645643045</c:v>
                </c:pt>
                <c:pt idx="128">
                  <c:v>599.73744155563429</c:v>
                </c:pt>
                <c:pt idx="129">
                  <c:v>364.51108316005826</c:v>
                </c:pt>
                <c:pt idx="130">
                  <c:v>345.12141963952814</c:v>
                </c:pt>
                <c:pt idx="131">
                  <c:v>791.56872044358465</c:v>
                </c:pt>
                <c:pt idx="132">
                  <c:v>318.60397673726851</c:v>
                </c:pt>
                <c:pt idx="133">
                  <c:v>482.74682848805782</c:v>
                </c:pt>
                <c:pt idx="134">
                  <c:v>648.07720847418489</c:v>
                </c:pt>
                <c:pt idx="135">
                  <c:v>529.29096741732235</c:v>
                </c:pt>
                <c:pt idx="136">
                  <c:v>1196.1314081534952</c:v>
                </c:pt>
                <c:pt idx="137">
                  <c:v>371.94431928776601</c:v>
                </c:pt>
                <c:pt idx="138">
                  <c:v>426.64483680992413</c:v>
                </c:pt>
                <c:pt idx="139">
                  <c:v>639.19311413063519</c:v>
                </c:pt>
                <c:pt idx="140">
                  <c:v>629.32768392819821</c:v>
                </c:pt>
                <c:pt idx="141">
                  <c:v>741.26234581788174</c:v>
                </c:pt>
                <c:pt idx="142">
                  <c:v>960.44998973393774</c:v>
                </c:pt>
                <c:pt idx="143">
                  <c:v>657.68108920970985</c:v>
                </c:pt>
                <c:pt idx="144">
                  <c:v>770.27173998611397</c:v>
                </c:pt>
                <c:pt idx="145">
                  <c:v>723.19709368893598</c:v>
                </c:pt>
                <c:pt idx="146">
                  <c:v>1347.0536626730707</c:v>
                </c:pt>
                <c:pt idx="147">
                  <c:v>519.31757883688908</c:v>
                </c:pt>
                <c:pt idx="148">
                  <c:v>875.91462822464086</c:v>
                </c:pt>
                <c:pt idx="149">
                  <c:v>1689.2667315378267</c:v>
                </c:pt>
                <c:pt idx="150">
                  <c:v>628.91965749574513</c:v>
                </c:pt>
                <c:pt idx="151">
                  <c:v>590.40416898621709</c:v>
                </c:pt>
                <c:pt idx="152">
                  <c:v>787.63275886273186</c:v>
                </c:pt>
                <c:pt idx="153">
                  <c:v>462.40688624760003</c:v>
                </c:pt>
                <c:pt idx="154">
                  <c:v>726.2034142906416</c:v>
                </c:pt>
                <c:pt idx="155">
                  <c:v>1029.4780107774397</c:v>
                </c:pt>
                <c:pt idx="157">
                  <c:v>1055.2505753981993</c:v>
                </c:pt>
                <c:pt idx="158">
                  <c:v>778.14156201250523</c:v>
                </c:pt>
                <c:pt idx="159">
                  <c:v>969.97855518013068</c:v>
                </c:pt>
                <c:pt idx="162">
                  <c:v>2681.0184482532004</c:v>
                </c:pt>
                <c:pt idx="163">
                  <c:v>2462.7333456027432</c:v>
                </c:pt>
                <c:pt idx="164">
                  <c:v>2747.6007930181804</c:v>
                </c:pt>
                <c:pt idx="165">
                  <c:v>2605.8636613172134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3B-4778-A124-09DDBFEB9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03328"/>
        <c:axId val="236405120"/>
      </c:scatterChart>
      <c:valAx>
        <c:axId val="23639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401408"/>
        <c:crosses val="autoZero"/>
        <c:crossBetween val="midCat"/>
      </c:valAx>
      <c:valAx>
        <c:axId val="23640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398848"/>
        <c:crosses val="autoZero"/>
        <c:crossBetween val="midCat"/>
      </c:valAx>
      <c:valAx>
        <c:axId val="236403328"/>
        <c:scaling>
          <c:orientation val="minMax"/>
        </c:scaling>
        <c:delete val="1"/>
        <c:axPos val="b"/>
        <c:majorTickMark val="out"/>
        <c:minorTickMark val="none"/>
        <c:tickLblPos val="nextTo"/>
        <c:crossAx val="236405120"/>
        <c:crosses val="autoZero"/>
        <c:crossBetween val="midCat"/>
      </c:valAx>
      <c:valAx>
        <c:axId val="23640512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40332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data'!$CK$8:$CK$177</c:f>
              <c:strCache>
                <c:ptCount val="16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0.07</c:v>
                </c:pt>
                <c:pt idx="5">
                  <c:v>0.05</c:v>
                </c:pt>
                <c:pt idx="6">
                  <c:v>0.02</c:v>
                </c:pt>
                <c:pt idx="7">
                  <c:v>0.03</c:v>
                </c:pt>
                <c:pt idx="8">
                  <c:v>0.14</c:v>
                </c:pt>
                <c:pt idx="9">
                  <c:v>0.01</c:v>
                </c:pt>
                <c:pt idx="10">
                  <c:v>0.01</c:v>
                </c:pt>
                <c:pt idx="11">
                  <c:v>0.02</c:v>
                </c:pt>
                <c:pt idx="12">
                  <c:v>0.03</c:v>
                </c:pt>
                <c:pt idx="13">
                  <c:v>0.05</c:v>
                </c:pt>
                <c:pt idx="14">
                  <c:v>0.02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0.04</c:v>
                </c:pt>
                <c:pt idx="19">
                  <c:v>0.03</c:v>
                </c:pt>
                <c:pt idx="20">
                  <c:v>0.01</c:v>
                </c:pt>
                <c:pt idx="21">
                  <c:v>0.03</c:v>
                </c:pt>
                <c:pt idx="22">
                  <c:v>0.05</c:v>
                </c:pt>
                <c:pt idx="23">
                  <c:v>0.03</c:v>
                </c:pt>
                <c:pt idx="24">
                  <c:v>0.02</c:v>
                </c:pt>
                <c:pt idx="25">
                  <c:v>0.01</c:v>
                </c:pt>
                <c:pt idx="26">
                  <c:v>0.01</c:v>
                </c:pt>
                <c:pt idx="27">
                  <c:v>0.00</c:v>
                </c:pt>
                <c:pt idx="28">
                  <c:v>0.01</c:v>
                </c:pt>
                <c:pt idx="29">
                  <c:v>0.00</c:v>
                </c:pt>
                <c:pt idx="30">
                  <c:v>0.01</c:v>
                </c:pt>
                <c:pt idx="31">
                  <c:v>0.02</c:v>
                </c:pt>
                <c:pt idx="32">
                  <c:v>0.01</c:v>
                </c:pt>
                <c:pt idx="33">
                  <c:v>0.01</c:v>
                </c:pt>
                <c:pt idx="34">
                  <c:v>0.02</c:v>
                </c:pt>
                <c:pt idx="35">
                  <c:v>0.03</c:v>
                </c:pt>
                <c:pt idx="36">
                  <c:v>0.02</c:v>
                </c:pt>
                <c:pt idx="37">
                  <c:v>0.03</c:v>
                </c:pt>
                <c:pt idx="38">
                  <c:v>0.01</c:v>
                </c:pt>
                <c:pt idx="39">
                  <c:v>0.03</c:v>
                </c:pt>
                <c:pt idx="40">
                  <c:v>0.04</c:v>
                </c:pt>
                <c:pt idx="41">
                  <c:v>0.01</c:v>
                </c:pt>
                <c:pt idx="42">
                  <c:v>0.01</c:v>
                </c:pt>
                <c:pt idx="43">
                  <c:v>0.02</c:v>
                </c:pt>
                <c:pt idx="44">
                  <c:v>0.02</c:v>
                </c:pt>
                <c:pt idx="45">
                  <c:v>0.01</c:v>
                </c:pt>
                <c:pt idx="46">
                  <c:v>0.03</c:v>
                </c:pt>
                <c:pt idx="47">
                  <c:v>0.02</c:v>
                </c:pt>
                <c:pt idx="48">
                  <c:v>0.01</c:v>
                </c:pt>
                <c:pt idx="49">
                  <c:v>0.01</c:v>
                </c:pt>
                <c:pt idx="50">
                  <c:v>0.00</c:v>
                </c:pt>
                <c:pt idx="51">
                  <c:v>0.03</c:v>
                </c:pt>
                <c:pt idx="52">
                  <c:v>0.04</c:v>
                </c:pt>
                <c:pt idx="53">
                  <c:v>0.09</c:v>
                </c:pt>
                <c:pt idx="54">
                  <c:v>0.01</c:v>
                </c:pt>
                <c:pt idx="55">
                  <c:v>0.07</c:v>
                </c:pt>
                <c:pt idx="56">
                  <c:v>0.02</c:v>
                </c:pt>
                <c:pt idx="57">
                  <c:v>0.02</c:v>
                </c:pt>
                <c:pt idx="58">
                  <c:v>0.01</c:v>
                </c:pt>
                <c:pt idx="59">
                  <c:v>0.03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0.04</c:v>
                </c:pt>
                <c:pt idx="64">
                  <c:v>0.04</c:v>
                </c:pt>
                <c:pt idx="65">
                  <c:v>0.05</c:v>
                </c:pt>
                <c:pt idx="66">
                  <c:v>0.02</c:v>
                </c:pt>
                <c:pt idx="67">
                  <c:v>0.02</c:v>
                </c:pt>
                <c:pt idx="68">
                  <c:v>0.03</c:v>
                </c:pt>
                <c:pt idx="69">
                  <c:v>0.00</c:v>
                </c:pt>
                <c:pt idx="70">
                  <c:v>0.01</c:v>
                </c:pt>
                <c:pt idx="71">
                  <c:v>0.02</c:v>
                </c:pt>
                <c:pt idx="72">
                  <c:v>0.01</c:v>
                </c:pt>
                <c:pt idx="73">
                  <c:v>0.01</c:v>
                </c:pt>
                <c:pt idx="74">
                  <c:v>0.02</c:v>
                </c:pt>
                <c:pt idx="75">
                  <c:v>0.01</c:v>
                </c:pt>
                <c:pt idx="76">
                  <c:v>0.03</c:v>
                </c:pt>
                <c:pt idx="77">
                  <c:v>0.03</c:v>
                </c:pt>
                <c:pt idx="78">
                  <c:v>0.05</c:v>
                </c:pt>
                <c:pt idx="79">
                  <c:v>0.02</c:v>
                </c:pt>
                <c:pt idx="80">
                  <c:v>0.01</c:v>
                </c:pt>
                <c:pt idx="81">
                  <c:v>0.01</c:v>
                </c:pt>
                <c:pt idx="82">
                  <c:v>0.02</c:v>
                </c:pt>
                <c:pt idx="83">
                  <c:v>0.02</c:v>
                </c:pt>
                <c:pt idx="84">
                  <c:v>0.00</c:v>
                </c:pt>
                <c:pt idx="85">
                  <c:v>0.03</c:v>
                </c:pt>
                <c:pt idx="86">
                  <c:v>0.01</c:v>
                </c:pt>
                <c:pt idx="87">
                  <c:v>0.02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0.02</c:v>
                </c:pt>
                <c:pt idx="93">
                  <c:v>0.04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0.02</c:v>
                </c:pt>
                <c:pt idx="98">
                  <c:v>0.02</c:v>
                </c:pt>
                <c:pt idx="99">
                  <c:v>0.04</c:v>
                </c:pt>
                <c:pt idx="100">
                  <c:v>0.00</c:v>
                </c:pt>
                <c:pt idx="101">
                  <c:v>0.03</c:v>
                </c:pt>
                <c:pt idx="102">
                  <c:v>0.01</c:v>
                </c:pt>
                <c:pt idx="103">
                  <c:v>0.02</c:v>
                </c:pt>
                <c:pt idx="104">
                  <c:v>0.01</c:v>
                </c:pt>
                <c:pt idx="105">
                  <c:v>0.02</c:v>
                </c:pt>
                <c:pt idx="106">
                  <c:v>0.03</c:v>
                </c:pt>
                <c:pt idx="107">
                  <c:v>0.01</c:v>
                </c:pt>
                <c:pt idx="108">
                  <c:v>0.05</c:v>
                </c:pt>
                <c:pt idx="109">
                  <c:v>0.06</c:v>
                </c:pt>
                <c:pt idx="110">
                  <c:v>0.01</c:v>
                </c:pt>
                <c:pt idx="111">
                  <c:v>0.01</c:v>
                </c:pt>
                <c:pt idx="112">
                  <c:v>0.01</c:v>
                </c:pt>
                <c:pt idx="113">
                  <c:v>0.04</c:v>
                </c:pt>
                <c:pt idx="114">
                  <c:v>0.07</c:v>
                </c:pt>
                <c:pt idx="115">
                  <c:v>0.02</c:v>
                </c:pt>
                <c:pt idx="116">
                  <c:v>0.00</c:v>
                </c:pt>
                <c:pt idx="117">
                  <c:v>0.01</c:v>
                </c:pt>
                <c:pt idx="118">
                  <c:v>0.02</c:v>
                </c:pt>
                <c:pt idx="119">
                  <c:v>0.05</c:v>
                </c:pt>
                <c:pt idx="120">
                  <c:v>0.02</c:v>
                </c:pt>
                <c:pt idx="121">
                  <c:v>0.02</c:v>
                </c:pt>
                <c:pt idx="122">
                  <c:v>0.00</c:v>
                </c:pt>
                <c:pt idx="123">
                  <c:v>0.02</c:v>
                </c:pt>
                <c:pt idx="124">
                  <c:v>0.01</c:v>
                </c:pt>
                <c:pt idx="125">
                  <c:v>0.03</c:v>
                </c:pt>
                <c:pt idx="126">
                  <c:v>0.02</c:v>
                </c:pt>
                <c:pt idx="127">
                  <c:v>0.04</c:v>
                </c:pt>
                <c:pt idx="128">
                  <c:v>0.03</c:v>
                </c:pt>
                <c:pt idx="129">
                  <c:v>0.01</c:v>
                </c:pt>
                <c:pt idx="130">
                  <c:v>0.04</c:v>
                </c:pt>
                <c:pt idx="131">
                  <c:v>0.07</c:v>
                </c:pt>
                <c:pt idx="132">
                  <c:v>0.05</c:v>
                </c:pt>
                <c:pt idx="133">
                  <c:v>0.01</c:v>
                </c:pt>
                <c:pt idx="134">
                  <c:v>0.04</c:v>
                </c:pt>
                <c:pt idx="135">
                  <c:v>0.05</c:v>
                </c:pt>
                <c:pt idx="136">
                  <c:v>0.03</c:v>
                </c:pt>
                <c:pt idx="137">
                  <c:v>0.01</c:v>
                </c:pt>
                <c:pt idx="138">
                  <c:v>0.05</c:v>
                </c:pt>
                <c:pt idx="139">
                  <c:v>0.02</c:v>
                </c:pt>
                <c:pt idx="140">
                  <c:v>0.01</c:v>
                </c:pt>
                <c:pt idx="141">
                  <c:v>0.01</c:v>
                </c:pt>
                <c:pt idx="142">
                  <c:v>0.09</c:v>
                </c:pt>
                <c:pt idx="143">
                  <c:v>0.04</c:v>
                </c:pt>
                <c:pt idx="144">
                  <c:v>0.01</c:v>
                </c:pt>
                <c:pt idx="145">
                  <c:v>0.05</c:v>
                </c:pt>
                <c:pt idx="146">
                  <c:v>0.02</c:v>
                </c:pt>
                <c:pt idx="147">
                  <c:v>0.02</c:v>
                </c:pt>
                <c:pt idx="148">
                  <c:v>0.01</c:v>
                </c:pt>
                <c:pt idx="149">
                  <c:v>0.03</c:v>
                </c:pt>
                <c:pt idx="150">
                  <c:v>0.04</c:v>
                </c:pt>
                <c:pt idx="151">
                  <c:v>0.03</c:v>
                </c:pt>
                <c:pt idx="152">
                  <c:v>0.01</c:v>
                </c:pt>
                <c:pt idx="153">
                  <c:v>0.02</c:v>
                </c:pt>
                <c:pt idx="154">
                  <c:v>0.03</c:v>
                </c:pt>
                <c:pt idx="155">
                  <c:v>0.05</c:v>
                </c:pt>
                <c:pt idx="157">
                  <c:v>0.14</c:v>
                </c:pt>
                <c:pt idx="158">
                  <c:v>0.14</c:v>
                </c:pt>
                <c:pt idx="159">
                  <c:v>0.13</c:v>
                </c:pt>
                <c:pt idx="162">
                  <c:v>0.03</c:v>
                </c:pt>
                <c:pt idx="163">
                  <c:v>0.03</c:v>
                </c:pt>
                <c:pt idx="164">
                  <c:v>0.03</c:v>
                </c:pt>
                <c:pt idx="165">
                  <c:v>0.03</c:v>
                </c:pt>
              </c:strCache>
            </c:strRef>
          </c:xVal>
          <c:yVal>
            <c:numRef>
              <c:f>'Table A2 Sample data'!$CJ$8:$CJ$177</c:f>
              <c:numCache>
                <c:formatCode>0.00</c:formatCode>
                <c:ptCount val="170"/>
                <c:pt idx="0">
                  <c:v>1.2434598335749452</c:v>
                </c:pt>
                <c:pt idx="1">
                  <c:v>2.0744560592758705</c:v>
                </c:pt>
                <c:pt idx="2">
                  <c:v>1.9657442978584856</c:v>
                </c:pt>
                <c:pt idx="3">
                  <c:v>1.893789934619571</c:v>
                </c:pt>
                <c:pt idx="4">
                  <c:v>2.2419383641387243</c:v>
                </c:pt>
                <c:pt idx="5">
                  <c:v>1.9856897993234015</c:v>
                </c:pt>
                <c:pt idx="6">
                  <c:v>1.1800824119238822</c:v>
                </c:pt>
                <c:pt idx="7">
                  <c:v>2.219452125119739</c:v>
                </c:pt>
                <c:pt idx="8">
                  <c:v>2.3333666329533531</c:v>
                </c:pt>
                <c:pt idx="9">
                  <c:v>1.1357414689121936</c:v>
                </c:pt>
                <c:pt idx="10">
                  <c:v>1.2094335485729293</c:v>
                </c:pt>
                <c:pt idx="11">
                  <c:v>1.5746270220807836</c:v>
                </c:pt>
                <c:pt idx="12">
                  <c:v>1.9196484666947946</c:v>
                </c:pt>
                <c:pt idx="13">
                  <c:v>1.9194782038334286</c:v>
                </c:pt>
                <c:pt idx="14">
                  <c:v>1.9281697611895239</c:v>
                </c:pt>
                <c:pt idx="15">
                  <c:v>1.2862100724643502</c:v>
                </c:pt>
                <c:pt idx="16">
                  <c:v>2.511155058360993</c:v>
                </c:pt>
                <c:pt idx="17">
                  <c:v>2.3856223275666326</c:v>
                </c:pt>
                <c:pt idx="18">
                  <c:v>1.6434723053262792</c:v>
                </c:pt>
                <c:pt idx="19">
                  <c:v>2.287700068821501</c:v>
                </c:pt>
                <c:pt idx="20">
                  <c:v>1.4865135446126707</c:v>
                </c:pt>
                <c:pt idx="21">
                  <c:v>2.0122978122633861</c:v>
                </c:pt>
                <c:pt idx="22">
                  <c:v>2.2200200113487956</c:v>
                </c:pt>
                <c:pt idx="23">
                  <c:v>1.403446972339397</c:v>
                </c:pt>
                <c:pt idx="24">
                  <c:v>0.95865114449654965</c:v>
                </c:pt>
                <c:pt idx="25">
                  <c:v>1.4880934345765255</c:v>
                </c:pt>
                <c:pt idx="26">
                  <c:v>1.2987551682034022</c:v>
                </c:pt>
                <c:pt idx="27">
                  <c:v>1.0518967184851666</c:v>
                </c:pt>
                <c:pt idx="28">
                  <c:v>1.5918240136420905</c:v>
                </c:pt>
                <c:pt idx="29">
                  <c:v>1.4279574860099804</c:v>
                </c:pt>
                <c:pt idx="30">
                  <c:v>1.4586560295311719</c:v>
                </c:pt>
                <c:pt idx="31">
                  <c:v>2.0197670438995843</c:v>
                </c:pt>
                <c:pt idx="32">
                  <c:v>1.6799819031660876</c:v>
                </c:pt>
                <c:pt idx="33">
                  <c:v>1.5312246589802927</c:v>
                </c:pt>
                <c:pt idx="34">
                  <c:v>1.8220275227446885</c:v>
                </c:pt>
                <c:pt idx="35">
                  <c:v>2.1223176559859236</c:v>
                </c:pt>
                <c:pt idx="36">
                  <c:v>1.6689008151906748</c:v>
                </c:pt>
                <c:pt idx="37">
                  <c:v>1.9139743799283877</c:v>
                </c:pt>
                <c:pt idx="38">
                  <c:v>3.0332640884701094</c:v>
                </c:pt>
                <c:pt idx="39">
                  <c:v>1.682841631204012</c:v>
                </c:pt>
                <c:pt idx="40">
                  <c:v>1.5773559649282731</c:v>
                </c:pt>
                <c:pt idx="41">
                  <c:v>1.8209658941663085</c:v>
                </c:pt>
                <c:pt idx="42">
                  <c:v>3.0489002872508202</c:v>
                </c:pt>
                <c:pt idx="43">
                  <c:v>3.9226078211761917</c:v>
                </c:pt>
                <c:pt idx="44">
                  <c:v>3.0804956481021821</c:v>
                </c:pt>
                <c:pt idx="45">
                  <c:v>3.2069497070830733</c:v>
                </c:pt>
                <c:pt idx="46">
                  <c:v>1.2650615223553365</c:v>
                </c:pt>
                <c:pt idx="47">
                  <c:v>1.4993020004293354</c:v>
                </c:pt>
                <c:pt idx="48">
                  <c:v>2.1710205987184752</c:v>
                </c:pt>
                <c:pt idx="49">
                  <c:v>2.3907852019505675</c:v>
                </c:pt>
                <c:pt idx="50">
                  <c:v>1.1268535028228346</c:v>
                </c:pt>
                <c:pt idx="51">
                  <c:v>1.8139488047925447</c:v>
                </c:pt>
                <c:pt idx="52">
                  <c:v>1.6535915172395594</c:v>
                </c:pt>
                <c:pt idx="53">
                  <c:v>2.1262275971944917</c:v>
                </c:pt>
                <c:pt idx="54">
                  <c:v>1.4144861175550283</c:v>
                </c:pt>
                <c:pt idx="55">
                  <c:v>2.5158896854750883</c:v>
                </c:pt>
                <c:pt idx="56">
                  <c:v>1.8573766212607576</c:v>
                </c:pt>
                <c:pt idx="57">
                  <c:v>1.5842280961970163</c:v>
                </c:pt>
                <c:pt idx="58">
                  <c:v>1.5480054037561384</c:v>
                </c:pt>
                <c:pt idx="59">
                  <c:v>0.66512641486131863</c:v>
                </c:pt>
                <c:pt idx="60">
                  <c:v>1.2383371152390068</c:v>
                </c:pt>
                <c:pt idx="61">
                  <c:v>1.9976733003280309</c:v>
                </c:pt>
                <c:pt idx="62">
                  <c:v>2.0969522753531424</c:v>
                </c:pt>
                <c:pt idx="63">
                  <c:v>2.5657836947183195</c:v>
                </c:pt>
                <c:pt idx="64">
                  <c:v>1.6255761355198484</c:v>
                </c:pt>
                <c:pt idx="65">
                  <c:v>1.7917963126061189</c:v>
                </c:pt>
                <c:pt idx="66">
                  <c:v>1.6755743840455857</c:v>
                </c:pt>
                <c:pt idx="67">
                  <c:v>1.6291588582573253</c:v>
                </c:pt>
                <c:pt idx="68">
                  <c:v>1.4443407537436399</c:v>
                </c:pt>
                <c:pt idx="69">
                  <c:v>1.2425823662492486</c:v>
                </c:pt>
                <c:pt idx="70">
                  <c:v>1.204027516635803</c:v>
                </c:pt>
                <c:pt idx="71">
                  <c:v>2.1172854363322711</c:v>
                </c:pt>
                <c:pt idx="72">
                  <c:v>1.842673166327359</c:v>
                </c:pt>
                <c:pt idx="73">
                  <c:v>1.63959489552215</c:v>
                </c:pt>
                <c:pt idx="74">
                  <c:v>1.2158465562913932</c:v>
                </c:pt>
                <c:pt idx="75">
                  <c:v>2.1917166013829039</c:v>
                </c:pt>
                <c:pt idx="76">
                  <c:v>2.4933973511323004</c:v>
                </c:pt>
                <c:pt idx="77">
                  <c:v>1.8497737914964074</c:v>
                </c:pt>
                <c:pt idx="78">
                  <c:v>2.013224228280476</c:v>
                </c:pt>
                <c:pt idx="79">
                  <c:v>1.5502488845506801</c:v>
                </c:pt>
                <c:pt idx="80">
                  <c:v>1.9889694576195625</c:v>
                </c:pt>
                <c:pt idx="81">
                  <c:v>1.104683209005844</c:v>
                </c:pt>
                <c:pt idx="82">
                  <c:v>2.2849950753665502</c:v>
                </c:pt>
                <c:pt idx="83">
                  <c:v>1.843093665991631</c:v>
                </c:pt>
                <c:pt idx="84">
                  <c:v>11.033901219116792</c:v>
                </c:pt>
                <c:pt idx="85">
                  <c:v>1.8099684946805004</c:v>
                </c:pt>
                <c:pt idx="86">
                  <c:v>1.3920833778041555</c:v>
                </c:pt>
                <c:pt idx="87">
                  <c:v>1.6313755442555444</c:v>
                </c:pt>
                <c:pt idx="88">
                  <c:v>1.2388295028785212</c:v>
                </c:pt>
                <c:pt idx="89">
                  <c:v>1.4355204825634436</c:v>
                </c:pt>
                <c:pt idx="90">
                  <c:v>1.5538619995745391</c:v>
                </c:pt>
                <c:pt idx="91">
                  <c:v>1.6466902930569882</c:v>
                </c:pt>
                <c:pt idx="92">
                  <c:v>1.9334810933288442</c:v>
                </c:pt>
                <c:pt idx="93">
                  <c:v>2.6725053969658497</c:v>
                </c:pt>
                <c:pt idx="94">
                  <c:v>1.2597605887238923</c:v>
                </c:pt>
                <c:pt idx="95">
                  <c:v>1.3714420663334652</c:v>
                </c:pt>
                <c:pt idx="96">
                  <c:v>2.8263621088329898</c:v>
                </c:pt>
                <c:pt idx="97">
                  <c:v>1.6009800354016341</c:v>
                </c:pt>
                <c:pt idx="98">
                  <c:v>1.6397187917492064</c:v>
                </c:pt>
                <c:pt idx="99">
                  <c:v>1.9197211573511079</c:v>
                </c:pt>
                <c:pt idx="100">
                  <c:v>1.2465691758341382</c:v>
                </c:pt>
                <c:pt idx="101">
                  <c:v>2.3898968189934626</c:v>
                </c:pt>
                <c:pt idx="102">
                  <c:v>1.1058844759938931</c:v>
                </c:pt>
                <c:pt idx="103">
                  <c:v>2.6687320195340489</c:v>
                </c:pt>
                <c:pt idx="104">
                  <c:v>1.4771780570070046</c:v>
                </c:pt>
                <c:pt idx="105">
                  <c:v>3.491715283633285</c:v>
                </c:pt>
                <c:pt idx="106">
                  <c:v>2.1337016378990059</c:v>
                </c:pt>
                <c:pt idx="107">
                  <c:v>1.2175160406720118</c:v>
                </c:pt>
                <c:pt idx="108">
                  <c:v>1.9568084719853016</c:v>
                </c:pt>
                <c:pt idx="109">
                  <c:v>2.2041987248211319</c:v>
                </c:pt>
                <c:pt idx="110">
                  <c:v>1.3291850867656501</c:v>
                </c:pt>
                <c:pt idx="111">
                  <c:v>2.3876658740536834</c:v>
                </c:pt>
                <c:pt idx="112">
                  <c:v>1.4404268527953725</c:v>
                </c:pt>
                <c:pt idx="113">
                  <c:v>1.7315370295155954</c:v>
                </c:pt>
                <c:pt idx="114">
                  <c:v>2.0718445412351518</c:v>
                </c:pt>
                <c:pt idx="115">
                  <c:v>2.2139404567299077</c:v>
                </c:pt>
                <c:pt idx="116">
                  <c:v>2.6479728416817516</c:v>
                </c:pt>
                <c:pt idx="117">
                  <c:v>1.7582993018086284</c:v>
                </c:pt>
                <c:pt idx="118">
                  <c:v>1.5058698817886664</c:v>
                </c:pt>
                <c:pt idx="119">
                  <c:v>2.1708168913339869</c:v>
                </c:pt>
                <c:pt idx="120">
                  <c:v>1.0035999799619706</c:v>
                </c:pt>
                <c:pt idx="121">
                  <c:v>2.9222218216471627</c:v>
                </c:pt>
                <c:pt idx="122">
                  <c:v>1.3514044100534264</c:v>
                </c:pt>
                <c:pt idx="123">
                  <c:v>1.3249697529306248</c:v>
                </c:pt>
                <c:pt idx="124">
                  <c:v>1.5952817834437305</c:v>
                </c:pt>
                <c:pt idx="125">
                  <c:v>1.5476230858209596</c:v>
                </c:pt>
                <c:pt idx="126">
                  <c:v>1.7286431811712026</c:v>
                </c:pt>
                <c:pt idx="127">
                  <c:v>2.4104918470916523</c:v>
                </c:pt>
                <c:pt idx="128">
                  <c:v>2.1099360378748013</c:v>
                </c:pt>
                <c:pt idx="129">
                  <c:v>1.4486658087981914</c:v>
                </c:pt>
                <c:pt idx="130">
                  <c:v>2.1269756682616574</c:v>
                </c:pt>
                <c:pt idx="131">
                  <c:v>2.4913242604808064</c:v>
                </c:pt>
                <c:pt idx="132">
                  <c:v>2.3263939873551611</c:v>
                </c:pt>
                <c:pt idx="133">
                  <c:v>0.97657882507670546</c:v>
                </c:pt>
                <c:pt idx="134">
                  <c:v>2.486668674868886</c:v>
                </c:pt>
                <c:pt idx="135">
                  <c:v>2.1056615042343014</c:v>
                </c:pt>
                <c:pt idx="136">
                  <c:v>2.7966877669072434</c:v>
                </c:pt>
                <c:pt idx="137">
                  <c:v>1.8576895505006701</c:v>
                </c:pt>
                <c:pt idx="138">
                  <c:v>1.8881485463040542</c:v>
                </c:pt>
                <c:pt idx="139">
                  <c:v>1.8943342652341462</c:v>
                </c:pt>
                <c:pt idx="140">
                  <c:v>1.6678103157512592</c:v>
                </c:pt>
                <c:pt idx="141">
                  <c:v>1.476450212987898</c:v>
                </c:pt>
                <c:pt idx="142">
                  <c:v>2.5204345645363091</c:v>
                </c:pt>
                <c:pt idx="143">
                  <c:v>2.264737068814612</c:v>
                </c:pt>
                <c:pt idx="144">
                  <c:v>2.3121905197347377</c:v>
                </c:pt>
                <c:pt idx="145">
                  <c:v>2.4422409182967959</c:v>
                </c:pt>
                <c:pt idx="146">
                  <c:v>1.9973067863624239</c:v>
                </c:pt>
                <c:pt idx="147">
                  <c:v>1.7901478616379125</c:v>
                </c:pt>
                <c:pt idx="148">
                  <c:v>1.8577911552016568</c:v>
                </c:pt>
                <c:pt idx="149">
                  <c:v>1.5715177567629166</c:v>
                </c:pt>
                <c:pt idx="150">
                  <c:v>1.8696055609191933</c:v>
                </c:pt>
                <c:pt idx="151">
                  <c:v>2.0046771819673643</c:v>
                </c:pt>
                <c:pt idx="152">
                  <c:v>1.6245712505920327</c:v>
                </c:pt>
                <c:pt idx="153">
                  <c:v>2.0573027377232518</c:v>
                </c:pt>
                <c:pt idx="154">
                  <c:v>1.6491298342318874</c:v>
                </c:pt>
                <c:pt idx="155">
                  <c:v>2.0555445423616674</c:v>
                </c:pt>
                <c:pt idx="157">
                  <c:v>2.377535079824987</c:v>
                </c:pt>
                <c:pt idx="158">
                  <c:v>2.5447477282021316</c:v>
                </c:pt>
                <c:pt idx="159">
                  <c:v>2.4306043533574107</c:v>
                </c:pt>
                <c:pt idx="162">
                  <c:v>1.500161568199573</c:v>
                </c:pt>
                <c:pt idx="163">
                  <c:v>1.3893912284980183</c:v>
                </c:pt>
                <c:pt idx="164">
                  <c:v>1.5482811512173049</c:v>
                </c:pt>
                <c:pt idx="165">
                  <c:v>1.5814342788746465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6B-435B-90AD-9BB122463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39808"/>
        <c:axId val="236441984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A2 Sample data'!$CK$8:$CK$177</c:f>
              <c:strCache>
                <c:ptCount val="166"/>
                <c:pt idx="0">
                  <c:v>0.01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0.07</c:v>
                </c:pt>
                <c:pt idx="5">
                  <c:v>0.05</c:v>
                </c:pt>
                <c:pt idx="6">
                  <c:v>0.02</c:v>
                </c:pt>
                <c:pt idx="7">
                  <c:v>0.03</c:v>
                </c:pt>
                <c:pt idx="8">
                  <c:v>0.14</c:v>
                </c:pt>
                <c:pt idx="9">
                  <c:v>0.01</c:v>
                </c:pt>
                <c:pt idx="10">
                  <c:v>0.01</c:v>
                </c:pt>
                <c:pt idx="11">
                  <c:v>0.02</c:v>
                </c:pt>
                <c:pt idx="12">
                  <c:v>0.03</c:v>
                </c:pt>
                <c:pt idx="13">
                  <c:v>0.05</c:v>
                </c:pt>
                <c:pt idx="14">
                  <c:v>0.02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0.04</c:v>
                </c:pt>
                <c:pt idx="19">
                  <c:v>0.03</c:v>
                </c:pt>
                <c:pt idx="20">
                  <c:v>0.01</c:v>
                </c:pt>
                <c:pt idx="21">
                  <c:v>0.03</c:v>
                </c:pt>
                <c:pt idx="22">
                  <c:v>0.05</c:v>
                </c:pt>
                <c:pt idx="23">
                  <c:v>0.03</c:v>
                </c:pt>
                <c:pt idx="24">
                  <c:v>0.02</c:v>
                </c:pt>
                <c:pt idx="25">
                  <c:v>0.01</c:v>
                </c:pt>
                <c:pt idx="26">
                  <c:v>0.01</c:v>
                </c:pt>
                <c:pt idx="27">
                  <c:v>0.00</c:v>
                </c:pt>
                <c:pt idx="28">
                  <c:v>0.01</c:v>
                </c:pt>
                <c:pt idx="29">
                  <c:v>0.00</c:v>
                </c:pt>
                <c:pt idx="30">
                  <c:v>0.01</c:v>
                </c:pt>
                <c:pt idx="31">
                  <c:v>0.02</c:v>
                </c:pt>
                <c:pt idx="32">
                  <c:v>0.01</c:v>
                </c:pt>
                <c:pt idx="33">
                  <c:v>0.01</c:v>
                </c:pt>
                <c:pt idx="34">
                  <c:v>0.02</c:v>
                </c:pt>
                <c:pt idx="35">
                  <c:v>0.03</c:v>
                </c:pt>
                <c:pt idx="36">
                  <c:v>0.02</c:v>
                </c:pt>
                <c:pt idx="37">
                  <c:v>0.03</c:v>
                </c:pt>
                <c:pt idx="38">
                  <c:v>0.01</c:v>
                </c:pt>
                <c:pt idx="39">
                  <c:v>0.03</c:v>
                </c:pt>
                <c:pt idx="40">
                  <c:v>0.04</c:v>
                </c:pt>
                <c:pt idx="41">
                  <c:v>0.01</c:v>
                </c:pt>
                <c:pt idx="42">
                  <c:v>0.01</c:v>
                </c:pt>
                <c:pt idx="43">
                  <c:v>0.02</c:v>
                </c:pt>
                <c:pt idx="44">
                  <c:v>0.02</c:v>
                </c:pt>
                <c:pt idx="45">
                  <c:v>0.01</c:v>
                </c:pt>
                <c:pt idx="46">
                  <c:v>0.03</c:v>
                </c:pt>
                <c:pt idx="47">
                  <c:v>0.02</c:v>
                </c:pt>
                <c:pt idx="48">
                  <c:v>0.01</c:v>
                </c:pt>
                <c:pt idx="49">
                  <c:v>0.01</c:v>
                </c:pt>
                <c:pt idx="50">
                  <c:v>0.00</c:v>
                </c:pt>
                <c:pt idx="51">
                  <c:v>0.03</c:v>
                </c:pt>
                <c:pt idx="52">
                  <c:v>0.04</c:v>
                </c:pt>
                <c:pt idx="53">
                  <c:v>0.09</c:v>
                </c:pt>
                <c:pt idx="54">
                  <c:v>0.01</c:v>
                </c:pt>
                <c:pt idx="55">
                  <c:v>0.07</c:v>
                </c:pt>
                <c:pt idx="56">
                  <c:v>0.02</c:v>
                </c:pt>
                <c:pt idx="57">
                  <c:v>0.02</c:v>
                </c:pt>
                <c:pt idx="58">
                  <c:v>0.01</c:v>
                </c:pt>
                <c:pt idx="59">
                  <c:v>0.03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0.04</c:v>
                </c:pt>
                <c:pt idx="64">
                  <c:v>0.04</c:v>
                </c:pt>
                <c:pt idx="65">
                  <c:v>0.05</c:v>
                </c:pt>
                <c:pt idx="66">
                  <c:v>0.02</c:v>
                </c:pt>
                <c:pt idx="67">
                  <c:v>0.02</c:v>
                </c:pt>
                <c:pt idx="68">
                  <c:v>0.03</c:v>
                </c:pt>
                <c:pt idx="69">
                  <c:v>0.00</c:v>
                </c:pt>
                <c:pt idx="70">
                  <c:v>0.01</c:v>
                </c:pt>
                <c:pt idx="71">
                  <c:v>0.02</c:v>
                </c:pt>
                <c:pt idx="72">
                  <c:v>0.01</c:v>
                </c:pt>
                <c:pt idx="73">
                  <c:v>0.01</c:v>
                </c:pt>
                <c:pt idx="74">
                  <c:v>0.02</c:v>
                </c:pt>
                <c:pt idx="75">
                  <c:v>0.01</c:v>
                </c:pt>
                <c:pt idx="76">
                  <c:v>0.03</c:v>
                </c:pt>
                <c:pt idx="77">
                  <c:v>0.03</c:v>
                </c:pt>
                <c:pt idx="78">
                  <c:v>0.05</c:v>
                </c:pt>
                <c:pt idx="79">
                  <c:v>0.02</c:v>
                </c:pt>
                <c:pt idx="80">
                  <c:v>0.01</c:v>
                </c:pt>
                <c:pt idx="81">
                  <c:v>0.01</c:v>
                </c:pt>
                <c:pt idx="82">
                  <c:v>0.02</c:v>
                </c:pt>
                <c:pt idx="83">
                  <c:v>0.02</c:v>
                </c:pt>
                <c:pt idx="84">
                  <c:v>0.00</c:v>
                </c:pt>
                <c:pt idx="85">
                  <c:v>0.03</c:v>
                </c:pt>
                <c:pt idx="86">
                  <c:v>0.01</c:v>
                </c:pt>
                <c:pt idx="87">
                  <c:v>0.02</c:v>
                </c:pt>
                <c:pt idx="88">
                  <c:v>0.03</c:v>
                </c:pt>
                <c:pt idx="89">
                  <c:v>0.01</c:v>
                </c:pt>
                <c:pt idx="90">
                  <c:v>0.01</c:v>
                </c:pt>
                <c:pt idx="91">
                  <c:v>0.01</c:v>
                </c:pt>
                <c:pt idx="92">
                  <c:v>0.02</c:v>
                </c:pt>
                <c:pt idx="93">
                  <c:v>0.04</c:v>
                </c:pt>
                <c:pt idx="94">
                  <c:v>0.01</c:v>
                </c:pt>
                <c:pt idx="95">
                  <c:v>0.01</c:v>
                </c:pt>
                <c:pt idx="96">
                  <c:v>0.01</c:v>
                </c:pt>
                <c:pt idx="97">
                  <c:v>0.02</c:v>
                </c:pt>
                <c:pt idx="98">
                  <c:v>0.02</c:v>
                </c:pt>
                <c:pt idx="99">
                  <c:v>0.04</c:v>
                </c:pt>
                <c:pt idx="100">
                  <c:v>0.00</c:v>
                </c:pt>
                <c:pt idx="101">
                  <c:v>0.03</c:v>
                </c:pt>
                <c:pt idx="102">
                  <c:v>0.01</c:v>
                </c:pt>
                <c:pt idx="103">
                  <c:v>0.02</c:v>
                </c:pt>
                <c:pt idx="104">
                  <c:v>0.01</c:v>
                </c:pt>
                <c:pt idx="105">
                  <c:v>0.02</c:v>
                </c:pt>
                <c:pt idx="106">
                  <c:v>0.03</c:v>
                </c:pt>
                <c:pt idx="107">
                  <c:v>0.01</c:v>
                </c:pt>
                <c:pt idx="108">
                  <c:v>0.05</c:v>
                </c:pt>
                <c:pt idx="109">
                  <c:v>0.06</c:v>
                </c:pt>
                <c:pt idx="110">
                  <c:v>0.01</c:v>
                </c:pt>
                <c:pt idx="111">
                  <c:v>0.01</c:v>
                </c:pt>
                <c:pt idx="112">
                  <c:v>0.01</c:v>
                </c:pt>
                <c:pt idx="113">
                  <c:v>0.04</c:v>
                </c:pt>
                <c:pt idx="114">
                  <c:v>0.07</c:v>
                </c:pt>
                <c:pt idx="115">
                  <c:v>0.02</c:v>
                </c:pt>
                <c:pt idx="116">
                  <c:v>0.00</c:v>
                </c:pt>
                <c:pt idx="117">
                  <c:v>0.01</c:v>
                </c:pt>
                <c:pt idx="118">
                  <c:v>0.02</c:v>
                </c:pt>
                <c:pt idx="119">
                  <c:v>0.05</c:v>
                </c:pt>
                <c:pt idx="120">
                  <c:v>0.02</c:v>
                </c:pt>
                <c:pt idx="121">
                  <c:v>0.02</c:v>
                </c:pt>
                <c:pt idx="122">
                  <c:v>0.00</c:v>
                </c:pt>
                <c:pt idx="123">
                  <c:v>0.02</c:v>
                </c:pt>
                <c:pt idx="124">
                  <c:v>0.01</c:v>
                </c:pt>
                <c:pt idx="125">
                  <c:v>0.03</c:v>
                </c:pt>
                <c:pt idx="126">
                  <c:v>0.02</c:v>
                </c:pt>
                <c:pt idx="127">
                  <c:v>0.04</c:v>
                </c:pt>
                <c:pt idx="128">
                  <c:v>0.03</c:v>
                </c:pt>
                <c:pt idx="129">
                  <c:v>0.01</c:v>
                </c:pt>
                <c:pt idx="130">
                  <c:v>0.04</c:v>
                </c:pt>
                <c:pt idx="131">
                  <c:v>0.07</c:v>
                </c:pt>
                <c:pt idx="132">
                  <c:v>0.05</c:v>
                </c:pt>
                <c:pt idx="133">
                  <c:v>0.01</c:v>
                </c:pt>
                <c:pt idx="134">
                  <c:v>0.04</c:v>
                </c:pt>
                <c:pt idx="135">
                  <c:v>0.05</c:v>
                </c:pt>
                <c:pt idx="136">
                  <c:v>0.03</c:v>
                </c:pt>
                <c:pt idx="137">
                  <c:v>0.01</c:v>
                </c:pt>
                <c:pt idx="138">
                  <c:v>0.05</c:v>
                </c:pt>
                <c:pt idx="139">
                  <c:v>0.02</c:v>
                </c:pt>
                <c:pt idx="140">
                  <c:v>0.01</c:v>
                </c:pt>
                <c:pt idx="141">
                  <c:v>0.01</c:v>
                </c:pt>
                <c:pt idx="142">
                  <c:v>0.09</c:v>
                </c:pt>
                <c:pt idx="143">
                  <c:v>0.04</c:v>
                </c:pt>
                <c:pt idx="144">
                  <c:v>0.01</c:v>
                </c:pt>
                <c:pt idx="145">
                  <c:v>0.05</c:v>
                </c:pt>
                <c:pt idx="146">
                  <c:v>0.02</c:v>
                </c:pt>
                <c:pt idx="147">
                  <c:v>0.02</c:v>
                </c:pt>
                <c:pt idx="148">
                  <c:v>0.01</c:v>
                </c:pt>
                <c:pt idx="149">
                  <c:v>0.03</c:v>
                </c:pt>
                <c:pt idx="150">
                  <c:v>0.04</c:v>
                </c:pt>
                <c:pt idx="151">
                  <c:v>0.03</c:v>
                </c:pt>
                <c:pt idx="152">
                  <c:v>0.01</c:v>
                </c:pt>
                <c:pt idx="153">
                  <c:v>0.02</c:v>
                </c:pt>
                <c:pt idx="154">
                  <c:v>0.03</c:v>
                </c:pt>
                <c:pt idx="155">
                  <c:v>0.05</c:v>
                </c:pt>
                <c:pt idx="157">
                  <c:v>0.14</c:v>
                </c:pt>
                <c:pt idx="158">
                  <c:v>0.14</c:v>
                </c:pt>
                <c:pt idx="159">
                  <c:v>0.13</c:v>
                </c:pt>
                <c:pt idx="162">
                  <c:v>0.03</c:v>
                </c:pt>
                <c:pt idx="163">
                  <c:v>0.03</c:v>
                </c:pt>
                <c:pt idx="164">
                  <c:v>0.03</c:v>
                </c:pt>
                <c:pt idx="165">
                  <c:v>0.03</c:v>
                </c:pt>
              </c:strCache>
            </c:strRef>
          </c:xVal>
          <c:yVal>
            <c:numRef>
              <c:f>'Table A2 Sample data'!$CI$8:$CI$177</c:f>
              <c:numCache>
                <c:formatCode>0.00</c:formatCode>
                <c:ptCount val="170"/>
                <c:pt idx="0">
                  <c:v>3.4023797756636159E-3</c:v>
                </c:pt>
                <c:pt idx="1">
                  <c:v>1.388140318929125E-3</c:v>
                </c:pt>
                <c:pt idx="2">
                  <c:v>1.3806582331375489E-3</c:v>
                </c:pt>
                <c:pt idx="3">
                  <c:v>8.8659773014823846E-4</c:v>
                </c:pt>
                <c:pt idx="4">
                  <c:v>4.6539104110301724E-3</c:v>
                </c:pt>
                <c:pt idx="5">
                  <c:v>7.696203585145554E-3</c:v>
                </c:pt>
                <c:pt idx="6">
                  <c:v>1.1706270342911945E-3</c:v>
                </c:pt>
                <c:pt idx="7">
                  <c:v>1.4225215919427775E-2</c:v>
                </c:pt>
                <c:pt idx="8">
                  <c:v>5.1590475376226321E-3</c:v>
                </c:pt>
                <c:pt idx="9">
                  <c:v>2.5059551099533804E-3</c:v>
                </c:pt>
                <c:pt idx="10">
                  <c:v>3.4183032127736148E-3</c:v>
                </c:pt>
                <c:pt idx="11">
                  <c:v>3.5579323119092378E-3</c:v>
                </c:pt>
                <c:pt idx="12">
                  <c:v>3.3526153526084214E-3</c:v>
                </c:pt>
                <c:pt idx="13">
                  <c:v>1.9892153977324922E-3</c:v>
                </c:pt>
                <c:pt idx="14">
                  <c:v>1.7616578961009452E-3</c:v>
                </c:pt>
                <c:pt idx="15">
                  <c:v>2.333521437248084E-3</c:v>
                </c:pt>
                <c:pt idx="16">
                  <c:v>2.2487457889018635E-3</c:v>
                </c:pt>
                <c:pt idx="17">
                  <c:v>4.1090972865943159E-3</c:v>
                </c:pt>
                <c:pt idx="18">
                  <c:v>3.8308584862147494E-3</c:v>
                </c:pt>
                <c:pt idx="19">
                  <c:v>2.1796687094934428E-3</c:v>
                </c:pt>
                <c:pt idx="20">
                  <c:v>2.8640751497281537E-3</c:v>
                </c:pt>
                <c:pt idx="21">
                  <c:v>5.5685067835498066E-3</c:v>
                </c:pt>
                <c:pt idx="22">
                  <c:v>5.8501382555409542E-3</c:v>
                </c:pt>
                <c:pt idx="23">
                  <c:v>2.1627054175943853E-3</c:v>
                </c:pt>
                <c:pt idx="24">
                  <c:v>6.8515275545844785E-5</c:v>
                </c:pt>
                <c:pt idx="25">
                  <c:v>2.1586511608096153E-3</c:v>
                </c:pt>
                <c:pt idx="26">
                  <c:v>4.4028809512916215E-3</c:v>
                </c:pt>
                <c:pt idx="27">
                  <c:v>5.0056643787096018E-3</c:v>
                </c:pt>
                <c:pt idx="28">
                  <c:v>1.5084583142148725E-3</c:v>
                </c:pt>
                <c:pt idx="29">
                  <c:v>8.4201985933765426E-4</c:v>
                </c:pt>
                <c:pt idx="30">
                  <c:v>2.7347294183882129E-3</c:v>
                </c:pt>
                <c:pt idx="31">
                  <c:v>2.0936748315123371E-3</c:v>
                </c:pt>
                <c:pt idx="32">
                  <c:v>1.9495206006919273E-3</c:v>
                </c:pt>
                <c:pt idx="33">
                  <c:v>3.6058261850839225E-3</c:v>
                </c:pt>
                <c:pt idx="34">
                  <c:v>3.5425048851645429E-3</c:v>
                </c:pt>
                <c:pt idx="35">
                  <c:v>5.5815364796253965E-3</c:v>
                </c:pt>
                <c:pt idx="36">
                  <c:v>3.772450246882456E-3</c:v>
                </c:pt>
                <c:pt idx="37">
                  <c:v>3.5131636194254555E-3</c:v>
                </c:pt>
                <c:pt idx="38">
                  <c:v>2.708326758873045E-4</c:v>
                </c:pt>
                <c:pt idx="39">
                  <c:v>2.6506649503403282E-3</c:v>
                </c:pt>
                <c:pt idx="40">
                  <c:v>1.1471398539276137E-3</c:v>
                </c:pt>
                <c:pt idx="41">
                  <c:v>9.9980707020866952E-4</c:v>
                </c:pt>
                <c:pt idx="42">
                  <c:v>2.1426746459814925E-3</c:v>
                </c:pt>
                <c:pt idx="43">
                  <c:v>1.2879046078868228E-3</c:v>
                </c:pt>
                <c:pt idx="44">
                  <c:v>1.2198483690999133E-3</c:v>
                </c:pt>
                <c:pt idx="45">
                  <c:v>9.8862666420891187E-4</c:v>
                </c:pt>
                <c:pt idx="46">
                  <c:v>4.3876631780057646E-3</c:v>
                </c:pt>
                <c:pt idx="47">
                  <c:v>1.2598873540913302E-3</c:v>
                </c:pt>
                <c:pt idx="48">
                  <c:v>6.0493195599696362E-4</c:v>
                </c:pt>
                <c:pt idx="49">
                  <c:v>3.79848196961194E-3</c:v>
                </c:pt>
                <c:pt idx="50">
                  <c:v>6.0449127825386124E-3</c:v>
                </c:pt>
                <c:pt idx="51">
                  <c:v>2.9908534226300199E-3</c:v>
                </c:pt>
                <c:pt idx="52">
                  <c:v>4.2371442363443963E-3</c:v>
                </c:pt>
                <c:pt idx="53">
                  <c:v>3.0008747506766126E-3</c:v>
                </c:pt>
                <c:pt idx="54">
                  <c:v>1.7002478251562155E-3</c:v>
                </c:pt>
                <c:pt idx="55">
                  <c:v>2.9863923556811616E-3</c:v>
                </c:pt>
                <c:pt idx="56">
                  <c:v>3.1416460923145771E-3</c:v>
                </c:pt>
                <c:pt idx="57">
                  <c:v>2.0113508937667241E-3</c:v>
                </c:pt>
                <c:pt idx="58">
                  <c:v>1.8411662466410858E-3</c:v>
                </c:pt>
                <c:pt idx="59">
                  <c:v>4.6319763533747699E-3</c:v>
                </c:pt>
                <c:pt idx="60">
                  <c:v>3.1634372571043715E-3</c:v>
                </c:pt>
                <c:pt idx="61">
                  <c:v>1.3363042116204208E-3</c:v>
                </c:pt>
                <c:pt idx="62">
                  <c:v>3.4804939427742999E-3</c:v>
                </c:pt>
                <c:pt idx="63">
                  <c:v>2.5836587672676868E-3</c:v>
                </c:pt>
                <c:pt idx="64">
                  <c:v>1.2843597822893738E-3</c:v>
                </c:pt>
                <c:pt idx="65">
                  <c:v>1.1520482004483154E-3</c:v>
                </c:pt>
                <c:pt idx="66">
                  <c:v>2.6383379977020032E-3</c:v>
                </c:pt>
                <c:pt idx="67">
                  <c:v>1.5581284156472451E-3</c:v>
                </c:pt>
                <c:pt idx="68">
                  <c:v>3.3624790789094582E-3</c:v>
                </c:pt>
                <c:pt idx="69">
                  <c:v>1.4252112054461154E-3</c:v>
                </c:pt>
                <c:pt idx="70">
                  <c:v>2.9256369280965628E-3</c:v>
                </c:pt>
                <c:pt idx="71">
                  <c:v>2.0827822953893098E-3</c:v>
                </c:pt>
                <c:pt idx="72">
                  <c:v>2.9907651280218915E-3</c:v>
                </c:pt>
                <c:pt idx="73">
                  <c:v>3.1015340204620045E-3</c:v>
                </c:pt>
                <c:pt idx="74">
                  <c:v>1.8514804519550513E-3</c:v>
                </c:pt>
                <c:pt idx="75">
                  <c:v>1.59072642043445E-4</c:v>
                </c:pt>
                <c:pt idx="76">
                  <c:v>2.4208208060097079E-3</c:v>
                </c:pt>
                <c:pt idx="77">
                  <c:v>1.8304857244262364E-3</c:v>
                </c:pt>
                <c:pt idx="78">
                  <c:v>3.0655560311691294E-3</c:v>
                </c:pt>
                <c:pt idx="79">
                  <c:v>4.716816694344139E-3</c:v>
                </c:pt>
                <c:pt idx="80">
                  <c:v>1.5860868216713835E-3</c:v>
                </c:pt>
                <c:pt idx="81">
                  <c:v>4.7783536044218996E-3</c:v>
                </c:pt>
                <c:pt idx="82">
                  <c:v>4.0438059734085787E-3</c:v>
                </c:pt>
                <c:pt idx="83">
                  <c:v>1.4952726648054643E-3</c:v>
                </c:pt>
                <c:pt idx="84">
                  <c:v>1.3541996572049133E-4</c:v>
                </c:pt>
                <c:pt idx="85">
                  <c:v>1.2371197326892769E-3</c:v>
                </c:pt>
                <c:pt idx="86">
                  <c:v>1.8161544510282303E-3</c:v>
                </c:pt>
                <c:pt idx="87">
                  <c:v>4.4407054250340501E-3</c:v>
                </c:pt>
                <c:pt idx="88">
                  <c:v>1.0718767253122003E-2</c:v>
                </c:pt>
                <c:pt idx="89">
                  <c:v>3.6070235467261214E-3</c:v>
                </c:pt>
                <c:pt idx="90">
                  <c:v>1.9448181384900062E-3</c:v>
                </c:pt>
                <c:pt idx="91">
                  <c:v>2.4339954524992572E-3</c:v>
                </c:pt>
                <c:pt idx="92">
                  <c:v>2.3765671981768543E-3</c:v>
                </c:pt>
                <c:pt idx="93">
                  <c:v>4.1111755313482014E-3</c:v>
                </c:pt>
                <c:pt idx="94">
                  <c:v>3.5172710767321048E-3</c:v>
                </c:pt>
                <c:pt idx="95">
                  <c:v>2.6611333167813741E-3</c:v>
                </c:pt>
                <c:pt idx="96">
                  <c:v>2.9001174269483302E-3</c:v>
                </c:pt>
                <c:pt idx="97">
                  <c:v>4.2155335090769764E-3</c:v>
                </c:pt>
                <c:pt idx="98">
                  <c:v>5.131983108405647E-3</c:v>
                </c:pt>
                <c:pt idx="99">
                  <c:v>2.3750761686301583E-3</c:v>
                </c:pt>
                <c:pt idx="100">
                  <c:v>2.6064337466088308E-3</c:v>
                </c:pt>
                <c:pt idx="101">
                  <c:v>3.0294722880639083E-3</c:v>
                </c:pt>
                <c:pt idx="102">
                  <c:v>3.6050129050725888E-3</c:v>
                </c:pt>
                <c:pt idx="103">
                  <c:v>3.2089183864722824E-3</c:v>
                </c:pt>
                <c:pt idx="104">
                  <c:v>3.9723753676023455E-3</c:v>
                </c:pt>
                <c:pt idx="105">
                  <c:v>4.1143849429088105E-3</c:v>
                </c:pt>
                <c:pt idx="106">
                  <c:v>2.1413713089029132E-3</c:v>
                </c:pt>
                <c:pt idx="107">
                  <c:v>4.9744040363424178E-3</c:v>
                </c:pt>
                <c:pt idx="108">
                  <c:v>2.0364988173714603E-3</c:v>
                </c:pt>
                <c:pt idx="109">
                  <c:v>3.1133342352889382E-3</c:v>
                </c:pt>
                <c:pt idx="110">
                  <c:v>5.3303490078687446E-3</c:v>
                </c:pt>
                <c:pt idx="111">
                  <c:v>2.7729832781444273E-3</c:v>
                </c:pt>
                <c:pt idx="112">
                  <c:v>3.0550043634667958E-3</c:v>
                </c:pt>
                <c:pt idx="113">
                  <c:v>4.9385738317065846E-3</c:v>
                </c:pt>
                <c:pt idx="114">
                  <c:v>2.5550811398059219E-3</c:v>
                </c:pt>
                <c:pt idx="115">
                  <c:v>4.2738608160631519E-3</c:v>
                </c:pt>
                <c:pt idx="116">
                  <c:v>3.2730048229435581E-4</c:v>
                </c:pt>
                <c:pt idx="117">
                  <c:v>4.0261511366279446E-3</c:v>
                </c:pt>
                <c:pt idx="118">
                  <c:v>3.0142238662392447E-3</c:v>
                </c:pt>
                <c:pt idx="119">
                  <c:v>3.3443257147589209E-3</c:v>
                </c:pt>
                <c:pt idx="120">
                  <c:v>3.6277712150886423E-3</c:v>
                </c:pt>
                <c:pt idx="121">
                  <c:v>4.1778443668312988E-3</c:v>
                </c:pt>
                <c:pt idx="122">
                  <c:v>2.8860656196078738E-3</c:v>
                </c:pt>
                <c:pt idx="123">
                  <c:v>2.1651209152229968E-3</c:v>
                </c:pt>
                <c:pt idx="124">
                  <c:v>6.5775774501537591E-3</c:v>
                </c:pt>
                <c:pt idx="125">
                  <c:v>3.1012737746831105E-3</c:v>
                </c:pt>
                <c:pt idx="126">
                  <c:v>2.0422489372706886E-3</c:v>
                </c:pt>
                <c:pt idx="127">
                  <c:v>5.6478295429467249E-3</c:v>
                </c:pt>
                <c:pt idx="128">
                  <c:v>3.4868074001186983E-3</c:v>
                </c:pt>
                <c:pt idx="129">
                  <c:v>1.7618413098270972E-3</c:v>
                </c:pt>
                <c:pt idx="130">
                  <c:v>2.0892715311378054E-3</c:v>
                </c:pt>
                <c:pt idx="131">
                  <c:v>3.9108775855473104E-3</c:v>
                </c:pt>
                <c:pt idx="132">
                  <c:v>2.0285885098695611E-3</c:v>
                </c:pt>
                <c:pt idx="133">
                  <c:v>3.4577450688894349E-3</c:v>
                </c:pt>
                <c:pt idx="134">
                  <c:v>2.66493191265599E-3</c:v>
                </c:pt>
                <c:pt idx="135">
                  <c:v>3.361258174974882E-3</c:v>
                </c:pt>
                <c:pt idx="136">
                  <c:v>6.0893561065418584E-3</c:v>
                </c:pt>
                <c:pt idx="137">
                  <c:v>2.0420257537609758E-3</c:v>
                </c:pt>
                <c:pt idx="138">
                  <c:v>2.2531443078867156E-3</c:v>
                </c:pt>
                <c:pt idx="139">
                  <c:v>3.6282312520487022E-3</c:v>
                </c:pt>
                <c:pt idx="140">
                  <c:v>2.8361653632741216E-3</c:v>
                </c:pt>
                <c:pt idx="141">
                  <c:v>3.8044099647595916E-3</c:v>
                </c:pt>
                <c:pt idx="142">
                  <c:v>4.7160834430973048E-3</c:v>
                </c:pt>
                <c:pt idx="143">
                  <c:v>3.5876531550090404E-3</c:v>
                </c:pt>
                <c:pt idx="144">
                  <c:v>4.1140710504354592E-3</c:v>
                </c:pt>
                <c:pt idx="145">
                  <c:v>3.8927145008544567E-3</c:v>
                </c:pt>
                <c:pt idx="146">
                  <c:v>6.3452376544157595E-3</c:v>
                </c:pt>
                <c:pt idx="147">
                  <c:v>2.3887860042768696E-3</c:v>
                </c:pt>
                <c:pt idx="148">
                  <c:v>5.2498534947745239E-3</c:v>
                </c:pt>
                <c:pt idx="149">
                  <c:v>8.7167939773782465E-3</c:v>
                </c:pt>
                <c:pt idx="150">
                  <c:v>3.4897804511267606E-3</c:v>
                </c:pt>
                <c:pt idx="151">
                  <c:v>2.7460493485455921E-3</c:v>
                </c:pt>
                <c:pt idx="152">
                  <c:v>3.7777491345759094E-3</c:v>
                </c:pt>
                <c:pt idx="153">
                  <c:v>2.6872459123871025E-3</c:v>
                </c:pt>
                <c:pt idx="154">
                  <c:v>3.7754517205385489E-3</c:v>
                </c:pt>
                <c:pt idx="155">
                  <c:v>4.9552978222718504E-3</c:v>
                </c:pt>
                <c:pt idx="157">
                  <c:v>3.7470549990801425E-3</c:v>
                </c:pt>
                <c:pt idx="158">
                  <c:v>2.9988969430998357E-3</c:v>
                </c:pt>
                <c:pt idx="159">
                  <c:v>3.7080910873903993E-3</c:v>
                </c:pt>
                <c:pt idx="162">
                  <c:v>1.4218959472781973E-2</c:v>
                </c:pt>
                <c:pt idx="163">
                  <c:v>1.2245338168072198E-2</c:v>
                </c:pt>
                <c:pt idx="164">
                  <c:v>1.4030535693252225E-2</c:v>
                </c:pt>
                <c:pt idx="165">
                  <c:v>1.3227467858422668E-2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6B-435B-90AD-9BB122463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43904"/>
        <c:axId val="236449792"/>
      </c:scatterChart>
      <c:valAx>
        <c:axId val="23643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REE+Y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441984"/>
        <c:crosses val="autoZero"/>
        <c:crossBetween val="midCat"/>
      </c:valAx>
      <c:valAx>
        <c:axId val="236441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439808"/>
        <c:crosses val="autoZero"/>
        <c:crossBetween val="midCat"/>
      </c:valAx>
      <c:valAx>
        <c:axId val="236443904"/>
        <c:scaling>
          <c:orientation val="minMax"/>
        </c:scaling>
        <c:delete val="1"/>
        <c:axPos val="b"/>
        <c:majorTickMark val="out"/>
        <c:minorTickMark val="none"/>
        <c:tickLblPos val="nextTo"/>
        <c:crossAx val="236449792"/>
        <c:crosses val="autoZero"/>
        <c:crossBetween val="midCat"/>
      </c:valAx>
      <c:valAx>
        <c:axId val="236449792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44390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data'!$CE$8:$CE$177</c:f>
              <c:strCache>
                <c:ptCount val="166"/>
                <c:pt idx="0">
                  <c:v>74.24</c:v>
                </c:pt>
                <c:pt idx="2">
                  <c:v>1948.62</c:v>
                </c:pt>
                <c:pt idx="3">
                  <c:v>300.23</c:v>
                </c:pt>
                <c:pt idx="4">
                  <c:v>1684.65</c:v>
                </c:pt>
                <c:pt idx="5">
                  <c:v>224.60</c:v>
                </c:pt>
                <c:pt idx="6">
                  <c:v>41.83</c:v>
                </c:pt>
                <c:pt idx="7">
                  <c:v>31.86</c:v>
                </c:pt>
                <c:pt idx="8">
                  <c:v>157.91</c:v>
                </c:pt>
                <c:pt idx="9">
                  <c:v>92.82</c:v>
                </c:pt>
                <c:pt idx="10">
                  <c:v>113.63</c:v>
                </c:pt>
                <c:pt idx="11">
                  <c:v>271.69</c:v>
                </c:pt>
                <c:pt idx="12">
                  <c:v>43.11</c:v>
                </c:pt>
                <c:pt idx="13">
                  <c:v>138.84</c:v>
                </c:pt>
                <c:pt idx="14">
                  <c:v>822.80</c:v>
                </c:pt>
                <c:pt idx="15">
                  <c:v>2.71</c:v>
                </c:pt>
                <c:pt idx="16">
                  <c:v>29.74</c:v>
                </c:pt>
                <c:pt idx="17">
                  <c:v>118.70</c:v>
                </c:pt>
                <c:pt idx="18">
                  <c:v>307.34</c:v>
                </c:pt>
                <c:pt idx="19">
                  <c:v>490.82</c:v>
                </c:pt>
                <c:pt idx="20">
                  <c:v>1076.48</c:v>
                </c:pt>
                <c:pt idx="21">
                  <c:v>82.04</c:v>
                </c:pt>
                <c:pt idx="22">
                  <c:v>6.90</c:v>
                </c:pt>
                <c:pt idx="23">
                  <c:v>193.62</c:v>
                </c:pt>
                <c:pt idx="24">
                  <c:v>46.24</c:v>
                </c:pt>
                <c:pt idx="25">
                  <c:v>141.55</c:v>
                </c:pt>
                <c:pt idx="26">
                  <c:v>343.85</c:v>
                </c:pt>
                <c:pt idx="27">
                  <c:v>10.00</c:v>
                </c:pt>
                <c:pt idx="28">
                  <c:v>42.31</c:v>
                </c:pt>
                <c:pt idx="29">
                  <c:v>51.04</c:v>
                </c:pt>
                <c:pt idx="30">
                  <c:v>298.54</c:v>
                </c:pt>
                <c:pt idx="31">
                  <c:v>128.83</c:v>
                </c:pt>
                <c:pt idx="32">
                  <c:v>125.58</c:v>
                </c:pt>
                <c:pt idx="33">
                  <c:v>191.92</c:v>
                </c:pt>
                <c:pt idx="34">
                  <c:v>346.71</c:v>
                </c:pt>
                <c:pt idx="35">
                  <c:v>2383.65</c:v>
                </c:pt>
                <c:pt idx="36">
                  <c:v>108.25</c:v>
                </c:pt>
                <c:pt idx="37">
                  <c:v>200.08</c:v>
                </c:pt>
                <c:pt idx="38">
                  <c:v>9.59</c:v>
                </c:pt>
                <c:pt idx="39">
                  <c:v>58.35</c:v>
                </c:pt>
                <c:pt idx="40">
                  <c:v>125.52</c:v>
                </c:pt>
                <c:pt idx="41">
                  <c:v>25.08</c:v>
                </c:pt>
                <c:pt idx="42">
                  <c:v>17.16</c:v>
                </c:pt>
                <c:pt idx="43">
                  <c:v>312.64</c:v>
                </c:pt>
                <c:pt idx="44">
                  <c:v>251.30</c:v>
                </c:pt>
                <c:pt idx="45">
                  <c:v>95.55</c:v>
                </c:pt>
                <c:pt idx="46">
                  <c:v>506.64</c:v>
                </c:pt>
                <c:pt idx="47">
                  <c:v>720.69</c:v>
                </c:pt>
                <c:pt idx="48">
                  <c:v>36.20</c:v>
                </c:pt>
                <c:pt idx="49">
                  <c:v>23.36</c:v>
                </c:pt>
                <c:pt idx="50">
                  <c:v>184.51</c:v>
                </c:pt>
                <c:pt idx="51">
                  <c:v>269.93</c:v>
                </c:pt>
                <c:pt idx="52">
                  <c:v>1.26</c:v>
                </c:pt>
                <c:pt idx="53">
                  <c:v>45.32</c:v>
                </c:pt>
                <c:pt idx="54">
                  <c:v>279.03</c:v>
                </c:pt>
                <c:pt idx="55">
                  <c:v>160.84</c:v>
                </c:pt>
                <c:pt idx="56">
                  <c:v>46.61</c:v>
                </c:pt>
                <c:pt idx="57">
                  <c:v>62.87</c:v>
                </c:pt>
                <c:pt idx="58">
                  <c:v>348.28</c:v>
                </c:pt>
                <c:pt idx="59">
                  <c:v>325.04</c:v>
                </c:pt>
                <c:pt idx="60">
                  <c:v>20.93</c:v>
                </c:pt>
                <c:pt idx="61">
                  <c:v>40.26</c:v>
                </c:pt>
                <c:pt idx="62">
                  <c:v>227.31</c:v>
                </c:pt>
                <c:pt idx="63">
                  <c:v>116.97</c:v>
                </c:pt>
                <c:pt idx="64">
                  <c:v>78.88</c:v>
                </c:pt>
                <c:pt idx="65">
                  <c:v>27.96</c:v>
                </c:pt>
                <c:pt idx="66">
                  <c:v>61.35</c:v>
                </c:pt>
                <c:pt idx="67">
                  <c:v>79.90</c:v>
                </c:pt>
                <c:pt idx="68">
                  <c:v>330.99</c:v>
                </c:pt>
                <c:pt idx="69">
                  <c:v>16.39</c:v>
                </c:pt>
                <c:pt idx="70">
                  <c:v>450.34</c:v>
                </c:pt>
                <c:pt idx="71">
                  <c:v>72.15</c:v>
                </c:pt>
                <c:pt idx="72">
                  <c:v>37.55</c:v>
                </c:pt>
                <c:pt idx="73">
                  <c:v>21.53</c:v>
                </c:pt>
                <c:pt idx="74">
                  <c:v>53.64</c:v>
                </c:pt>
                <c:pt idx="75">
                  <c:v>14.63</c:v>
                </c:pt>
                <c:pt idx="76">
                  <c:v>417.00</c:v>
                </c:pt>
                <c:pt idx="77">
                  <c:v>61.58</c:v>
                </c:pt>
                <c:pt idx="78">
                  <c:v>150.02</c:v>
                </c:pt>
                <c:pt idx="79">
                  <c:v>568.94</c:v>
                </c:pt>
                <c:pt idx="80">
                  <c:v>98.17</c:v>
                </c:pt>
                <c:pt idx="81">
                  <c:v>325.53</c:v>
                </c:pt>
                <c:pt idx="82">
                  <c:v>92.64</c:v>
                </c:pt>
                <c:pt idx="83">
                  <c:v>356.92</c:v>
                </c:pt>
                <c:pt idx="84">
                  <c:v>14.78</c:v>
                </c:pt>
                <c:pt idx="85">
                  <c:v>55.80</c:v>
                </c:pt>
                <c:pt idx="86">
                  <c:v>45.29</c:v>
                </c:pt>
                <c:pt idx="87">
                  <c:v>132.54</c:v>
                </c:pt>
                <c:pt idx="88">
                  <c:v>134.20</c:v>
                </c:pt>
                <c:pt idx="89">
                  <c:v>503.23</c:v>
                </c:pt>
                <c:pt idx="90">
                  <c:v>187.71</c:v>
                </c:pt>
                <c:pt idx="91">
                  <c:v>305.13</c:v>
                </c:pt>
                <c:pt idx="92">
                  <c:v>517.62</c:v>
                </c:pt>
                <c:pt idx="93">
                  <c:v>345.47</c:v>
                </c:pt>
                <c:pt idx="94">
                  <c:v>458.63</c:v>
                </c:pt>
                <c:pt idx="95">
                  <c:v>50.74</c:v>
                </c:pt>
                <c:pt idx="96">
                  <c:v>117.73</c:v>
                </c:pt>
                <c:pt idx="97">
                  <c:v>96.41</c:v>
                </c:pt>
                <c:pt idx="98">
                  <c:v>15.77</c:v>
                </c:pt>
                <c:pt idx="99">
                  <c:v>85.38</c:v>
                </c:pt>
                <c:pt idx="100">
                  <c:v>960.41</c:v>
                </c:pt>
                <c:pt idx="101">
                  <c:v>101.37</c:v>
                </c:pt>
                <c:pt idx="102">
                  <c:v>306.57</c:v>
                </c:pt>
                <c:pt idx="103">
                  <c:v>77.38</c:v>
                </c:pt>
                <c:pt idx="104">
                  <c:v>30.93</c:v>
                </c:pt>
                <c:pt idx="105">
                  <c:v>105.48</c:v>
                </c:pt>
                <c:pt idx="106">
                  <c:v>79.56</c:v>
                </c:pt>
                <c:pt idx="107">
                  <c:v>81.11</c:v>
                </c:pt>
                <c:pt idx="108">
                  <c:v>140.14</c:v>
                </c:pt>
                <c:pt idx="109">
                  <c:v>138.75</c:v>
                </c:pt>
                <c:pt idx="110">
                  <c:v>2.20</c:v>
                </c:pt>
                <c:pt idx="111">
                  <c:v>22.33</c:v>
                </c:pt>
                <c:pt idx="112">
                  <c:v>159.99</c:v>
                </c:pt>
                <c:pt idx="113">
                  <c:v>281.64</c:v>
                </c:pt>
                <c:pt idx="114">
                  <c:v>1126.48</c:v>
                </c:pt>
                <c:pt idx="115">
                  <c:v>150.12</c:v>
                </c:pt>
                <c:pt idx="117">
                  <c:v>23.77</c:v>
                </c:pt>
                <c:pt idx="118">
                  <c:v>1349.12</c:v>
                </c:pt>
                <c:pt idx="119">
                  <c:v>242.59</c:v>
                </c:pt>
                <c:pt idx="120">
                  <c:v>353.97</c:v>
                </c:pt>
                <c:pt idx="121">
                  <c:v>84.08</c:v>
                </c:pt>
                <c:pt idx="122">
                  <c:v>27.42</c:v>
                </c:pt>
                <c:pt idx="123">
                  <c:v>384.57</c:v>
                </c:pt>
                <c:pt idx="124">
                  <c:v>6.92</c:v>
                </c:pt>
                <c:pt idx="125">
                  <c:v>283.89</c:v>
                </c:pt>
                <c:pt idx="126">
                  <c:v>528.66</c:v>
                </c:pt>
                <c:pt idx="127">
                  <c:v>117.99</c:v>
                </c:pt>
                <c:pt idx="128">
                  <c:v>275.21</c:v>
                </c:pt>
                <c:pt idx="129">
                  <c:v>620.10</c:v>
                </c:pt>
                <c:pt idx="130">
                  <c:v>648.59</c:v>
                </c:pt>
                <c:pt idx="131">
                  <c:v>305.39</c:v>
                </c:pt>
                <c:pt idx="132">
                  <c:v>223.31</c:v>
                </c:pt>
                <c:pt idx="133">
                  <c:v>194.29</c:v>
                </c:pt>
                <c:pt idx="134">
                  <c:v>20.00</c:v>
                </c:pt>
                <c:pt idx="135">
                  <c:v>107.84</c:v>
                </c:pt>
                <c:pt idx="136">
                  <c:v>31.78</c:v>
                </c:pt>
                <c:pt idx="137">
                  <c:v>394.19</c:v>
                </c:pt>
                <c:pt idx="138">
                  <c:v>137.67</c:v>
                </c:pt>
                <c:pt idx="139">
                  <c:v>42.21</c:v>
                </c:pt>
                <c:pt idx="140">
                  <c:v>202.93</c:v>
                </c:pt>
                <c:pt idx="141">
                  <c:v>78.01</c:v>
                </c:pt>
                <c:pt idx="142">
                  <c:v>787.12</c:v>
                </c:pt>
                <c:pt idx="143">
                  <c:v>164.78</c:v>
                </c:pt>
                <c:pt idx="144">
                  <c:v>484.36</c:v>
                </c:pt>
                <c:pt idx="145">
                  <c:v>115.76</c:v>
                </c:pt>
                <c:pt idx="146">
                  <c:v>33.09</c:v>
                </c:pt>
                <c:pt idx="147">
                  <c:v>698.33</c:v>
                </c:pt>
                <c:pt idx="148">
                  <c:v>7.53</c:v>
                </c:pt>
                <c:pt idx="149">
                  <c:v>52.31</c:v>
                </c:pt>
                <c:pt idx="150">
                  <c:v>148.61</c:v>
                </c:pt>
                <c:pt idx="151">
                  <c:v>128.68</c:v>
                </c:pt>
                <c:pt idx="152">
                  <c:v>107.72</c:v>
                </c:pt>
                <c:pt idx="153">
                  <c:v>101.08</c:v>
                </c:pt>
                <c:pt idx="154">
                  <c:v>214.31</c:v>
                </c:pt>
                <c:pt idx="155">
                  <c:v>117.36</c:v>
                </c:pt>
                <c:pt idx="157">
                  <c:v>433.40</c:v>
                </c:pt>
                <c:pt idx="158">
                  <c:v>5.60</c:v>
                </c:pt>
                <c:pt idx="159">
                  <c:v>206.68</c:v>
                </c:pt>
                <c:pt idx="162">
                  <c:v>32.15</c:v>
                </c:pt>
                <c:pt idx="163">
                  <c:v>25.16</c:v>
                </c:pt>
                <c:pt idx="164">
                  <c:v>19.06</c:v>
                </c:pt>
                <c:pt idx="165">
                  <c:v>31.51</c:v>
                </c:pt>
              </c:strCache>
            </c:strRef>
          </c:xVal>
          <c:yVal>
            <c:numRef>
              <c:f>'Table A2 Sample data'!$BJ$8:$BJ$177</c:f>
              <c:numCache>
                <c:formatCode>0</c:formatCode>
                <c:ptCount val="170"/>
                <c:pt idx="0">
                  <c:v>31.175590759558226</c:v>
                </c:pt>
                <c:pt idx="1">
                  <c:v>114.63918140985498</c:v>
                </c:pt>
                <c:pt idx="2">
                  <c:v>249.91551633133298</c:v>
                </c:pt>
                <c:pt idx="3">
                  <c:v>45.565026925306803</c:v>
                </c:pt>
                <c:pt idx="4">
                  <c:v>45.368370328729902</c:v>
                </c:pt>
                <c:pt idx="5">
                  <c:v>133.61866040799518</c:v>
                </c:pt>
                <c:pt idx="6">
                  <c:v>49.191188360011893</c:v>
                </c:pt>
                <c:pt idx="7">
                  <c:v>194.81307728366519</c:v>
                </c:pt>
                <c:pt idx="8">
                  <c:v>190.81634639876143</c:v>
                </c:pt>
                <c:pt idx="9">
                  <c:v>184.3535470223697</c:v>
                </c:pt>
                <c:pt idx="10">
                  <c:v>41.410153632820709</c:v>
                </c:pt>
                <c:pt idx="11">
                  <c:v>221.06222014900172</c:v>
                </c:pt>
                <c:pt idx="12">
                  <c:v>48.424886283139777</c:v>
                </c:pt>
                <c:pt idx="13">
                  <c:v>29.845602035294441</c:v>
                </c:pt>
                <c:pt idx="14">
                  <c:v>87.47803308823211</c:v>
                </c:pt>
                <c:pt idx="15">
                  <c:v>125.39052396616827</c:v>
                </c:pt>
                <c:pt idx="16">
                  <c:v>83.455906564194933</c:v>
                </c:pt>
                <c:pt idx="17">
                  <c:v>106.84653998660879</c:v>
                </c:pt>
                <c:pt idx="18">
                  <c:v>95.729859168389993</c:v>
                </c:pt>
                <c:pt idx="19">
                  <c:v>96.254950460943419</c:v>
                </c:pt>
                <c:pt idx="20">
                  <c:v>182.78335208195048</c:v>
                </c:pt>
                <c:pt idx="21">
                  <c:v>27.736009346578655</c:v>
                </c:pt>
                <c:pt idx="22">
                  <c:v>31.348818912480969</c:v>
                </c:pt>
                <c:pt idx="23">
                  <c:v>99.426912267248781</c:v>
                </c:pt>
                <c:pt idx="24">
                  <c:v>47.566638632770463</c:v>
                </c:pt>
                <c:pt idx="25">
                  <c:v>153.66378672648651</c:v>
                </c:pt>
                <c:pt idx="26">
                  <c:v>255.68613934862807</c:v>
                </c:pt>
                <c:pt idx="27">
                  <c:v>292.99252436189181</c:v>
                </c:pt>
                <c:pt idx="28">
                  <c:v>52.8651012868416</c:v>
                </c:pt>
                <c:pt idx="29">
                  <c:v>124.73573332641803</c:v>
                </c:pt>
                <c:pt idx="30">
                  <c:v>138.84777192988756</c:v>
                </c:pt>
                <c:pt idx="31">
                  <c:v>76.83736534047685</c:v>
                </c:pt>
                <c:pt idx="32">
                  <c:v>53.287161149089066</c:v>
                </c:pt>
                <c:pt idx="33">
                  <c:v>107.69185012262916</c:v>
                </c:pt>
                <c:pt idx="34">
                  <c:v>188.11606948359847</c:v>
                </c:pt>
                <c:pt idx="35">
                  <c:v>137.49899092073764</c:v>
                </c:pt>
                <c:pt idx="36">
                  <c:v>156.53712753699395</c:v>
                </c:pt>
                <c:pt idx="37">
                  <c:v>145.98239133876896</c:v>
                </c:pt>
                <c:pt idx="38">
                  <c:v>95.612610803467192</c:v>
                </c:pt>
                <c:pt idx="39">
                  <c:v>58.556561175209232</c:v>
                </c:pt>
                <c:pt idx="40">
                  <c:v>46.321822126709272</c:v>
                </c:pt>
                <c:pt idx="41">
                  <c:v>106.41270535352155</c:v>
                </c:pt>
                <c:pt idx="42">
                  <c:v>77.334443029396482</c:v>
                </c:pt>
                <c:pt idx="43">
                  <c:v>87.15381298790814</c:v>
                </c:pt>
                <c:pt idx="44">
                  <c:v>78.703352197757198</c:v>
                </c:pt>
                <c:pt idx="45">
                  <c:v>156.81306211809039</c:v>
                </c:pt>
                <c:pt idx="46">
                  <c:v>254.45390991253205</c:v>
                </c:pt>
                <c:pt idx="47">
                  <c:v>156.16403658377422</c:v>
                </c:pt>
                <c:pt idx="48">
                  <c:v>64.369137511221012</c:v>
                </c:pt>
                <c:pt idx="49">
                  <c:v>171.23938521456793</c:v>
                </c:pt>
                <c:pt idx="50">
                  <c:v>351.63499042097556</c:v>
                </c:pt>
                <c:pt idx="51">
                  <c:v>117.03365105057365</c:v>
                </c:pt>
                <c:pt idx="52">
                  <c:v>79.116248847677952</c:v>
                </c:pt>
                <c:pt idx="53">
                  <c:v>21.388332337991454</c:v>
                </c:pt>
                <c:pt idx="54">
                  <c:v>164.23310076439901</c:v>
                </c:pt>
                <c:pt idx="55">
                  <c:v>48.932941596921069</c:v>
                </c:pt>
                <c:pt idx="56">
                  <c:v>76.919986927564423</c:v>
                </c:pt>
                <c:pt idx="57">
                  <c:v>90.943530338899691</c:v>
                </c:pt>
                <c:pt idx="58">
                  <c:v>176.06908764708854</c:v>
                </c:pt>
                <c:pt idx="59">
                  <c:v>89.394330638058932</c:v>
                </c:pt>
                <c:pt idx="60">
                  <c:v>124.48500688399191</c:v>
                </c:pt>
                <c:pt idx="61">
                  <c:v>127.72180252271349</c:v>
                </c:pt>
                <c:pt idx="62">
                  <c:v>93.859527920859762</c:v>
                </c:pt>
                <c:pt idx="63">
                  <c:v>9.4829720039818017</c:v>
                </c:pt>
                <c:pt idx="64">
                  <c:v>36.878629768217749</c:v>
                </c:pt>
                <c:pt idx="65">
                  <c:v>30.780660255819377</c:v>
                </c:pt>
                <c:pt idx="66">
                  <c:v>79.592270120208298</c:v>
                </c:pt>
                <c:pt idx="67">
                  <c:v>96.279690439891368</c:v>
                </c:pt>
                <c:pt idx="68">
                  <c:v>196.04251595880064</c:v>
                </c:pt>
                <c:pt idx="69">
                  <c:v>114.71153520833923</c:v>
                </c:pt>
                <c:pt idx="70">
                  <c:v>427.64773383639789</c:v>
                </c:pt>
                <c:pt idx="71">
                  <c:v>59.192766497445284</c:v>
                </c:pt>
                <c:pt idx="72">
                  <c:v>126.1918969843292</c:v>
                </c:pt>
                <c:pt idx="73">
                  <c:v>193.72884371725013</c:v>
                </c:pt>
                <c:pt idx="74">
                  <c:v>72.770218571372794</c:v>
                </c:pt>
                <c:pt idx="75">
                  <c:v>191.9169578590014</c:v>
                </c:pt>
                <c:pt idx="76">
                  <c:v>191.22520748229869</c:v>
                </c:pt>
                <c:pt idx="77">
                  <c:v>103.0579432754453</c:v>
                </c:pt>
                <c:pt idx="78">
                  <c:v>73.774162394538124</c:v>
                </c:pt>
                <c:pt idx="79">
                  <c:v>270.66795349938934</c:v>
                </c:pt>
                <c:pt idx="80">
                  <c:v>218.22074477798108</c:v>
                </c:pt>
                <c:pt idx="81">
                  <c:v>309.4384068350542</c:v>
                </c:pt>
                <c:pt idx="82">
                  <c:v>60.200201614277638</c:v>
                </c:pt>
                <c:pt idx="83">
                  <c:v>79.18674109320591</c:v>
                </c:pt>
                <c:pt idx="84">
                  <c:v>103.32140598513419</c:v>
                </c:pt>
                <c:pt idx="85">
                  <c:v>50.734450174871256</c:v>
                </c:pt>
                <c:pt idx="86">
                  <c:v>163.85672773493445</c:v>
                </c:pt>
                <c:pt idx="87">
                  <c:v>60.385181916806459</c:v>
                </c:pt>
                <c:pt idx="88">
                  <c:v>169.87884931393361</c:v>
                </c:pt>
                <c:pt idx="89">
                  <c:v>151.34177814231799</c:v>
                </c:pt>
                <c:pt idx="90">
                  <c:v>125.28019336281173</c:v>
                </c:pt>
                <c:pt idx="91">
                  <c:v>200.25584510844911</c:v>
                </c:pt>
                <c:pt idx="92">
                  <c:v>55.576140164758748</c:v>
                </c:pt>
                <c:pt idx="93">
                  <c:v>36.988329168436621</c:v>
                </c:pt>
                <c:pt idx="94">
                  <c:v>130.82288884437551</c:v>
                </c:pt>
                <c:pt idx="95">
                  <c:v>198.52080921184307</c:v>
                </c:pt>
                <c:pt idx="96">
                  <c:v>84.06742407386983</c:v>
                </c:pt>
                <c:pt idx="97">
                  <c:v>61.318402345233785</c:v>
                </c:pt>
                <c:pt idx="98">
                  <c:v>51.744865575706406</c:v>
                </c:pt>
                <c:pt idx="99">
                  <c:v>39.021150365174925</c:v>
                </c:pt>
                <c:pt idx="100">
                  <c:v>262.37438101291104</c:v>
                </c:pt>
                <c:pt idx="101">
                  <c:v>27.187339300697563</c:v>
                </c:pt>
                <c:pt idx="102">
                  <c:v>177.77960078520888</c:v>
                </c:pt>
                <c:pt idx="103">
                  <c:v>48.5263824307699</c:v>
                </c:pt>
                <c:pt idx="104">
                  <c:v>121.45269255148658</c:v>
                </c:pt>
                <c:pt idx="105">
                  <c:v>101.24854990972</c:v>
                </c:pt>
                <c:pt idx="106">
                  <c:v>28.569238734971453</c:v>
                </c:pt>
                <c:pt idx="107">
                  <c:v>155.49149931786832</c:v>
                </c:pt>
                <c:pt idx="108">
                  <c:v>41.276201143826789</c:v>
                </c:pt>
                <c:pt idx="109">
                  <c:v>55.170932412608671</c:v>
                </c:pt>
                <c:pt idx="110">
                  <c:v>29.520745433602144</c:v>
                </c:pt>
                <c:pt idx="111">
                  <c:v>185.54610142191908</c:v>
                </c:pt>
                <c:pt idx="112">
                  <c:v>85.376639541443993</c:v>
                </c:pt>
                <c:pt idx="113">
                  <c:v>93.546767230587164</c:v>
                </c:pt>
                <c:pt idx="114">
                  <c:v>57.643127435187829</c:v>
                </c:pt>
                <c:pt idx="115">
                  <c:v>251.74702757556355</c:v>
                </c:pt>
                <c:pt idx="116">
                  <c:v>118.94866708161307</c:v>
                </c:pt>
                <c:pt idx="117">
                  <c:v>147.20246153289659</c:v>
                </c:pt>
                <c:pt idx="118">
                  <c:v>203.49286625724108</c:v>
                </c:pt>
                <c:pt idx="119">
                  <c:v>162.18306229105215</c:v>
                </c:pt>
                <c:pt idx="120">
                  <c:v>68.744660408285128</c:v>
                </c:pt>
                <c:pt idx="121">
                  <c:v>44.566415466212952</c:v>
                </c:pt>
                <c:pt idx="122">
                  <c:v>133.4956198229637</c:v>
                </c:pt>
                <c:pt idx="123">
                  <c:v>35.880731995107197</c:v>
                </c:pt>
                <c:pt idx="124">
                  <c:v>190.06462372819635</c:v>
                </c:pt>
                <c:pt idx="125">
                  <c:v>83.142887581136833</c:v>
                </c:pt>
                <c:pt idx="126">
                  <c:v>39.982200479495347</c:v>
                </c:pt>
                <c:pt idx="127">
                  <c:v>38.822344502072063</c:v>
                </c:pt>
                <c:pt idx="128">
                  <c:v>117.78230781946199</c:v>
                </c:pt>
                <c:pt idx="129">
                  <c:v>115.0318162960958</c:v>
                </c:pt>
                <c:pt idx="130">
                  <c:v>53.503191516359372</c:v>
                </c:pt>
                <c:pt idx="131">
                  <c:v>43.507262525738874</c:v>
                </c:pt>
                <c:pt idx="132">
                  <c:v>23.303348680656701</c:v>
                </c:pt>
                <c:pt idx="133">
                  <c:v>58.179586746141773</c:v>
                </c:pt>
                <c:pt idx="134">
                  <c:v>14.170177140338215</c:v>
                </c:pt>
                <c:pt idx="135">
                  <c:v>39.778705405536989</c:v>
                </c:pt>
                <c:pt idx="136">
                  <c:v>46.82644729979193</c:v>
                </c:pt>
                <c:pt idx="137">
                  <c:v>103.12351852132339</c:v>
                </c:pt>
                <c:pt idx="138">
                  <c:v>36.737483126075524</c:v>
                </c:pt>
                <c:pt idx="139">
                  <c:v>52.199794494350783</c:v>
                </c:pt>
                <c:pt idx="140">
                  <c:v>236.63691831791149</c:v>
                </c:pt>
                <c:pt idx="141">
                  <c:v>193.52170961940323</c:v>
                </c:pt>
                <c:pt idx="142">
                  <c:v>67.708949632970118</c:v>
                </c:pt>
                <c:pt idx="143">
                  <c:v>84.456025887600987</c:v>
                </c:pt>
                <c:pt idx="144">
                  <c:v>137.86004380520643</c:v>
                </c:pt>
                <c:pt idx="145">
                  <c:v>131.95092284726832</c:v>
                </c:pt>
                <c:pt idx="146">
                  <c:v>412.98388789940287</c:v>
                </c:pt>
                <c:pt idx="147">
                  <c:v>131.48467588439271</c:v>
                </c:pt>
                <c:pt idx="148">
                  <c:v>63.185325790207528</c:v>
                </c:pt>
                <c:pt idx="149">
                  <c:v>137.48592606551898</c:v>
                </c:pt>
                <c:pt idx="150">
                  <c:v>68.157773995880049</c:v>
                </c:pt>
                <c:pt idx="151">
                  <c:v>140.99542167979484</c:v>
                </c:pt>
                <c:pt idx="152">
                  <c:v>164.93737825089235</c:v>
                </c:pt>
                <c:pt idx="153">
                  <c:v>39.705246249698462</c:v>
                </c:pt>
                <c:pt idx="154">
                  <c:v>62.634875852282548</c:v>
                </c:pt>
                <c:pt idx="155">
                  <c:v>60.596383230139502</c:v>
                </c:pt>
                <c:pt idx="157">
                  <c:v>338.75802073310916</c:v>
                </c:pt>
                <c:pt idx="158">
                  <c:v>197.83327040231819</c:v>
                </c:pt>
                <c:pt idx="159">
                  <c:v>324.86058843720588</c:v>
                </c:pt>
                <c:pt idx="162">
                  <c:v>478.76868072768389</c:v>
                </c:pt>
                <c:pt idx="163">
                  <c:v>402.55364500104304</c:v>
                </c:pt>
                <c:pt idx="164">
                  <c:v>486.31614423380893</c:v>
                </c:pt>
                <c:pt idx="165">
                  <c:v>509.86947489237576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8D-4D09-81AB-68B0B92D5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71808"/>
        <c:axId val="23648665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data'!$CE$8:$CE$177</c:f>
              <c:strCache>
                <c:ptCount val="166"/>
                <c:pt idx="0">
                  <c:v>74.24</c:v>
                </c:pt>
                <c:pt idx="2">
                  <c:v>1948.62</c:v>
                </c:pt>
                <c:pt idx="3">
                  <c:v>300.23</c:v>
                </c:pt>
                <c:pt idx="4">
                  <c:v>1684.65</c:v>
                </c:pt>
                <c:pt idx="5">
                  <c:v>224.60</c:v>
                </c:pt>
                <c:pt idx="6">
                  <c:v>41.83</c:v>
                </c:pt>
                <c:pt idx="7">
                  <c:v>31.86</c:v>
                </c:pt>
                <c:pt idx="8">
                  <c:v>157.91</c:v>
                </c:pt>
                <c:pt idx="9">
                  <c:v>92.82</c:v>
                </c:pt>
                <c:pt idx="10">
                  <c:v>113.63</c:v>
                </c:pt>
                <c:pt idx="11">
                  <c:v>271.69</c:v>
                </c:pt>
                <c:pt idx="12">
                  <c:v>43.11</c:v>
                </c:pt>
                <c:pt idx="13">
                  <c:v>138.84</c:v>
                </c:pt>
                <c:pt idx="14">
                  <c:v>822.80</c:v>
                </c:pt>
                <c:pt idx="15">
                  <c:v>2.71</c:v>
                </c:pt>
                <c:pt idx="16">
                  <c:v>29.74</c:v>
                </c:pt>
                <c:pt idx="17">
                  <c:v>118.70</c:v>
                </c:pt>
                <c:pt idx="18">
                  <c:v>307.34</c:v>
                </c:pt>
                <c:pt idx="19">
                  <c:v>490.82</c:v>
                </c:pt>
                <c:pt idx="20">
                  <c:v>1076.48</c:v>
                </c:pt>
                <c:pt idx="21">
                  <c:v>82.04</c:v>
                </c:pt>
                <c:pt idx="22">
                  <c:v>6.90</c:v>
                </c:pt>
                <c:pt idx="23">
                  <c:v>193.62</c:v>
                </c:pt>
                <c:pt idx="24">
                  <c:v>46.24</c:v>
                </c:pt>
                <c:pt idx="25">
                  <c:v>141.55</c:v>
                </c:pt>
                <c:pt idx="26">
                  <c:v>343.85</c:v>
                </c:pt>
                <c:pt idx="27">
                  <c:v>10.00</c:v>
                </c:pt>
                <c:pt idx="28">
                  <c:v>42.31</c:v>
                </c:pt>
                <c:pt idx="29">
                  <c:v>51.04</c:v>
                </c:pt>
                <c:pt idx="30">
                  <c:v>298.54</c:v>
                </c:pt>
                <c:pt idx="31">
                  <c:v>128.83</c:v>
                </c:pt>
                <c:pt idx="32">
                  <c:v>125.58</c:v>
                </c:pt>
                <c:pt idx="33">
                  <c:v>191.92</c:v>
                </c:pt>
                <c:pt idx="34">
                  <c:v>346.71</c:v>
                </c:pt>
                <c:pt idx="35">
                  <c:v>2383.65</c:v>
                </c:pt>
                <c:pt idx="36">
                  <c:v>108.25</c:v>
                </c:pt>
                <c:pt idx="37">
                  <c:v>200.08</c:v>
                </c:pt>
                <c:pt idx="38">
                  <c:v>9.59</c:v>
                </c:pt>
                <c:pt idx="39">
                  <c:v>58.35</c:v>
                </c:pt>
                <c:pt idx="40">
                  <c:v>125.52</c:v>
                </c:pt>
                <c:pt idx="41">
                  <c:v>25.08</c:v>
                </c:pt>
                <c:pt idx="42">
                  <c:v>17.16</c:v>
                </c:pt>
                <c:pt idx="43">
                  <c:v>312.64</c:v>
                </c:pt>
                <c:pt idx="44">
                  <c:v>251.30</c:v>
                </c:pt>
                <c:pt idx="45">
                  <c:v>95.55</c:v>
                </c:pt>
                <c:pt idx="46">
                  <c:v>506.64</c:v>
                </c:pt>
                <c:pt idx="47">
                  <c:v>720.69</c:v>
                </c:pt>
                <c:pt idx="48">
                  <c:v>36.20</c:v>
                </c:pt>
                <c:pt idx="49">
                  <c:v>23.36</c:v>
                </c:pt>
                <c:pt idx="50">
                  <c:v>184.51</c:v>
                </c:pt>
                <c:pt idx="51">
                  <c:v>269.93</c:v>
                </c:pt>
                <c:pt idx="52">
                  <c:v>1.26</c:v>
                </c:pt>
                <c:pt idx="53">
                  <c:v>45.32</c:v>
                </c:pt>
                <c:pt idx="54">
                  <c:v>279.03</c:v>
                </c:pt>
                <c:pt idx="55">
                  <c:v>160.84</c:v>
                </c:pt>
                <c:pt idx="56">
                  <c:v>46.61</c:v>
                </c:pt>
                <c:pt idx="57">
                  <c:v>62.87</c:v>
                </c:pt>
                <c:pt idx="58">
                  <c:v>348.28</c:v>
                </c:pt>
                <c:pt idx="59">
                  <c:v>325.04</c:v>
                </c:pt>
                <c:pt idx="60">
                  <c:v>20.93</c:v>
                </c:pt>
                <c:pt idx="61">
                  <c:v>40.26</c:v>
                </c:pt>
                <c:pt idx="62">
                  <c:v>227.31</c:v>
                </c:pt>
                <c:pt idx="63">
                  <c:v>116.97</c:v>
                </c:pt>
                <c:pt idx="64">
                  <c:v>78.88</c:v>
                </c:pt>
                <c:pt idx="65">
                  <c:v>27.96</c:v>
                </c:pt>
                <c:pt idx="66">
                  <c:v>61.35</c:v>
                </c:pt>
                <c:pt idx="67">
                  <c:v>79.90</c:v>
                </c:pt>
                <c:pt idx="68">
                  <c:v>330.99</c:v>
                </c:pt>
                <c:pt idx="69">
                  <c:v>16.39</c:v>
                </c:pt>
                <c:pt idx="70">
                  <c:v>450.34</c:v>
                </c:pt>
                <c:pt idx="71">
                  <c:v>72.15</c:v>
                </c:pt>
                <c:pt idx="72">
                  <c:v>37.55</c:v>
                </c:pt>
                <c:pt idx="73">
                  <c:v>21.53</c:v>
                </c:pt>
                <c:pt idx="74">
                  <c:v>53.64</c:v>
                </c:pt>
                <c:pt idx="75">
                  <c:v>14.63</c:v>
                </c:pt>
                <c:pt idx="76">
                  <c:v>417.00</c:v>
                </c:pt>
                <c:pt idx="77">
                  <c:v>61.58</c:v>
                </c:pt>
                <c:pt idx="78">
                  <c:v>150.02</c:v>
                </c:pt>
                <c:pt idx="79">
                  <c:v>568.94</c:v>
                </c:pt>
                <c:pt idx="80">
                  <c:v>98.17</c:v>
                </c:pt>
                <c:pt idx="81">
                  <c:v>325.53</c:v>
                </c:pt>
                <c:pt idx="82">
                  <c:v>92.64</c:v>
                </c:pt>
                <c:pt idx="83">
                  <c:v>356.92</c:v>
                </c:pt>
                <c:pt idx="84">
                  <c:v>14.78</c:v>
                </c:pt>
                <c:pt idx="85">
                  <c:v>55.80</c:v>
                </c:pt>
                <c:pt idx="86">
                  <c:v>45.29</c:v>
                </c:pt>
                <c:pt idx="87">
                  <c:v>132.54</c:v>
                </c:pt>
                <c:pt idx="88">
                  <c:v>134.20</c:v>
                </c:pt>
                <c:pt idx="89">
                  <c:v>503.23</c:v>
                </c:pt>
                <c:pt idx="90">
                  <c:v>187.71</c:v>
                </c:pt>
                <c:pt idx="91">
                  <c:v>305.13</c:v>
                </c:pt>
                <c:pt idx="92">
                  <c:v>517.62</c:v>
                </c:pt>
                <c:pt idx="93">
                  <c:v>345.47</c:v>
                </c:pt>
                <c:pt idx="94">
                  <c:v>458.63</c:v>
                </c:pt>
                <c:pt idx="95">
                  <c:v>50.74</c:v>
                </c:pt>
                <c:pt idx="96">
                  <c:v>117.73</c:v>
                </c:pt>
                <c:pt idx="97">
                  <c:v>96.41</c:v>
                </c:pt>
                <c:pt idx="98">
                  <c:v>15.77</c:v>
                </c:pt>
                <c:pt idx="99">
                  <c:v>85.38</c:v>
                </c:pt>
                <c:pt idx="100">
                  <c:v>960.41</c:v>
                </c:pt>
                <c:pt idx="101">
                  <c:v>101.37</c:v>
                </c:pt>
                <c:pt idx="102">
                  <c:v>306.57</c:v>
                </c:pt>
                <c:pt idx="103">
                  <c:v>77.38</c:v>
                </c:pt>
                <c:pt idx="104">
                  <c:v>30.93</c:v>
                </c:pt>
                <c:pt idx="105">
                  <c:v>105.48</c:v>
                </c:pt>
                <c:pt idx="106">
                  <c:v>79.56</c:v>
                </c:pt>
                <c:pt idx="107">
                  <c:v>81.11</c:v>
                </c:pt>
                <c:pt idx="108">
                  <c:v>140.14</c:v>
                </c:pt>
                <c:pt idx="109">
                  <c:v>138.75</c:v>
                </c:pt>
                <c:pt idx="110">
                  <c:v>2.20</c:v>
                </c:pt>
                <c:pt idx="111">
                  <c:v>22.33</c:v>
                </c:pt>
                <c:pt idx="112">
                  <c:v>159.99</c:v>
                </c:pt>
                <c:pt idx="113">
                  <c:v>281.64</c:v>
                </c:pt>
                <c:pt idx="114">
                  <c:v>1126.48</c:v>
                </c:pt>
                <c:pt idx="115">
                  <c:v>150.12</c:v>
                </c:pt>
                <c:pt idx="117">
                  <c:v>23.77</c:v>
                </c:pt>
                <c:pt idx="118">
                  <c:v>1349.12</c:v>
                </c:pt>
                <c:pt idx="119">
                  <c:v>242.59</c:v>
                </c:pt>
                <c:pt idx="120">
                  <c:v>353.97</c:v>
                </c:pt>
                <c:pt idx="121">
                  <c:v>84.08</c:v>
                </c:pt>
                <c:pt idx="122">
                  <c:v>27.42</c:v>
                </c:pt>
                <c:pt idx="123">
                  <c:v>384.57</c:v>
                </c:pt>
                <c:pt idx="124">
                  <c:v>6.92</c:v>
                </c:pt>
                <c:pt idx="125">
                  <c:v>283.89</c:v>
                </c:pt>
                <c:pt idx="126">
                  <c:v>528.66</c:v>
                </c:pt>
                <c:pt idx="127">
                  <c:v>117.99</c:v>
                </c:pt>
                <c:pt idx="128">
                  <c:v>275.21</c:v>
                </c:pt>
                <c:pt idx="129">
                  <c:v>620.10</c:v>
                </c:pt>
                <c:pt idx="130">
                  <c:v>648.59</c:v>
                </c:pt>
                <c:pt idx="131">
                  <c:v>305.39</c:v>
                </c:pt>
                <c:pt idx="132">
                  <c:v>223.31</c:v>
                </c:pt>
                <c:pt idx="133">
                  <c:v>194.29</c:v>
                </c:pt>
                <c:pt idx="134">
                  <c:v>20.00</c:v>
                </c:pt>
                <c:pt idx="135">
                  <c:v>107.84</c:v>
                </c:pt>
                <c:pt idx="136">
                  <c:v>31.78</c:v>
                </c:pt>
                <c:pt idx="137">
                  <c:v>394.19</c:v>
                </c:pt>
                <c:pt idx="138">
                  <c:v>137.67</c:v>
                </c:pt>
                <c:pt idx="139">
                  <c:v>42.21</c:v>
                </c:pt>
                <c:pt idx="140">
                  <c:v>202.93</c:v>
                </c:pt>
                <c:pt idx="141">
                  <c:v>78.01</c:v>
                </c:pt>
                <c:pt idx="142">
                  <c:v>787.12</c:v>
                </c:pt>
                <c:pt idx="143">
                  <c:v>164.78</c:v>
                </c:pt>
                <c:pt idx="144">
                  <c:v>484.36</c:v>
                </c:pt>
                <c:pt idx="145">
                  <c:v>115.76</c:v>
                </c:pt>
                <c:pt idx="146">
                  <c:v>33.09</c:v>
                </c:pt>
                <c:pt idx="147">
                  <c:v>698.33</c:v>
                </c:pt>
                <c:pt idx="148">
                  <c:v>7.53</c:v>
                </c:pt>
                <c:pt idx="149">
                  <c:v>52.31</c:v>
                </c:pt>
                <c:pt idx="150">
                  <c:v>148.61</c:v>
                </c:pt>
                <c:pt idx="151">
                  <c:v>128.68</c:v>
                </c:pt>
                <c:pt idx="152">
                  <c:v>107.72</c:v>
                </c:pt>
                <c:pt idx="153">
                  <c:v>101.08</c:v>
                </c:pt>
                <c:pt idx="154">
                  <c:v>214.31</c:v>
                </c:pt>
                <c:pt idx="155">
                  <c:v>117.36</c:v>
                </c:pt>
                <c:pt idx="157">
                  <c:v>433.40</c:v>
                </c:pt>
                <c:pt idx="158">
                  <c:v>5.60</c:v>
                </c:pt>
                <c:pt idx="159">
                  <c:v>206.68</c:v>
                </c:pt>
                <c:pt idx="162">
                  <c:v>32.15</c:v>
                </c:pt>
                <c:pt idx="163">
                  <c:v>25.16</c:v>
                </c:pt>
                <c:pt idx="164">
                  <c:v>19.06</c:v>
                </c:pt>
                <c:pt idx="165">
                  <c:v>31.51</c:v>
                </c:pt>
              </c:strCache>
            </c:strRef>
          </c:xVal>
          <c:yVal>
            <c:numRef>
              <c:f>'Table A2 Sample data'!$BI$8:$BI$177</c:f>
              <c:numCache>
                <c:formatCode>General</c:formatCode>
                <c:ptCount val="170"/>
                <c:pt idx="0">
                  <c:v>19.993809576794103</c:v>
                </c:pt>
                <c:pt idx="1">
                  <c:v>47.67117839796245</c:v>
                </c:pt>
                <c:pt idx="2">
                  <c:v>53.126231380631168</c:v>
                </c:pt>
                <c:pt idx="3">
                  <c:v>26.867726388222028</c:v>
                </c:pt>
                <c:pt idx="4">
                  <c:v>42.086034903351674</c:v>
                </c:pt>
                <c:pt idx="5">
                  <c:v>79.922545704734944</c:v>
                </c:pt>
                <c:pt idx="6">
                  <c:v>13.532043834142941</c:v>
                </c:pt>
                <c:pt idx="7">
                  <c:v>121.59051407331812</c:v>
                </c:pt>
                <c:pt idx="8">
                  <c:v>100.15396923099632</c:v>
                </c:pt>
                <c:pt idx="9">
                  <c:v>117.14708672796237</c:v>
                </c:pt>
                <c:pt idx="10">
                  <c:v>36.161944584422443</c:v>
                </c:pt>
                <c:pt idx="11">
                  <c:v>320.21100269661429</c:v>
                </c:pt>
                <c:pt idx="12">
                  <c:v>71.230430759101026</c:v>
                </c:pt>
                <c:pt idx="13">
                  <c:v>85.545883341915726</c:v>
                </c:pt>
                <c:pt idx="14">
                  <c:v>59.27363770054712</c:v>
                </c:pt>
                <c:pt idx="15">
                  <c:v>82.285591740559326</c:v>
                </c:pt>
                <c:pt idx="16">
                  <c:v>90.915245430149255</c:v>
                </c:pt>
                <c:pt idx="17">
                  <c:v>105.27538586026472</c:v>
                </c:pt>
                <c:pt idx="18">
                  <c:v>141.10482900134335</c:v>
                </c:pt>
                <c:pt idx="19">
                  <c:v>91.798604709496686</c:v>
                </c:pt>
                <c:pt idx="20">
                  <c:v>68.736578573052753</c:v>
                </c:pt>
                <c:pt idx="21">
                  <c:v>12.540469122159431</c:v>
                </c:pt>
                <c:pt idx="22">
                  <c:v>50.479819025541516</c:v>
                </c:pt>
                <c:pt idx="23">
                  <c:v>63.467010890137566</c:v>
                </c:pt>
                <c:pt idx="24">
                  <c:v>57.614684983251252</c:v>
                </c:pt>
                <c:pt idx="25">
                  <c:v>53.95754434410788</c:v>
                </c:pt>
                <c:pt idx="26">
                  <c:v>126.97617397195857</c:v>
                </c:pt>
                <c:pt idx="27">
                  <c:v>241.64768778969065</c:v>
                </c:pt>
                <c:pt idx="28">
                  <c:v>37.540725097865788</c:v>
                </c:pt>
                <c:pt idx="29">
                  <c:v>96.372108108193956</c:v>
                </c:pt>
                <c:pt idx="30">
                  <c:v>80.590992154108676</c:v>
                </c:pt>
                <c:pt idx="31">
                  <c:v>71.310340388312426</c:v>
                </c:pt>
                <c:pt idx="32">
                  <c:v>34.572101077096271</c:v>
                </c:pt>
                <c:pt idx="33">
                  <c:v>54.735443724906105</c:v>
                </c:pt>
                <c:pt idx="34">
                  <c:v>91.66414151184506</c:v>
                </c:pt>
                <c:pt idx="35">
                  <c:v>171.13879043202593</c:v>
                </c:pt>
                <c:pt idx="36">
                  <c:v>79.589930344306836</c:v>
                </c:pt>
                <c:pt idx="37">
                  <c:v>65.089960903223812</c:v>
                </c:pt>
                <c:pt idx="38">
                  <c:v>138.38853949181353</c:v>
                </c:pt>
                <c:pt idx="39">
                  <c:v>68.924595579573662</c:v>
                </c:pt>
                <c:pt idx="40">
                  <c:v>46.533489753877618</c:v>
                </c:pt>
                <c:pt idx="41">
                  <c:v>133.00111689502339</c:v>
                </c:pt>
                <c:pt idx="42">
                  <c:v>133.55508605290706</c:v>
                </c:pt>
                <c:pt idx="43">
                  <c:v>135.64024543408013</c:v>
                </c:pt>
                <c:pt idx="44">
                  <c:v>113.4770451534975</c:v>
                </c:pt>
                <c:pt idx="45">
                  <c:v>89.599827205826514</c:v>
                </c:pt>
                <c:pt idx="46">
                  <c:v>218.12844991546152</c:v>
                </c:pt>
                <c:pt idx="47">
                  <c:v>71.379977750303027</c:v>
                </c:pt>
                <c:pt idx="48">
                  <c:v>59.883545578070283</c:v>
                </c:pt>
                <c:pt idx="49">
                  <c:v>124.58304815383228</c:v>
                </c:pt>
                <c:pt idx="50">
                  <c:v>99.123580818628255</c:v>
                </c:pt>
                <c:pt idx="51">
                  <c:v>76.706517788044792</c:v>
                </c:pt>
                <c:pt idx="52">
                  <c:v>103.22770786526873</c:v>
                </c:pt>
                <c:pt idx="53">
                  <c:v>33.561741490151441</c:v>
                </c:pt>
                <c:pt idx="54">
                  <c:v>145.31247059807436</c:v>
                </c:pt>
                <c:pt idx="55">
                  <c:v>75.669039397945269</c:v>
                </c:pt>
                <c:pt idx="56">
                  <c:v>48.089452566784992</c:v>
                </c:pt>
                <c:pt idx="57">
                  <c:v>41.227459837662522</c:v>
                </c:pt>
                <c:pt idx="58">
                  <c:v>76.464713519437638</c:v>
                </c:pt>
                <c:pt idx="59">
                  <c:v>16.351383892121053</c:v>
                </c:pt>
                <c:pt idx="60">
                  <c:v>187.81579937579949</c:v>
                </c:pt>
                <c:pt idx="61">
                  <c:v>102.31210951365421</c:v>
                </c:pt>
                <c:pt idx="62">
                  <c:v>69.320181884044629</c:v>
                </c:pt>
                <c:pt idx="63">
                  <c:v>11.22291398288734</c:v>
                </c:pt>
                <c:pt idx="64">
                  <c:v>50.572267846640649</c:v>
                </c:pt>
                <c:pt idx="65">
                  <c:v>34.292359081100606</c:v>
                </c:pt>
                <c:pt idx="66">
                  <c:v>61.179642908639515</c:v>
                </c:pt>
                <c:pt idx="67">
                  <c:v>88.599991039420559</c:v>
                </c:pt>
                <c:pt idx="68">
                  <c:v>826.32393536908637</c:v>
                </c:pt>
                <c:pt idx="69">
                  <c:v>118.40460069057742</c:v>
                </c:pt>
                <c:pt idx="70">
                  <c:v>324.58100061019729</c:v>
                </c:pt>
                <c:pt idx="71">
                  <c:v>79.875463734299871</c:v>
                </c:pt>
                <c:pt idx="72">
                  <c:v>120.21966344160884</c:v>
                </c:pt>
                <c:pt idx="73">
                  <c:v>129.81780438832035</c:v>
                </c:pt>
                <c:pt idx="74">
                  <c:v>83.003583981204386</c:v>
                </c:pt>
                <c:pt idx="75">
                  <c:v>127.74132938209827</c:v>
                </c:pt>
                <c:pt idx="76">
                  <c:v>247.29943385848631</c:v>
                </c:pt>
                <c:pt idx="77">
                  <c:v>117.48271001728581</c:v>
                </c:pt>
                <c:pt idx="78">
                  <c:v>73.613646554225895</c:v>
                </c:pt>
                <c:pt idx="79">
                  <c:v>290.02984067433925</c:v>
                </c:pt>
                <c:pt idx="80">
                  <c:v>159.84944368651105</c:v>
                </c:pt>
                <c:pt idx="81">
                  <c:v>170.91572531465349</c:v>
                </c:pt>
                <c:pt idx="82">
                  <c:v>39.024911346471754</c:v>
                </c:pt>
                <c:pt idx="83">
                  <c:v>74.163424517475192</c:v>
                </c:pt>
                <c:pt idx="84">
                  <c:v>143.36940325931877</c:v>
                </c:pt>
                <c:pt idx="85">
                  <c:v>46.187892149540595</c:v>
                </c:pt>
                <c:pt idx="86">
                  <c:v>64.346702713598802</c:v>
                </c:pt>
                <c:pt idx="87">
                  <c:v>66.903635160709939</c:v>
                </c:pt>
                <c:pt idx="88">
                  <c:v>48.68235602619891</c:v>
                </c:pt>
                <c:pt idx="89">
                  <c:v>113.57592022472947</c:v>
                </c:pt>
                <c:pt idx="90">
                  <c:v>58.322498632926163</c:v>
                </c:pt>
                <c:pt idx="91">
                  <c:v>76.212090112223805</c:v>
                </c:pt>
                <c:pt idx="92">
                  <c:v>22.758906311407504</c:v>
                </c:pt>
                <c:pt idx="93">
                  <c:v>39.267320499202839</c:v>
                </c:pt>
                <c:pt idx="94">
                  <c:v>99.52491144919999</c:v>
                </c:pt>
                <c:pt idx="95">
                  <c:v>102.40407951711713</c:v>
                </c:pt>
                <c:pt idx="96">
                  <c:v>52.65551692889396</c:v>
                </c:pt>
                <c:pt idx="97">
                  <c:v>25.998640144684398</c:v>
                </c:pt>
                <c:pt idx="98">
                  <c:v>89.001504679484356</c:v>
                </c:pt>
                <c:pt idx="99">
                  <c:v>35.157573859353647</c:v>
                </c:pt>
                <c:pt idx="100">
                  <c:v>212.08998090911103</c:v>
                </c:pt>
                <c:pt idx="101">
                  <c:v>20.540540807730071</c:v>
                </c:pt>
                <c:pt idx="102">
                  <c:v>86.357204615204594</c:v>
                </c:pt>
                <c:pt idx="103">
                  <c:v>28.070232549539877</c:v>
                </c:pt>
                <c:pt idx="104">
                  <c:v>41.370630589222706</c:v>
                </c:pt>
                <c:pt idx="105">
                  <c:v>105.13345337066939</c:v>
                </c:pt>
                <c:pt idx="106">
                  <c:v>13.635894926165951</c:v>
                </c:pt>
                <c:pt idx="107">
                  <c:v>150.40769738978884</c:v>
                </c:pt>
                <c:pt idx="108">
                  <c:v>28.08225660294352</c:v>
                </c:pt>
                <c:pt idx="109">
                  <c:v>55.896581355373812</c:v>
                </c:pt>
                <c:pt idx="110">
                  <c:v>16.306603585692361</c:v>
                </c:pt>
                <c:pt idx="111">
                  <c:v>186.8558879408065</c:v>
                </c:pt>
                <c:pt idx="112">
                  <c:v>37.658564285570833</c:v>
                </c:pt>
                <c:pt idx="113">
                  <c:v>132.37435130721892</c:v>
                </c:pt>
                <c:pt idx="114">
                  <c:v>48.668027781364081</c:v>
                </c:pt>
                <c:pt idx="115">
                  <c:v>156.02344759790222</c:v>
                </c:pt>
                <c:pt idx="116">
                  <c:v>3.1805684591768206</c:v>
                </c:pt>
                <c:pt idx="117">
                  <c:v>114.65332979350907</c:v>
                </c:pt>
                <c:pt idx="118">
                  <c:v>123.32494887996378</c:v>
                </c:pt>
                <c:pt idx="119">
                  <c:v>88.368352841551868</c:v>
                </c:pt>
                <c:pt idx="120">
                  <c:v>33.459498292770185</c:v>
                </c:pt>
                <c:pt idx="121">
                  <c:v>46.762548383833902</c:v>
                </c:pt>
                <c:pt idx="122">
                  <c:v>74.445089596349547</c:v>
                </c:pt>
                <c:pt idx="123">
                  <c:v>11.849897412358583</c:v>
                </c:pt>
                <c:pt idx="124">
                  <c:v>117.2698628355019</c:v>
                </c:pt>
                <c:pt idx="125">
                  <c:v>75.975578168743866</c:v>
                </c:pt>
                <c:pt idx="126">
                  <c:v>22.960128227819755</c:v>
                </c:pt>
                <c:pt idx="127">
                  <c:v>58.991448009816352</c:v>
                </c:pt>
                <c:pt idx="128">
                  <c:v>63.721651342971903</c:v>
                </c:pt>
                <c:pt idx="129">
                  <c:v>41.181051755604685</c:v>
                </c:pt>
                <c:pt idx="130">
                  <c:v>29.845003224991668</c:v>
                </c:pt>
                <c:pt idx="131">
                  <c:v>64.134535151380831</c:v>
                </c:pt>
                <c:pt idx="132">
                  <c:v>17.283255782038637</c:v>
                </c:pt>
                <c:pt idx="133">
                  <c:v>16.835400319621513</c:v>
                </c:pt>
                <c:pt idx="134">
                  <c:v>18.05834114381847</c:v>
                </c:pt>
                <c:pt idx="135">
                  <c:v>30.169364142156546</c:v>
                </c:pt>
                <c:pt idx="136">
                  <c:v>50.135756645516842</c:v>
                </c:pt>
                <c:pt idx="137">
                  <c:v>34.210452009759642</c:v>
                </c:pt>
                <c:pt idx="138">
                  <c:v>36.492099351697483</c:v>
                </c:pt>
                <c:pt idx="139">
                  <c:v>34.1115703067439</c:v>
                </c:pt>
                <c:pt idx="140">
                  <c:v>102.54303268934518</c:v>
                </c:pt>
                <c:pt idx="141">
                  <c:v>61.391524336511793</c:v>
                </c:pt>
                <c:pt idx="142">
                  <c:v>67.995424715130966</c:v>
                </c:pt>
                <c:pt idx="143">
                  <c:v>42.957167567862015</c:v>
                </c:pt>
                <c:pt idx="144">
                  <c:v>75.066661250928206</c:v>
                </c:pt>
                <c:pt idx="145">
                  <c:v>66.273875548858541</c:v>
                </c:pt>
                <c:pt idx="146">
                  <c:v>200.67645371537867</c:v>
                </c:pt>
                <c:pt idx="147">
                  <c:v>153.94472504630099</c:v>
                </c:pt>
                <c:pt idx="148">
                  <c:v>39.228602674235887</c:v>
                </c:pt>
                <c:pt idx="149">
                  <c:v>52.881358437113299</c:v>
                </c:pt>
                <c:pt idx="150">
                  <c:v>54.92511259239398</c:v>
                </c:pt>
                <c:pt idx="151">
                  <c:v>42.707760514467402</c:v>
                </c:pt>
                <c:pt idx="152">
                  <c:v>55.532685020737105</c:v>
                </c:pt>
                <c:pt idx="153">
                  <c:v>14.951183349660122</c:v>
                </c:pt>
                <c:pt idx="154">
                  <c:v>40.384653028670108</c:v>
                </c:pt>
                <c:pt idx="155">
                  <c:v>76.934852356065264</c:v>
                </c:pt>
                <c:pt idx="157">
                  <c:v>147.69535194202999</c:v>
                </c:pt>
                <c:pt idx="158">
                  <c:v>95.861257538930971</c:v>
                </c:pt>
                <c:pt idx="159">
                  <c:v>142.45282209276206</c:v>
                </c:pt>
                <c:pt idx="162">
                  <c:v>392.91422102183367</c:v>
                </c:pt>
                <c:pt idx="163">
                  <c:v>342.39538562551604</c:v>
                </c:pt>
                <c:pt idx="164">
                  <c:v>418.62039201272364</c:v>
                </c:pt>
                <c:pt idx="165">
                  <c:v>409.27170208846434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8D-4D09-81AB-68B0B92D5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6488576"/>
        <c:axId val="236490112"/>
      </c:scatterChart>
      <c:valAx>
        <c:axId val="236471808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486656"/>
        <c:crosses val="autoZero"/>
        <c:crossBetween val="midCat"/>
      </c:valAx>
      <c:valAx>
        <c:axId val="236486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471808"/>
        <c:crossesAt val="1E-3"/>
        <c:crossBetween val="midCat"/>
      </c:valAx>
      <c:valAx>
        <c:axId val="236488576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236490112"/>
        <c:crosses val="autoZero"/>
        <c:crossBetween val="midCat"/>
      </c:valAx>
      <c:valAx>
        <c:axId val="23649011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3648857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data'!$CE$8:$CE$177</c:f>
              <c:strCache>
                <c:ptCount val="166"/>
                <c:pt idx="0">
                  <c:v>74.24</c:v>
                </c:pt>
                <c:pt idx="2">
                  <c:v>1948.62</c:v>
                </c:pt>
                <c:pt idx="3">
                  <c:v>300.23</c:v>
                </c:pt>
                <c:pt idx="4">
                  <c:v>1684.65</c:v>
                </c:pt>
                <c:pt idx="5">
                  <c:v>224.60</c:v>
                </c:pt>
                <c:pt idx="6">
                  <c:v>41.83</c:v>
                </c:pt>
                <c:pt idx="7">
                  <c:v>31.86</c:v>
                </c:pt>
                <c:pt idx="8">
                  <c:v>157.91</c:v>
                </c:pt>
                <c:pt idx="9">
                  <c:v>92.82</c:v>
                </c:pt>
                <c:pt idx="10">
                  <c:v>113.63</c:v>
                </c:pt>
                <c:pt idx="11">
                  <c:v>271.69</c:v>
                </c:pt>
                <c:pt idx="12">
                  <c:v>43.11</c:v>
                </c:pt>
                <c:pt idx="13">
                  <c:v>138.84</c:v>
                </c:pt>
                <c:pt idx="14">
                  <c:v>822.80</c:v>
                </c:pt>
                <c:pt idx="15">
                  <c:v>2.71</c:v>
                </c:pt>
                <c:pt idx="16">
                  <c:v>29.74</c:v>
                </c:pt>
                <c:pt idx="17">
                  <c:v>118.70</c:v>
                </c:pt>
                <c:pt idx="18">
                  <c:v>307.34</c:v>
                </c:pt>
                <c:pt idx="19">
                  <c:v>490.82</c:v>
                </c:pt>
                <c:pt idx="20">
                  <c:v>1076.48</c:v>
                </c:pt>
                <c:pt idx="21">
                  <c:v>82.04</c:v>
                </c:pt>
                <c:pt idx="22">
                  <c:v>6.90</c:v>
                </c:pt>
                <c:pt idx="23">
                  <c:v>193.62</c:v>
                </c:pt>
                <c:pt idx="24">
                  <c:v>46.24</c:v>
                </c:pt>
                <c:pt idx="25">
                  <c:v>141.55</c:v>
                </c:pt>
                <c:pt idx="26">
                  <c:v>343.85</c:v>
                </c:pt>
                <c:pt idx="27">
                  <c:v>10.00</c:v>
                </c:pt>
                <c:pt idx="28">
                  <c:v>42.31</c:v>
                </c:pt>
                <c:pt idx="29">
                  <c:v>51.04</c:v>
                </c:pt>
                <c:pt idx="30">
                  <c:v>298.54</c:v>
                </c:pt>
                <c:pt idx="31">
                  <c:v>128.83</c:v>
                </c:pt>
                <c:pt idx="32">
                  <c:v>125.58</c:v>
                </c:pt>
                <c:pt idx="33">
                  <c:v>191.92</c:v>
                </c:pt>
                <c:pt idx="34">
                  <c:v>346.71</c:v>
                </c:pt>
                <c:pt idx="35">
                  <c:v>2383.65</c:v>
                </c:pt>
                <c:pt idx="36">
                  <c:v>108.25</c:v>
                </c:pt>
                <c:pt idx="37">
                  <c:v>200.08</c:v>
                </c:pt>
                <c:pt idx="38">
                  <c:v>9.59</c:v>
                </c:pt>
                <c:pt idx="39">
                  <c:v>58.35</c:v>
                </c:pt>
                <c:pt idx="40">
                  <c:v>125.52</c:v>
                </c:pt>
                <c:pt idx="41">
                  <c:v>25.08</c:v>
                </c:pt>
                <c:pt idx="42">
                  <c:v>17.16</c:v>
                </c:pt>
                <c:pt idx="43">
                  <c:v>312.64</c:v>
                </c:pt>
                <c:pt idx="44">
                  <c:v>251.30</c:v>
                </c:pt>
                <c:pt idx="45">
                  <c:v>95.55</c:v>
                </c:pt>
                <c:pt idx="46">
                  <c:v>506.64</c:v>
                </c:pt>
                <c:pt idx="47">
                  <c:v>720.69</c:v>
                </c:pt>
                <c:pt idx="48">
                  <c:v>36.20</c:v>
                </c:pt>
                <c:pt idx="49">
                  <c:v>23.36</c:v>
                </c:pt>
                <c:pt idx="50">
                  <c:v>184.51</c:v>
                </c:pt>
                <c:pt idx="51">
                  <c:v>269.93</c:v>
                </c:pt>
                <c:pt idx="52">
                  <c:v>1.26</c:v>
                </c:pt>
                <c:pt idx="53">
                  <c:v>45.32</c:v>
                </c:pt>
                <c:pt idx="54">
                  <c:v>279.03</c:v>
                </c:pt>
                <c:pt idx="55">
                  <c:v>160.84</c:v>
                </c:pt>
                <c:pt idx="56">
                  <c:v>46.61</c:v>
                </c:pt>
                <c:pt idx="57">
                  <c:v>62.87</c:v>
                </c:pt>
                <c:pt idx="58">
                  <c:v>348.28</c:v>
                </c:pt>
                <c:pt idx="59">
                  <c:v>325.04</c:v>
                </c:pt>
                <c:pt idx="60">
                  <c:v>20.93</c:v>
                </c:pt>
                <c:pt idx="61">
                  <c:v>40.26</c:v>
                </c:pt>
                <c:pt idx="62">
                  <c:v>227.31</c:v>
                </c:pt>
                <c:pt idx="63">
                  <c:v>116.97</c:v>
                </c:pt>
                <c:pt idx="64">
                  <c:v>78.88</c:v>
                </c:pt>
                <c:pt idx="65">
                  <c:v>27.96</c:v>
                </c:pt>
                <c:pt idx="66">
                  <c:v>61.35</c:v>
                </c:pt>
                <c:pt idx="67">
                  <c:v>79.90</c:v>
                </c:pt>
                <c:pt idx="68">
                  <c:v>330.99</c:v>
                </c:pt>
                <c:pt idx="69">
                  <c:v>16.39</c:v>
                </c:pt>
                <c:pt idx="70">
                  <c:v>450.34</c:v>
                </c:pt>
                <c:pt idx="71">
                  <c:v>72.15</c:v>
                </c:pt>
                <c:pt idx="72">
                  <c:v>37.55</c:v>
                </c:pt>
                <c:pt idx="73">
                  <c:v>21.53</c:v>
                </c:pt>
                <c:pt idx="74">
                  <c:v>53.64</c:v>
                </c:pt>
                <c:pt idx="75">
                  <c:v>14.63</c:v>
                </c:pt>
                <c:pt idx="76">
                  <c:v>417.00</c:v>
                </c:pt>
                <c:pt idx="77">
                  <c:v>61.58</c:v>
                </c:pt>
                <c:pt idx="78">
                  <c:v>150.02</c:v>
                </c:pt>
                <c:pt idx="79">
                  <c:v>568.94</c:v>
                </c:pt>
                <c:pt idx="80">
                  <c:v>98.17</c:v>
                </c:pt>
                <c:pt idx="81">
                  <c:v>325.53</c:v>
                </c:pt>
                <c:pt idx="82">
                  <c:v>92.64</c:v>
                </c:pt>
                <c:pt idx="83">
                  <c:v>356.92</c:v>
                </c:pt>
                <c:pt idx="84">
                  <c:v>14.78</c:v>
                </c:pt>
                <c:pt idx="85">
                  <c:v>55.80</c:v>
                </c:pt>
                <c:pt idx="86">
                  <c:v>45.29</c:v>
                </c:pt>
                <c:pt idx="87">
                  <c:v>132.54</c:v>
                </c:pt>
                <c:pt idx="88">
                  <c:v>134.20</c:v>
                </c:pt>
                <c:pt idx="89">
                  <c:v>503.23</c:v>
                </c:pt>
                <c:pt idx="90">
                  <c:v>187.71</c:v>
                </c:pt>
                <c:pt idx="91">
                  <c:v>305.13</c:v>
                </c:pt>
                <c:pt idx="92">
                  <c:v>517.62</c:v>
                </c:pt>
                <c:pt idx="93">
                  <c:v>345.47</c:v>
                </c:pt>
                <c:pt idx="94">
                  <c:v>458.63</c:v>
                </c:pt>
                <c:pt idx="95">
                  <c:v>50.74</c:v>
                </c:pt>
                <c:pt idx="96">
                  <c:v>117.73</c:v>
                </c:pt>
                <c:pt idx="97">
                  <c:v>96.41</c:v>
                </c:pt>
                <c:pt idx="98">
                  <c:v>15.77</c:v>
                </c:pt>
                <c:pt idx="99">
                  <c:v>85.38</c:v>
                </c:pt>
                <c:pt idx="100">
                  <c:v>960.41</c:v>
                </c:pt>
                <c:pt idx="101">
                  <c:v>101.37</c:v>
                </c:pt>
                <c:pt idx="102">
                  <c:v>306.57</c:v>
                </c:pt>
                <c:pt idx="103">
                  <c:v>77.38</c:v>
                </c:pt>
                <c:pt idx="104">
                  <c:v>30.93</c:v>
                </c:pt>
                <c:pt idx="105">
                  <c:v>105.48</c:v>
                </c:pt>
                <c:pt idx="106">
                  <c:v>79.56</c:v>
                </c:pt>
                <c:pt idx="107">
                  <c:v>81.11</c:v>
                </c:pt>
                <c:pt idx="108">
                  <c:v>140.14</c:v>
                </c:pt>
                <c:pt idx="109">
                  <c:v>138.75</c:v>
                </c:pt>
                <c:pt idx="110">
                  <c:v>2.20</c:v>
                </c:pt>
                <c:pt idx="111">
                  <c:v>22.33</c:v>
                </c:pt>
                <c:pt idx="112">
                  <c:v>159.99</c:v>
                </c:pt>
                <c:pt idx="113">
                  <c:v>281.64</c:v>
                </c:pt>
                <c:pt idx="114">
                  <c:v>1126.48</c:v>
                </c:pt>
                <c:pt idx="115">
                  <c:v>150.12</c:v>
                </c:pt>
                <c:pt idx="117">
                  <c:v>23.77</c:v>
                </c:pt>
                <c:pt idx="118">
                  <c:v>1349.12</c:v>
                </c:pt>
                <c:pt idx="119">
                  <c:v>242.59</c:v>
                </c:pt>
                <c:pt idx="120">
                  <c:v>353.97</c:v>
                </c:pt>
                <c:pt idx="121">
                  <c:v>84.08</c:v>
                </c:pt>
                <c:pt idx="122">
                  <c:v>27.42</c:v>
                </c:pt>
                <c:pt idx="123">
                  <c:v>384.57</c:v>
                </c:pt>
                <c:pt idx="124">
                  <c:v>6.92</c:v>
                </c:pt>
                <c:pt idx="125">
                  <c:v>283.89</c:v>
                </c:pt>
                <c:pt idx="126">
                  <c:v>528.66</c:v>
                </c:pt>
                <c:pt idx="127">
                  <c:v>117.99</c:v>
                </c:pt>
                <c:pt idx="128">
                  <c:v>275.21</c:v>
                </c:pt>
                <c:pt idx="129">
                  <c:v>620.10</c:v>
                </c:pt>
                <c:pt idx="130">
                  <c:v>648.59</c:v>
                </c:pt>
                <c:pt idx="131">
                  <c:v>305.39</c:v>
                </c:pt>
                <c:pt idx="132">
                  <c:v>223.31</c:v>
                </c:pt>
                <c:pt idx="133">
                  <c:v>194.29</c:v>
                </c:pt>
                <c:pt idx="134">
                  <c:v>20.00</c:v>
                </c:pt>
                <c:pt idx="135">
                  <c:v>107.84</c:v>
                </c:pt>
                <c:pt idx="136">
                  <c:v>31.78</c:v>
                </c:pt>
                <c:pt idx="137">
                  <c:v>394.19</c:v>
                </c:pt>
                <c:pt idx="138">
                  <c:v>137.67</c:v>
                </c:pt>
                <c:pt idx="139">
                  <c:v>42.21</c:v>
                </c:pt>
                <c:pt idx="140">
                  <c:v>202.93</c:v>
                </c:pt>
                <c:pt idx="141">
                  <c:v>78.01</c:v>
                </c:pt>
                <c:pt idx="142">
                  <c:v>787.12</c:v>
                </c:pt>
                <c:pt idx="143">
                  <c:v>164.78</c:v>
                </c:pt>
                <c:pt idx="144">
                  <c:v>484.36</c:v>
                </c:pt>
                <c:pt idx="145">
                  <c:v>115.76</c:v>
                </c:pt>
                <c:pt idx="146">
                  <c:v>33.09</c:v>
                </c:pt>
                <c:pt idx="147">
                  <c:v>698.33</c:v>
                </c:pt>
                <c:pt idx="148">
                  <c:v>7.53</c:v>
                </c:pt>
                <c:pt idx="149">
                  <c:v>52.31</c:v>
                </c:pt>
                <c:pt idx="150">
                  <c:v>148.61</c:v>
                </c:pt>
                <c:pt idx="151">
                  <c:v>128.68</c:v>
                </c:pt>
                <c:pt idx="152">
                  <c:v>107.72</c:v>
                </c:pt>
                <c:pt idx="153">
                  <c:v>101.08</c:v>
                </c:pt>
                <c:pt idx="154">
                  <c:v>214.31</c:v>
                </c:pt>
                <c:pt idx="155">
                  <c:v>117.36</c:v>
                </c:pt>
                <c:pt idx="157">
                  <c:v>433.40</c:v>
                </c:pt>
                <c:pt idx="158">
                  <c:v>5.60</c:v>
                </c:pt>
                <c:pt idx="159">
                  <c:v>206.68</c:v>
                </c:pt>
                <c:pt idx="162">
                  <c:v>32.15</c:v>
                </c:pt>
                <c:pt idx="163">
                  <c:v>25.16</c:v>
                </c:pt>
                <c:pt idx="164">
                  <c:v>19.06</c:v>
                </c:pt>
                <c:pt idx="165">
                  <c:v>31.51</c:v>
                </c:pt>
              </c:strCache>
            </c:strRef>
          </c:xVal>
          <c:yVal>
            <c:numRef>
              <c:f>'Table A2 Sample data'!$AP$8:$AP$177</c:f>
              <c:numCache>
                <c:formatCode>General</c:formatCode>
                <c:ptCount val="170"/>
                <c:pt idx="0">
                  <c:v>408.67039126723859</c:v>
                </c:pt>
                <c:pt idx="1">
                  <c:v>124.81087040136897</c:v>
                </c:pt>
                <c:pt idx="2">
                  <c:v>327.37253222941172</c:v>
                </c:pt>
                <c:pt idx="3">
                  <c:v>154.57234813120047</c:v>
                </c:pt>
                <c:pt idx="4">
                  <c:v>734.94828279456158</c:v>
                </c:pt>
                <c:pt idx="5">
                  <c:v>1773.3448080608505</c:v>
                </c:pt>
                <c:pt idx="6">
                  <c:v>367.85889891368265</c:v>
                </c:pt>
                <c:pt idx="7">
                  <c:v>3535.3279774815064</c:v>
                </c:pt>
                <c:pt idx="8">
                  <c:v>1465.4479076743028</c:v>
                </c:pt>
                <c:pt idx="9">
                  <c:v>487.03661207241697</c:v>
                </c:pt>
                <c:pt idx="10">
                  <c:v>553.16747937306866</c:v>
                </c:pt>
                <c:pt idx="11">
                  <c:v>971.23146944906352</c:v>
                </c:pt>
                <c:pt idx="12">
                  <c:v>699.04261373919883</c:v>
                </c:pt>
                <c:pt idx="13">
                  <c:v>394.11657883417382</c:v>
                </c:pt>
                <c:pt idx="14">
                  <c:v>340.68214242138555</c:v>
                </c:pt>
                <c:pt idx="15">
                  <c:v>517.84414841240914</c:v>
                </c:pt>
                <c:pt idx="16">
                  <c:v>772.47085924110195</c:v>
                </c:pt>
                <c:pt idx="17">
                  <c:v>793.43931436720402</c:v>
                </c:pt>
                <c:pt idx="18">
                  <c:v>786.0452979755006</c:v>
                </c:pt>
                <c:pt idx="19">
                  <c:v>325.22888260933695</c:v>
                </c:pt>
                <c:pt idx="20">
                  <c:v>482.81668832660444</c:v>
                </c:pt>
                <c:pt idx="21">
                  <c:v>504.39698439183809</c:v>
                </c:pt>
                <c:pt idx="22">
                  <c:v>1351.7836805401496</c:v>
                </c:pt>
                <c:pt idx="23">
                  <c:v>476.12591231055524</c:v>
                </c:pt>
                <c:pt idx="24">
                  <c:v>58.369983028009472</c:v>
                </c:pt>
                <c:pt idx="25">
                  <c:v>468.9573050894823</c:v>
                </c:pt>
                <c:pt idx="26">
                  <c:v>847.46214831636019</c:v>
                </c:pt>
                <c:pt idx="27">
                  <c:v>1415.0665538575788</c:v>
                </c:pt>
                <c:pt idx="28">
                  <c:v>711.16324278999662</c:v>
                </c:pt>
                <c:pt idx="29">
                  <c:v>261.70424573870434</c:v>
                </c:pt>
                <c:pt idx="30">
                  <c:v>671.12817153423441</c:v>
                </c:pt>
                <c:pt idx="31">
                  <c:v>497.73978146302721</c:v>
                </c:pt>
                <c:pt idx="32">
                  <c:v>366.88457305453892</c:v>
                </c:pt>
                <c:pt idx="33">
                  <c:v>520.41668581634872</c:v>
                </c:pt>
                <c:pt idx="34">
                  <c:v>678.62929250499474</c:v>
                </c:pt>
                <c:pt idx="35">
                  <c:v>1344.4510472564618</c:v>
                </c:pt>
                <c:pt idx="36">
                  <c:v>782.34266007275653</c:v>
                </c:pt>
                <c:pt idx="37">
                  <c:v>680.89773779994368</c:v>
                </c:pt>
                <c:pt idx="38">
                  <c:v>411.63993505883008</c:v>
                </c:pt>
                <c:pt idx="39">
                  <c:v>716.61229680139593</c:v>
                </c:pt>
                <c:pt idx="40">
                  <c:v>309.134998766357</c:v>
                </c:pt>
                <c:pt idx="41">
                  <c:v>288.88380638174664</c:v>
                </c:pt>
                <c:pt idx="42">
                  <c:v>722.32944510045343</c:v>
                </c:pt>
                <c:pt idx="43">
                  <c:v>381.74398282964574</c:v>
                </c:pt>
                <c:pt idx="44">
                  <c:v>359.5932290523387</c:v>
                </c:pt>
                <c:pt idx="45">
                  <c:v>321.24747624752848</c:v>
                </c:pt>
                <c:pt idx="46">
                  <c:v>1048.879565252824</c:v>
                </c:pt>
                <c:pt idx="47">
                  <c:v>209.55616510272921</c:v>
                </c:pt>
                <c:pt idx="48">
                  <c:v>260.46769637633997</c:v>
                </c:pt>
                <c:pt idx="49">
                  <c:v>961.10030756892343</c:v>
                </c:pt>
                <c:pt idx="50">
                  <c:v>548.53792702388319</c:v>
                </c:pt>
                <c:pt idx="51">
                  <c:v>521.7778155683701</c:v>
                </c:pt>
                <c:pt idx="52">
                  <c:v>1220.4319868282723</c:v>
                </c:pt>
                <c:pt idx="53">
                  <c:v>413.81192858929126</c:v>
                </c:pt>
                <c:pt idx="54">
                  <c:v>414.76592025287368</c:v>
                </c:pt>
                <c:pt idx="55">
                  <c:v>707.7412404138787</c:v>
                </c:pt>
                <c:pt idx="56">
                  <c:v>683.13680590678575</c:v>
                </c:pt>
                <c:pt idx="57">
                  <c:v>414.77402779909852</c:v>
                </c:pt>
                <c:pt idx="58">
                  <c:v>408.36436227273816</c:v>
                </c:pt>
                <c:pt idx="59">
                  <c:v>681.13618192049751</c:v>
                </c:pt>
                <c:pt idx="60">
                  <c:v>716.02720849988691</c:v>
                </c:pt>
                <c:pt idx="61">
                  <c:v>488.53865870704311</c:v>
                </c:pt>
                <c:pt idx="62">
                  <c:v>822.05653877839984</c:v>
                </c:pt>
                <c:pt idx="63">
                  <c:v>412.89876863297815</c:v>
                </c:pt>
                <c:pt idx="64">
                  <c:v>376.1636306361633</c:v>
                </c:pt>
                <c:pt idx="65">
                  <c:v>385.76104434258616</c:v>
                </c:pt>
                <c:pt idx="66">
                  <c:v>543.74589668656768</c:v>
                </c:pt>
                <c:pt idx="67">
                  <c:v>429.81261782869643</c:v>
                </c:pt>
                <c:pt idx="68">
                  <c:v>996.65146815118192</c:v>
                </c:pt>
                <c:pt idx="69">
                  <c:v>420.68817091988495</c:v>
                </c:pt>
                <c:pt idx="70">
                  <c:v>712.9783644090594</c:v>
                </c:pt>
                <c:pt idx="71">
                  <c:v>511.55940972664422</c:v>
                </c:pt>
                <c:pt idx="72">
                  <c:v>920.05491560044118</c:v>
                </c:pt>
                <c:pt idx="73">
                  <c:v>862.14801845260342</c:v>
                </c:pt>
                <c:pt idx="74">
                  <c:v>560.63061999373292</c:v>
                </c:pt>
                <c:pt idx="75">
                  <c:v>212.42977674564781</c:v>
                </c:pt>
                <c:pt idx="76">
                  <c:v>670.44426401359283</c:v>
                </c:pt>
                <c:pt idx="77">
                  <c:v>378.22695271403961</c:v>
                </c:pt>
                <c:pt idx="78">
                  <c:v>634.26622517944656</c:v>
                </c:pt>
                <c:pt idx="79">
                  <c:v>775.1837279142818</c:v>
                </c:pt>
                <c:pt idx="80">
                  <c:v>381.7623361092667</c:v>
                </c:pt>
                <c:pt idx="81">
                  <c:v>939.74557195184138</c:v>
                </c:pt>
                <c:pt idx="82">
                  <c:v>632.94170805825502</c:v>
                </c:pt>
                <c:pt idx="83">
                  <c:v>336.80014042388444</c:v>
                </c:pt>
                <c:pt idx="84">
                  <c:v>153.36850139915973</c:v>
                </c:pt>
                <c:pt idx="85">
                  <c:v>313.22270577699084</c:v>
                </c:pt>
                <c:pt idx="86">
                  <c:v>920.49107368465741</c:v>
                </c:pt>
                <c:pt idx="87">
                  <c:v>588.05706744512565</c:v>
                </c:pt>
                <c:pt idx="88">
                  <c:v>2228.1124948716738</c:v>
                </c:pt>
                <c:pt idx="89">
                  <c:v>680.68647086646558</c:v>
                </c:pt>
                <c:pt idx="90">
                  <c:v>335.65497757076173</c:v>
                </c:pt>
                <c:pt idx="91">
                  <c:v>509.3639825637095</c:v>
                </c:pt>
                <c:pt idx="92">
                  <c:v>491.59751574289328</c:v>
                </c:pt>
                <c:pt idx="93">
                  <c:v>759.51952542407378</c:v>
                </c:pt>
                <c:pt idx="94">
                  <c:v>713.28248230797124</c:v>
                </c:pt>
                <c:pt idx="95">
                  <c:v>559.69422418995816</c:v>
                </c:pt>
                <c:pt idx="96">
                  <c:v>654.15994583222368</c:v>
                </c:pt>
                <c:pt idx="97">
                  <c:v>639.32892610758233</c:v>
                </c:pt>
                <c:pt idx="98">
                  <c:v>976.90829359167822</c:v>
                </c:pt>
                <c:pt idx="99">
                  <c:v>565.05945564658475</c:v>
                </c:pt>
                <c:pt idx="100">
                  <c:v>475.75937570378773</c:v>
                </c:pt>
                <c:pt idx="101">
                  <c:v>498.4491026883577</c:v>
                </c:pt>
                <c:pt idx="102">
                  <c:v>644.96364177214127</c:v>
                </c:pt>
                <c:pt idx="103">
                  <c:v>497.40603128814109</c:v>
                </c:pt>
                <c:pt idx="104">
                  <c:v>864.22740461966976</c:v>
                </c:pt>
                <c:pt idx="105">
                  <c:v>838.81630040863718</c:v>
                </c:pt>
                <c:pt idx="106">
                  <c:v>308.96974012177401</c:v>
                </c:pt>
                <c:pt idx="107">
                  <c:v>840.51059458899624</c:v>
                </c:pt>
                <c:pt idx="108">
                  <c:v>481.99714748978124</c:v>
                </c:pt>
                <c:pt idx="109">
                  <c:v>553.9807785745985</c:v>
                </c:pt>
                <c:pt idx="110">
                  <c:v>675.72877081491129</c:v>
                </c:pt>
                <c:pt idx="111">
                  <c:v>962.10076443753792</c:v>
                </c:pt>
                <c:pt idx="112">
                  <c:v>621.42200825549844</c:v>
                </c:pt>
                <c:pt idx="113">
                  <c:v>991.98030691672818</c:v>
                </c:pt>
                <c:pt idx="114">
                  <c:v>591.00237384638865</c:v>
                </c:pt>
                <c:pt idx="115">
                  <c:v>1021.0453234487915</c:v>
                </c:pt>
                <c:pt idx="116">
                  <c:v>46.986478310795924</c:v>
                </c:pt>
                <c:pt idx="117">
                  <c:v>804.49227860577253</c:v>
                </c:pt>
                <c:pt idx="118">
                  <c:v>511.14261846677113</c:v>
                </c:pt>
                <c:pt idx="119">
                  <c:v>794.69592508453843</c:v>
                </c:pt>
                <c:pt idx="120">
                  <c:v>661.61893334333627</c:v>
                </c:pt>
                <c:pt idx="121">
                  <c:v>982.98610328491566</c:v>
                </c:pt>
                <c:pt idx="122">
                  <c:v>660.65306315993303</c:v>
                </c:pt>
                <c:pt idx="123">
                  <c:v>346.05288740227581</c:v>
                </c:pt>
                <c:pt idx="124">
                  <c:v>1722.0215101299179</c:v>
                </c:pt>
                <c:pt idx="125">
                  <c:v>567.56775934652876</c:v>
                </c:pt>
                <c:pt idx="126">
                  <c:v>350.09508889349081</c:v>
                </c:pt>
                <c:pt idx="127">
                  <c:v>1076.7546914545417</c:v>
                </c:pt>
                <c:pt idx="128">
                  <c:v>619.37326220710474</c:v>
                </c:pt>
                <c:pt idx="129">
                  <c:v>400.20678631323938</c:v>
                </c:pt>
                <c:pt idx="130">
                  <c:v>302.95518859783465</c:v>
                </c:pt>
                <c:pt idx="131">
                  <c:v>889.62198832342938</c:v>
                </c:pt>
                <c:pt idx="132">
                  <c:v>317.98708151128602</c:v>
                </c:pt>
                <c:pt idx="133">
                  <c:v>505.31790567507051</c:v>
                </c:pt>
                <c:pt idx="134">
                  <c:v>779.55944750027118</c:v>
                </c:pt>
                <c:pt idx="135">
                  <c:v>627.10638971023991</c:v>
                </c:pt>
                <c:pt idx="136">
                  <c:v>1439.1576632323497</c:v>
                </c:pt>
                <c:pt idx="137">
                  <c:v>371.83860356656731</c:v>
                </c:pt>
                <c:pt idx="138">
                  <c:v>442.46292495055434</c:v>
                </c:pt>
                <c:pt idx="139">
                  <c:v>754.78192105731455</c:v>
                </c:pt>
                <c:pt idx="140">
                  <c:v>688.14422043144612</c:v>
                </c:pt>
                <c:pt idx="141">
                  <c:v>829.92284780989746</c:v>
                </c:pt>
                <c:pt idx="142">
                  <c:v>952.55419815840662</c:v>
                </c:pt>
                <c:pt idx="143">
                  <c:v>658.37907087442977</c:v>
                </c:pt>
                <c:pt idx="144">
                  <c:v>761.03009808898548</c:v>
                </c:pt>
                <c:pt idx="145">
                  <c:v>781.26320022302548</c:v>
                </c:pt>
                <c:pt idx="146">
                  <c:v>1521.2311141520306</c:v>
                </c:pt>
                <c:pt idx="147">
                  <c:v>540.44498565351978</c:v>
                </c:pt>
                <c:pt idx="148">
                  <c:v>1063.6851970738896</c:v>
                </c:pt>
                <c:pt idx="149">
                  <c:v>1841.7707180830246</c:v>
                </c:pt>
                <c:pt idx="150">
                  <c:v>590.24353766759555</c:v>
                </c:pt>
                <c:pt idx="151">
                  <c:v>681.3206887415522</c:v>
                </c:pt>
                <c:pt idx="152">
                  <c:v>914.47551907897798</c:v>
                </c:pt>
                <c:pt idx="153">
                  <c:v>501.78029884912922</c:v>
                </c:pt>
                <c:pt idx="154">
                  <c:v>759.11351755567262</c:v>
                </c:pt>
                <c:pt idx="155">
                  <c:v>1143.1527264652482</c:v>
                </c:pt>
                <c:pt idx="157">
                  <c:v>1258.5345066882032</c:v>
                </c:pt>
                <c:pt idx="158">
                  <c:v>857.0314032222708</c:v>
                </c:pt>
                <c:pt idx="159">
                  <c:v>1143.2820068496992</c:v>
                </c:pt>
                <c:pt idx="162">
                  <c:v>3021.4086609575511</c:v>
                </c:pt>
                <c:pt idx="163">
                  <c:v>2817.333343928151</c:v>
                </c:pt>
                <c:pt idx="164">
                  <c:v>3149.2456306529912</c:v>
                </c:pt>
                <c:pt idx="165">
                  <c:v>2992.0345074483048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A9-4DC3-918A-21D9CE981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686656"/>
        <c:axId val="289688960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data'!$CE$8:$CE$177</c:f>
              <c:strCache>
                <c:ptCount val="166"/>
                <c:pt idx="0">
                  <c:v>74.24</c:v>
                </c:pt>
                <c:pt idx="2">
                  <c:v>1948.62</c:v>
                </c:pt>
                <c:pt idx="3">
                  <c:v>300.23</c:v>
                </c:pt>
                <c:pt idx="4">
                  <c:v>1684.65</c:v>
                </c:pt>
                <c:pt idx="5">
                  <c:v>224.60</c:v>
                </c:pt>
                <c:pt idx="6">
                  <c:v>41.83</c:v>
                </c:pt>
                <c:pt idx="7">
                  <c:v>31.86</c:v>
                </c:pt>
                <c:pt idx="8">
                  <c:v>157.91</c:v>
                </c:pt>
                <c:pt idx="9">
                  <c:v>92.82</c:v>
                </c:pt>
                <c:pt idx="10">
                  <c:v>113.63</c:v>
                </c:pt>
                <c:pt idx="11">
                  <c:v>271.69</c:v>
                </c:pt>
                <c:pt idx="12">
                  <c:v>43.11</c:v>
                </c:pt>
                <c:pt idx="13">
                  <c:v>138.84</c:v>
                </c:pt>
                <c:pt idx="14">
                  <c:v>822.80</c:v>
                </c:pt>
                <c:pt idx="15">
                  <c:v>2.71</c:v>
                </c:pt>
                <c:pt idx="16">
                  <c:v>29.74</c:v>
                </c:pt>
                <c:pt idx="17">
                  <c:v>118.70</c:v>
                </c:pt>
                <c:pt idx="18">
                  <c:v>307.34</c:v>
                </c:pt>
                <c:pt idx="19">
                  <c:v>490.82</c:v>
                </c:pt>
                <c:pt idx="20">
                  <c:v>1076.48</c:v>
                </c:pt>
                <c:pt idx="21">
                  <c:v>82.04</c:v>
                </c:pt>
                <c:pt idx="22">
                  <c:v>6.90</c:v>
                </c:pt>
                <c:pt idx="23">
                  <c:v>193.62</c:v>
                </c:pt>
                <c:pt idx="24">
                  <c:v>46.24</c:v>
                </c:pt>
                <c:pt idx="25">
                  <c:v>141.55</c:v>
                </c:pt>
                <c:pt idx="26">
                  <c:v>343.85</c:v>
                </c:pt>
                <c:pt idx="27">
                  <c:v>10.00</c:v>
                </c:pt>
                <c:pt idx="28">
                  <c:v>42.31</c:v>
                </c:pt>
                <c:pt idx="29">
                  <c:v>51.04</c:v>
                </c:pt>
                <c:pt idx="30">
                  <c:v>298.54</c:v>
                </c:pt>
                <c:pt idx="31">
                  <c:v>128.83</c:v>
                </c:pt>
                <c:pt idx="32">
                  <c:v>125.58</c:v>
                </c:pt>
                <c:pt idx="33">
                  <c:v>191.92</c:v>
                </c:pt>
                <c:pt idx="34">
                  <c:v>346.71</c:v>
                </c:pt>
                <c:pt idx="35">
                  <c:v>2383.65</c:v>
                </c:pt>
                <c:pt idx="36">
                  <c:v>108.25</c:v>
                </c:pt>
                <c:pt idx="37">
                  <c:v>200.08</c:v>
                </c:pt>
                <c:pt idx="38">
                  <c:v>9.59</c:v>
                </c:pt>
                <c:pt idx="39">
                  <c:v>58.35</c:v>
                </c:pt>
                <c:pt idx="40">
                  <c:v>125.52</c:v>
                </c:pt>
                <c:pt idx="41">
                  <c:v>25.08</c:v>
                </c:pt>
                <c:pt idx="42">
                  <c:v>17.16</c:v>
                </c:pt>
                <c:pt idx="43">
                  <c:v>312.64</c:v>
                </c:pt>
                <c:pt idx="44">
                  <c:v>251.30</c:v>
                </c:pt>
                <c:pt idx="45">
                  <c:v>95.55</c:v>
                </c:pt>
                <c:pt idx="46">
                  <c:v>506.64</c:v>
                </c:pt>
                <c:pt idx="47">
                  <c:v>720.69</c:v>
                </c:pt>
                <c:pt idx="48">
                  <c:v>36.20</c:v>
                </c:pt>
                <c:pt idx="49">
                  <c:v>23.36</c:v>
                </c:pt>
                <c:pt idx="50">
                  <c:v>184.51</c:v>
                </c:pt>
                <c:pt idx="51">
                  <c:v>269.93</c:v>
                </c:pt>
                <c:pt idx="52">
                  <c:v>1.26</c:v>
                </c:pt>
                <c:pt idx="53">
                  <c:v>45.32</c:v>
                </c:pt>
                <c:pt idx="54">
                  <c:v>279.03</c:v>
                </c:pt>
                <c:pt idx="55">
                  <c:v>160.84</c:v>
                </c:pt>
                <c:pt idx="56">
                  <c:v>46.61</c:v>
                </c:pt>
                <c:pt idx="57">
                  <c:v>62.87</c:v>
                </c:pt>
                <c:pt idx="58">
                  <c:v>348.28</c:v>
                </c:pt>
                <c:pt idx="59">
                  <c:v>325.04</c:v>
                </c:pt>
                <c:pt idx="60">
                  <c:v>20.93</c:v>
                </c:pt>
                <c:pt idx="61">
                  <c:v>40.26</c:v>
                </c:pt>
                <c:pt idx="62">
                  <c:v>227.31</c:v>
                </c:pt>
                <c:pt idx="63">
                  <c:v>116.97</c:v>
                </c:pt>
                <c:pt idx="64">
                  <c:v>78.88</c:v>
                </c:pt>
                <c:pt idx="65">
                  <c:v>27.96</c:v>
                </c:pt>
                <c:pt idx="66">
                  <c:v>61.35</c:v>
                </c:pt>
                <c:pt idx="67">
                  <c:v>79.90</c:v>
                </c:pt>
                <c:pt idx="68">
                  <c:v>330.99</c:v>
                </c:pt>
                <c:pt idx="69">
                  <c:v>16.39</c:v>
                </c:pt>
                <c:pt idx="70">
                  <c:v>450.34</c:v>
                </c:pt>
                <c:pt idx="71">
                  <c:v>72.15</c:v>
                </c:pt>
                <c:pt idx="72">
                  <c:v>37.55</c:v>
                </c:pt>
                <c:pt idx="73">
                  <c:v>21.53</c:v>
                </c:pt>
                <c:pt idx="74">
                  <c:v>53.64</c:v>
                </c:pt>
                <c:pt idx="75">
                  <c:v>14.63</c:v>
                </c:pt>
                <c:pt idx="76">
                  <c:v>417.00</c:v>
                </c:pt>
                <c:pt idx="77">
                  <c:v>61.58</c:v>
                </c:pt>
                <c:pt idx="78">
                  <c:v>150.02</c:v>
                </c:pt>
                <c:pt idx="79">
                  <c:v>568.94</c:v>
                </c:pt>
                <c:pt idx="80">
                  <c:v>98.17</c:v>
                </c:pt>
                <c:pt idx="81">
                  <c:v>325.53</c:v>
                </c:pt>
                <c:pt idx="82">
                  <c:v>92.64</c:v>
                </c:pt>
                <c:pt idx="83">
                  <c:v>356.92</c:v>
                </c:pt>
                <c:pt idx="84">
                  <c:v>14.78</c:v>
                </c:pt>
                <c:pt idx="85">
                  <c:v>55.80</c:v>
                </c:pt>
                <c:pt idx="86">
                  <c:v>45.29</c:v>
                </c:pt>
                <c:pt idx="87">
                  <c:v>132.54</c:v>
                </c:pt>
                <c:pt idx="88">
                  <c:v>134.20</c:v>
                </c:pt>
                <c:pt idx="89">
                  <c:v>503.23</c:v>
                </c:pt>
                <c:pt idx="90">
                  <c:v>187.71</c:v>
                </c:pt>
                <c:pt idx="91">
                  <c:v>305.13</c:v>
                </c:pt>
                <c:pt idx="92">
                  <c:v>517.62</c:v>
                </c:pt>
                <c:pt idx="93">
                  <c:v>345.47</c:v>
                </c:pt>
                <c:pt idx="94">
                  <c:v>458.63</c:v>
                </c:pt>
                <c:pt idx="95">
                  <c:v>50.74</c:v>
                </c:pt>
                <c:pt idx="96">
                  <c:v>117.73</c:v>
                </c:pt>
                <c:pt idx="97">
                  <c:v>96.41</c:v>
                </c:pt>
                <c:pt idx="98">
                  <c:v>15.77</c:v>
                </c:pt>
                <c:pt idx="99">
                  <c:v>85.38</c:v>
                </c:pt>
                <c:pt idx="100">
                  <c:v>960.41</c:v>
                </c:pt>
                <c:pt idx="101">
                  <c:v>101.37</c:v>
                </c:pt>
                <c:pt idx="102">
                  <c:v>306.57</c:v>
                </c:pt>
                <c:pt idx="103">
                  <c:v>77.38</c:v>
                </c:pt>
                <c:pt idx="104">
                  <c:v>30.93</c:v>
                </c:pt>
                <c:pt idx="105">
                  <c:v>105.48</c:v>
                </c:pt>
                <c:pt idx="106">
                  <c:v>79.56</c:v>
                </c:pt>
                <c:pt idx="107">
                  <c:v>81.11</c:v>
                </c:pt>
                <c:pt idx="108">
                  <c:v>140.14</c:v>
                </c:pt>
                <c:pt idx="109">
                  <c:v>138.75</c:v>
                </c:pt>
                <c:pt idx="110">
                  <c:v>2.20</c:v>
                </c:pt>
                <c:pt idx="111">
                  <c:v>22.33</c:v>
                </c:pt>
                <c:pt idx="112">
                  <c:v>159.99</c:v>
                </c:pt>
                <c:pt idx="113">
                  <c:v>281.64</c:v>
                </c:pt>
                <c:pt idx="114">
                  <c:v>1126.48</c:v>
                </c:pt>
                <c:pt idx="115">
                  <c:v>150.12</c:v>
                </c:pt>
                <c:pt idx="117">
                  <c:v>23.77</c:v>
                </c:pt>
                <c:pt idx="118">
                  <c:v>1349.12</c:v>
                </c:pt>
                <c:pt idx="119">
                  <c:v>242.59</c:v>
                </c:pt>
                <c:pt idx="120">
                  <c:v>353.97</c:v>
                </c:pt>
                <c:pt idx="121">
                  <c:v>84.08</c:v>
                </c:pt>
                <c:pt idx="122">
                  <c:v>27.42</c:v>
                </c:pt>
                <c:pt idx="123">
                  <c:v>384.57</c:v>
                </c:pt>
                <c:pt idx="124">
                  <c:v>6.92</c:v>
                </c:pt>
                <c:pt idx="125">
                  <c:v>283.89</c:v>
                </c:pt>
                <c:pt idx="126">
                  <c:v>528.66</c:v>
                </c:pt>
                <c:pt idx="127">
                  <c:v>117.99</c:v>
                </c:pt>
                <c:pt idx="128">
                  <c:v>275.21</c:v>
                </c:pt>
                <c:pt idx="129">
                  <c:v>620.10</c:v>
                </c:pt>
                <c:pt idx="130">
                  <c:v>648.59</c:v>
                </c:pt>
                <c:pt idx="131">
                  <c:v>305.39</c:v>
                </c:pt>
                <c:pt idx="132">
                  <c:v>223.31</c:v>
                </c:pt>
                <c:pt idx="133">
                  <c:v>194.29</c:v>
                </c:pt>
                <c:pt idx="134">
                  <c:v>20.00</c:v>
                </c:pt>
                <c:pt idx="135">
                  <c:v>107.84</c:v>
                </c:pt>
                <c:pt idx="136">
                  <c:v>31.78</c:v>
                </c:pt>
                <c:pt idx="137">
                  <c:v>394.19</c:v>
                </c:pt>
                <c:pt idx="138">
                  <c:v>137.67</c:v>
                </c:pt>
                <c:pt idx="139">
                  <c:v>42.21</c:v>
                </c:pt>
                <c:pt idx="140">
                  <c:v>202.93</c:v>
                </c:pt>
                <c:pt idx="141">
                  <c:v>78.01</c:v>
                </c:pt>
                <c:pt idx="142">
                  <c:v>787.12</c:v>
                </c:pt>
                <c:pt idx="143">
                  <c:v>164.78</c:v>
                </c:pt>
                <c:pt idx="144">
                  <c:v>484.36</c:v>
                </c:pt>
                <c:pt idx="145">
                  <c:v>115.76</c:v>
                </c:pt>
                <c:pt idx="146">
                  <c:v>33.09</c:v>
                </c:pt>
                <c:pt idx="147">
                  <c:v>698.33</c:v>
                </c:pt>
                <c:pt idx="148">
                  <c:v>7.53</c:v>
                </c:pt>
                <c:pt idx="149">
                  <c:v>52.31</c:v>
                </c:pt>
                <c:pt idx="150">
                  <c:v>148.61</c:v>
                </c:pt>
                <c:pt idx="151">
                  <c:v>128.68</c:v>
                </c:pt>
                <c:pt idx="152">
                  <c:v>107.72</c:v>
                </c:pt>
                <c:pt idx="153">
                  <c:v>101.08</c:v>
                </c:pt>
                <c:pt idx="154">
                  <c:v>214.31</c:v>
                </c:pt>
                <c:pt idx="155">
                  <c:v>117.36</c:v>
                </c:pt>
                <c:pt idx="157">
                  <c:v>433.40</c:v>
                </c:pt>
                <c:pt idx="158">
                  <c:v>5.60</c:v>
                </c:pt>
                <c:pt idx="159">
                  <c:v>206.68</c:v>
                </c:pt>
                <c:pt idx="162">
                  <c:v>32.15</c:v>
                </c:pt>
                <c:pt idx="163">
                  <c:v>25.16</c:v>
                </c:pt>
                <c:pt idx="164">
                  <c:v>19.06</c:v>
                </c:pt>
                <c:pt idx="165">
                  <c:v>31.51</c:v>
                </c:pt>
              </c:strCache>
            </c:strRef>
          </c:xVal>
          <c:yVal>
            <c:numRef>
              <c:f>'Table A2 Sample data'!$BG$8:$BG$177</c:f>
              <c:numCache>
                <c:formatCode>General</c:formatCode>
                <c:ptCount val="170"/>
                <c:pt idx="0">
                  <c:v>7440.663110323786</c:v>
                </c:pt>
                <c:pt idx="1">
                  <c:v>10262.173060813113</c:v>
                </c:pt>
                <c:pt idx="2">
                  <c:v>9898.7625239477875</c:v>
                </c:pt>
                <c:pt idx="3">
                  <c:v>8524.3022056551617</c:v>
                </c:pt>
                <c:pt idx="4">
                  <c:v>10089.406604958613</c:v>
                </c:pt>
                <c:pt idx="5">
                  <c:v>10289.695950284629</c:v>
                </c:pt>
                <c:pt idx="6">
                  <c:v>15943.895152803929</c:v>
                </c:pt>
                <c:pt idx="7">
                  <c:v>7938.6231212426592</c:v>
                </c:pt>
                <c:pt idx="8">
                  <c:v>12078.63527524569</c:v>
                </c:pt>
                <c:pt idx="9">
                  <c:v>8616.6968605359798</c:v>
                </c:pt>
                <c:pt idx="10">
                  <c:v>7484.9820010871717</c:v>
                </c:pt>
                <c:pt idx="11">
                  <c:v>9850.6870498404896</c:v>
                </c:pt>
                <c:pt idx="12">
                  <c:v>7564.609714556801</c:v>
                </c:pt>
                <c:pt idx="13">
                  <c:v>9383.8893800876995</c:v>
                </c:pt>
                <c:pt idx="14">
                  <c:v>9627.0425863528781</c:v>
                </c:pt>
                <c:pt idx="15">
                  <c:v>11068.33582400466</c:v>
                </c:pt>
                <c:pt idx="16">
                  <c:v>13154.879987881837</c:v>
                </c:pt>
                <c:pt idx="17">
                  <c:v>8018.8384308332543</c:v>
                </c:pt>
                <c:pt idx="18">
                  <c:v>12792.658848531159</c:v>
                </c:pt>
                <c:pt idx="19">
                  <c:v>10254.774665493078</c:v>
                </c:pt>
                <c:pt idx="20">
                  <c:v>10923.798908598523</c:v>
                </c:pt>
                <c:pt idx="21">
                  <c:v>7633.1348920224491</c:v>
                </c:pt>
                <c:pt idx="22">
                  <c:v>7914.2666660536333</c:v>
                </c:pt>
                <c:pt idx="23">
                  <c:v>12087.065778652548</c:v>
                </c:pt>
                <c:pt idx="24">
                  <c:v>11151.389501822832</c:v>
                </c:pt>
                <c:pt idx="25">
                  <c:v>9746.7647252820789</c:v>
                </c:pt>
                <c:pt idx="26">
                  <c:v>9421.8641014118039</c:v>
                </c:pt>
                <c:pt idx="27">
                  <c:v>8817.9866664604124</c:v>
                </c:pt>
                <c:pt idx="28">
                  <c:v>13375.814480202416</c:v>
                </c:pt>
                <c:pt idx="29">
                  <c:v>11764.275007666993</c:v>
                </c:pt>
                <c:pt idx="30">
                  <c:v>13173.1279210299</c:v>
                </c:pt>
                <c:pt idx="31">
                  <c:v>13234.118379997415</c:v>
                </c:pt>
                <c:pt idx="32">
                  <c:v>8811.8382057426261</c:v>
                </c:pt>
                <c:pt idx="33">
                  <c:v>8031.3853700481859</c:v>
                </c:pt>
                <c:pt idx="34">
                  <c:v>9015.595842124334</c:v>
                </c:pt>
                <c:pt idx="35">
                  <c:v>15310.299290831583</c:v>
                </c:pt>
                <c:pt idx="36">
                  <c:v>9989.0135349132252</c:v>
                </c:pt>
                <c:pt idx="37">
                  <c:v>9091.2171119185732</c:v>
                </c:pt>
                <c:pt idx="38">
                  <c:v>10619.912511887413</c:v>
                </c:pt>
                <c:pt idx="39">
                  <c:v>8636.4020267746873</c:v>
                </c:pt>
                <c:pt idx="40">
                  <c:v>12609.663281581576</c:v>
                </c:pt>
                <c:pt idx="41">
                  <c:v>10042.899714122703</c:v>
                </c:pt>
                <c:pt idx="42">
                  <c:v>10429.08969591114</c:v>
                </c:pt>
                <c:pt idx="43">
                  <c:v>9307.806295740671</c:v>
                </c:pt>
                <c:pt idx="44">
                  <c:v>9650.0130672982905</c:v>
                </c:pt>
                <c:pt idx="45">
                  <c:v>11811.984351137065</c:v>
                </c:pt>
                <c:pt idx="46">
                  <c:v>11908.044771971689</c:v>
                </c:pt>
                <c:pt idx="47">
                  <c:v>10771.927879477329</c:v>
                </c:pt>
                <c:pt idx="48">
                  <c:v>10411.177921680282</c:v>
                </c:pt>
                <c:pt idx="49">
                  <c:v>9951.3172765992676</c:v>
                </c:pt>
                <c:pt idx="50">
                  <c:v>8659.702278604047</c:v>
                </c:pt>
                <c:pt idx="51">
                  <c:v>9554.1247492645834</c:v>
                </c:pt>
                <c:pt idx="52">
                  <c:v>10838.323622643706</c:v>
                </c:pt>
                <c:pt idx="53">
                  <c:v>7139.008146682937</c:v>
                </c:pt>
                <c:pt idx="54">
                  <c:v>11133.875350870134</c:v>
                </c:pt>
                <c:pt idx="55">
                  <c:v>12704.736705227964</c:v>
                </c:pt>
                <c:pt idx="56">
                  <c:v>9609.6812448321343</c:v>
                </c:pt>
                <c:pt idx="57">
                  <c:v>9859.9494419621224</c:v>
                </c:pt>
                <c:pt idx="58">
                  <c:v>12375.318336179467</c:v>
                </c:pt>
                <c:pt idx="59">
                  <c:v>13462.144781228513</c:v>
                </c:pt>
                <c:pt idx="60">
                  <c:v>7863.0522113353854</c:v>
                </c:pt>
                <c:pt idx="61">
                  <c:v>14383.669281485172</c:v>
                </c:pt>
                <c:pt idx="62">
                  <c:v>9103.5801257764542</c:v>
                </c:pt>
                <c:pt idx="63">
                  <c:v>7517.9430007940564</c:v>
                </c:pt>
                <c:pt idx="64">
                  <c:v>9460.2700398134657</c:v>
                </c:pt>
                <c:pt idx="65">
                  <c:v>12647.902248294391</c:v>
                </c:pt>
                <c:pt idx="66">
                  <c:v>9165.2844743513924</c:v>
                </c:pt>
                <c:pt idx="67">
                  <c:v>10556.52237465794</c:v>
                </c:pt>
                <c:pt idx="68">
                  <c:v>15544.032937026584</c:v>
                </c:pt>
                <c:pt idx="69">
                  <c:v>9425.7443168685932</c:v>
                </c:pt>
                <c:pt idx="70">
                  <c:v>11266.590140304301</c:v>
                </c:pt>
                <c:pt idx="71">
                  <c:v>9362.6722450883262</c:v>
                </c:pt>
                <c:pt idx="72">
                  <c:v>11363.562436539914</c:v>
                </c:pt>
                <c:pt idx="73">
                  <c:v>13308.898949865383</c:v>
                </c:pt>
                <c:pt idx="74">
                  <c:v>12401.853632778859</c:v>
                </c:pt>
                <c:pt idx="75">
                  <c:v>13673.169766279654</c:v>
                </c:pt>
                <c:pt idx="76">
                  <c:v>11603.761533975388</c:v>
                </c:pt>
                <c:pt idx="77">
                  <c:v>8560.4125984370748</c:v>
                </c:pt>
                <c:pt idx="78">
                  <c:v>9675.8785610228279</c:v>
                </c:pt>
                <c:pt idx="79">
                  <c:v>11769.014043159243</c:v>
                </c:pt>
                <c:pt idx="80">
                  <c:v>11109.822102113305</c:v>
                </c:pt>
                <c:pt idx="81">
                  <c:v>12613.482051044066</c:v>
                </c:pt>
                <c:pt idx="82">
                  <c:v>7897.0000192915068</c:v>
                </c:pt>
                <c:pt idx="83">
                  <c:v>10716.030954792204</c:v>
                </c:pt>
                <c:pt idx="84">
                  <c:v>11388.811053938087</c:v>
                </c:pt>
                <c:pt idx="85">
                  <c:v>9712.699929031216</c:v>
                </c:pt>
                <c:pt idx="86">
                  <c:v>13976.816397556639</c:v>
                </c:pt>
                <c:pt idx="87">
                  <c:v>7083.066325411758</c:v>
                </c:pt>
                <c:pt idx="88">
                  <c:v>14232.661426195424</c:v>
                </c:pt>
                <c:pt idx="89">
                  <c:v>9972.2557549399498</c:v>
                </c:pt>
                <c:pt idx="90">
                  <c:v>8787.5229505924544</c:v>
                </c:pt>
                <c:pt idx="91">
                  <c:v>13246.59144139075</c:v>
                </c:pt>
                <c:pt idx="92">
                  <c:v>9943.1112049282219</c:v>
                </c:pt>
                <c:pt idx="93">
                  <c:v>8949.6840888301649</c:v>
                </c:pt>
                <c:pt idx="94">
                  <c:v>10594.619956958308</c:v>
                </c:pt>
                <c:pt idx="95">
                  <c:v>9630.2112828745321</c:v>
                </c:pt>
                <c:pt idx="96">
                  <c:v>7721.1171177721435</c:v>
                </c:pt>
                <c:pt idx="97">
                  <c:v>7565.5396186782336</c:v>
                </c:pt>
                <c:pt idx="98">
                  <c:v>7336.1937237140737</c:v>
                </c:pt>
                <c:pt idx="99">
                  <c:v>11532.180073295789</c:v>
                </c:pt>
                <c:pt idx="100">
                  <c:v>8997.0906924558931</c:v>
                </c:pt>
                <c:pt idx="101">
                  <c:v>7470.9520367935565</c:v>
                </c:pt>
                <c:pt idx="102">
                  <c:v>9854.2812495546459</c:v>
                </c:pt>
                <c:pt idx="103">
                  <c:v>8133.1996087437201</c:v>
                </c:pt>
                <c:pt idx="104">
                  <c:v>9922.3546136966779</c:v>
                </c:pt>
                <c:pt idx="105">
                  <c:v>9688.0161312946275</c:v>
                </c:pt>
                <c:pt idx="106">
                  <c:v>7991.0589868054858</c:v>
                </c:pt>
                <c:pt idx="107">
                  <c:v>7280.2127513945361</c:v>
                </c:pt>
                <c:pt idx="108">
                  <c:v>11871.750905177014</c:v>
                </c:pt>
                <c:pt idx="109">
                  <c:v>8651.4646708771506</c:v>
                </c:pt>
                <c:pt idx="110">
                  <c:v>6436.809193561443</c:v>
                </c:pt>
                <c:pt idx="111">
                  <c:v>12182.981782041737</c:v>
                </c:pt>
                <c:pt idx="112">
                  <c:v>8191.8330310417095</c:v>
                </c:pt>
                <c:pt idx="113">
                  <c:v>11304.299690001048</c:v>
                </c:pt>
                <c:pt idx="114">
                  <c:v>12663.410796111963</c:v>
                </c:pt>
                <c:pt idx="115">
                  <c:v>10548.852979536881</c:v>
                </c:pt>
                <c:pt idx="116">
                  <c:v>8562.4590930402101</c:v>
                </c:pt>
                <c:pt idx="117">
                  <c:v>8509.2605520433954</c:v>
                </c:pt>
                <c:pt idx="118">
                  <c:v>10545.888494096353</c:v>
                </c:pt>
                <c:pt idx="119">
                  <c:v>10033.635846642714</c:v>
                </c:pt>
                <c:pt idx="120">
                  <c:v>9607.5621441468084</c:v>
                </c:pt>
                <c:pt idx="121">
                  <c:v>10029.208994751787</c:v>
                </c:pt>
                <c:pt idx="122">
                  <c:v>7823.2545724301835</c:v>
                </c:pt>
                <c:pt idx="123">
                  <c:v>8413.988867082624</c:v>
                </c:pt>
                <c:pt idx="124">
                  <c:v>8578.6348322161466</c:v>
                </c:pt>
                <c:pt idx="125">
                  <c:v>9791.7572087212338</c:v>
                </c:pt>
                <c:pt idx="126">
                  <c:v>8843.4999078721739</c:v>
                </c:pt>
                <c:pt idx="127">
                  <c:v>7798.4781750688717</c:v>
                </c:pt>
                <c:pt idx="128">
                  <c:v>8253.2389917419496</c:v>
                </c:pt>
                <c:pt idx="129">
                  <c:v>11828.404808933488</c:v>
                </c:pt>
                <c:pt idx="130">
                  <c:v>8817.5480200550955</c:v>
                </c:pt>
                <c:pt idx="131">
                  <c:v>11618.064346397014</c:v>
                </c:pt>
                <c:pt idx="132">
                  <c:v>8042.6870448268701</c:v>
                </c:pt>
                <c:pt idx="133">
                  <c:v>7324.400947594002</c:v>
                </c:pt>
                <c:pt idx="134">
                  <c:v>11503.445867372939</c:v>
                </c:pt>
                <c:pt idx="135">
                  <c:v>7839.4643438462372</c:v>
                </c:pt>
                <c:pt idx="136">
                  <c:v>8741.7306087370489</c:v>
                </c:pt>
                <c:pt idx="137">
                  <c:v>9453.1400539899678</c:v>
                </c:pt>
                <c:pt idx="138">
                  <c:v>9244.4112882274167</c:v>
                </c:pt>
                <c:pt idx="139">
                  <c:v>10092.403338728296</c:v>
                </c:pt>
                <c:pt idx="140">
                  <c:v>10684.385791888993</c:v>
                </c:pt>
                <c:pt idx="141">
                  <c:v>10264.236993357514</c:v>
                </c:pt>
                <c:pt idx="142">
                  <c:v>12284.000875727716</c:v>
                </c:pt>
                <c:pt idx="143">
                  <c:v>10146.658863918343</c:v>
                </c:pt>
                <c:pt idx="144">
                  <c:v>9336.7117669890158</c:v>
                </c:pt>
                <c:pt idx="145">
                  <c:v>8859.6147621557029</c:v>
                </c:pt>
                <c:pt idx="146">
                  <c:v>9743.3535036026333</c:v>
                </c:pt>
                <c:pt idx="147">
                  <c:v>10243.725997732314</c:v>
                </c:pt>
                <c:pt idx="148">
                  <c:v>8926.9257251554136</c:v>
                </c:pt>
                <c:pt idx="149">
                  <c:v>8257.5928866420982</c:v>
                </c:pt>
                <c:pt idx="150">
                  <c:v>8702.2838189867416</c:v>
                </c:pt>
                <c:pt idx="151">
                  <c:v>10920.000599024133</c:v>
                </c:pt>
                <c:pt idx="152">
                  <c:v>9803.3619376663064</c:v>
                </c:pt>
                <c:pt idx="153">
                  <c:v>8544.4401577333829</c:v>
                </c:pt>
                <c:pt idx="154">
                  <c:v>9643.0081271271811</c:v>
                </c:pt>
                <c:pt idx="155">
                  <c:v>8129.2537832570633</c:v>
                </c:pt>
                <c:pt idx="157">
                  <c:v>10925.929708218539</c:v>
                </c:pt>
                <c:pt idx="158">
                  <c:v>10425.134087956121</c:v>
                </c:pt>
                <c:pt idx="159">
                  <c:v>10729.952292240929</c:v>
                </c:pt>
                <c:pt idx="162">
                  <c:v>8858.702018338472</c:v>
                </c:pt>
                <c:pt idx="163">
                  <c:v>9453.5059589090542</c:v>
                </c:pt>
                <c:pt idx="164">
                  <c:v>9623.318616113489</c:v>
                </c:pt>
                <c:pt idx="165">
                  <c:v>9496.0277345399136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A9-4DC3-918A-21D9CE981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691136"/>
        <c:axId val="289692672"/>
      </c:scatterChart>
      <c:valAx>
        <c:axId val="289686656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688960"/>
        <c:crosses val="autoZero"/>
        <c:crossBetween val="midCat"/>
      </c:valAx>
      <c:valAx>
        <c:axId val="289688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686656"/>
        <c:crossesAt val="1E-3"/>
        <c:crossBetween val="midCat"/>
      </c:valAx>
      <c:valAx>
        <c:axId val="289691136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289692672"/>
        <c:crosses val="autoZero"/>
        <c:crossBetween val="midCat"/>
      </c:valAx>
      <c:valAx>
        <c:axId val="28969267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69113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data'!$CE$8:$CE$177</c:f>
              <c:strCache>
                <c:ptCount val="166"/>
                <c:pt idx="0">
                  <c:v>74.24</c:v>
                </c:pt>
                <c:pt idx="2">
                  <c:v>1948.62</c:v>
                </c:pt>
                <c:pt idx="3">
                  <c:v>300.23</c:v>
                </c:pt>
                <c:pt idx="4">
                  <c:v>1684.65</c:v>
                </c:pt>
                <c:pt idx="5">
                  <c:v>224.60</c:v>
                </c:pt>
                <c:pt idx="6">
                  <c:v>41.83</c:v>
                </c:pt>
                <c:pt idx="7">
                  <c:v>31.86</c:v>
                </c:pt>
                <c:pt idx="8">
                  <c:v>157.91</c:v>
                </c:pt>
                <c:pt idx="9">
                  <c:v>92.82</c:v>
                </c:pt>
                <c:pt idx="10">
                  <c:v>113.63</c:v>
                </c:pt>
                <c:pt idx="11">
                  <c:v>271.69</c:v>
                </c:pt>
                <c:pt idx="12">
                  <c:v>43.11</c:v>
                </c:pt>
                <c:pt idx="13">
                  <c:v>138.84</c:v>
                </c:pt>
                <c:pt idx="14">
                  <c:v>822.80</c:v>
                </c:pt>
                <c:pt idx="15">
                  <c:v>2.71</c:v>
                </c:pt>
                <c:pt idx="16">
                  <c:v>29.74</c:v>
                </c:pt>
                <c:pt idx="17">
                  <c:v>118.70</c:v>
                </c:pt>
                <c:pt idx="18">
                  <c:v>307.34</c:v>
                </c:pt>
                <c:pt idx="19">
                  <c:v>490.82</c:v>
                </c:pt>
                <c:pt idx="20">
                  <c:v>1076.48</c:v>
                </c:pt>
                <c:pt idx="21">
                  <c:v>82.04</c:v>
                </c:pt>
                <c:pt idx="22">
                  <c:v>6.90</c:v>
                </c:pt>
                <c:pt idx="23">
                  <c:v>193.62</c:v>
                </c:pt>
                <c:pt idx="24">
                  <c:v>46.24</c:v>
                </c:pt>
                <c:pt idx="25">
                  <c:v>141.55</c:v>
                </c:pt>
                <c:pt idx="26">
                  <c:v>343.85</c:v>
                </c:pt>
                <c:pt idx="27">
                  <c:v>10.00</c:v>
                </c:pt>
                <c:pt idx="28">
                  <c:v>42.31</c:v>
                </c:pt>
                <c:pt idx="29">
                  <c:v>51.04</c:v>
                </c:pt>
                <c:pt idx="30">
                  <c:v>298.54</c:v>
                </c:pt>
                <c:pt idx="31">
                  <c:v>128.83</c:v>
                </c:pt>
                <c:pt idx="32">
                  <c:v>125.58</c:v>
                </c:pt>
                <c:pt idx="33">
                  <c:v>191.92</c:v>
                </c:pt>
                <c:pt idx="34">
                  <c:v>346.71</c:v>
                </c:pt>
                <c:pt idx="35">
                  <c:v>2383.65</c:v>
                </c:pt>
                <c:pt idx="36">
                  <c:v>108.25</c:v>
                </c:pt>
                <c:pt idx="37">
                  <c:v>200.08</c:v>
                </c:pt>
                <c:pt idx="38">
                  <c:v>9.59</c:v>
                </c:pt>
                <c:pt idx="39">
                  <c:v>58.35</c:v>
                </c:pt>
                <c:pt idx="40">
                  <c:v>125.52</c:v>
                </c:pt>
                <c:pt idx="41">
                  <c:v>25.08</c:v>
                </c:pt>
                <c:pt idx="42">
                  <c:v>17.16</c:v>
                </c:pt>
                <c:pt idx="43">
                  <c:v>312.64</c:v>
                </c:pt>
                <c:pt idx="44">
                  <c:v>251.30</c:v>
                </c:pt>
                <c:pt idx="45">
                  <c:v>95.55</c:v>
                </c:pt>
                <c:pt idx="46">
                  <c:v>506.64</c:v>
                </c:pt>
                <c:pt idx="47">
                  <c:v>720.69</c:v>
                </c:pt>
                <c:pt idx="48">
                  <c:v>36.20</c:v>
                </c:pt>
                <c:pt idx="49">
                  <c:v>23.36</c:v>
                </c:pt>
                <c:pt idx="50">
                  <c:v>184.51</c:v>
                </c:pt>
                <c:pt idx="51">
                  <c:v>269.93</c:v>
                </c:pt>
                <c:pt idx="52">
                  <c:v>1.26</c:v>
                </c:pt>
                <c:pt idx="53">
                  <c:v>45.32</c:v>
                </c:pt>
                <c:pt idx="54">
                  <c:v>279.03</c:v>
                </c:pt>
                <c:pt idx="55">
                  <c:v>160.84</c:v>
                </c:pt>
                <c:pt idx="56">
                  <c:v>46.61</c:v>
                </c:pt>
                <c:pt idx="57">
                  <c:v>62.87</c:v>
                </c:pt>
                <c:pt idx="58">
                  <c:v>348.28</c:v>
                </c:pt>
                <c:pt idx="59">
                  <c:v>325.04</c:v>
                </c:pt>
                <c:pt idx="60">
                  <c:v>20.93</c:v>
                </c:pt>
                <c:pt idx="61">
                  <c:v>40.26</c:v>
                </c:pt>
                <c:pt idx="62">
                  <c:v>227.31</c:v>
                </c:pt>
                <c:pt idx="63">
                  <c:v>116.97</c:v>
                </c:pt>
                <c:pt idx="64">
                  <c:v>78.88</c:v>
                </c:pt>
                <c:pt idx="65">
                  <c:v>27.96</c:v>
                </c:pt>
                <c:pt idx="66">
                  <c:v>61.35</c:v>
                </c:pt>
                <c:pt idx="67">
                  <c:v>79.90</c:v>
                </c:pt>
                <c:pt idx="68">
                  <c:v>330.99</c:v>
                </c:pt>
                <c:pt idx="69">
                  <c:v>16.39</c:v>
                </c:pt>
                <c:pt idx="70">
                  <c:v>450.34</c:v>
                </c:pt>
                <c:pt idx="71">
                  <c:v>72.15</c:v>
                </c:pt>
                <c:pt idx="72">
                  <c:v>37.55</c:v>
                </c:pt>
                <c:pt idx="73">
                  <c:v>21.53</c:v>
                </c:pt>
                <c:pt idx="74">
                  <c:v>53.64</c:v>
                </c:pt>
                <c:pt idx="75">
                  <c:v>14.63</c:v>
                </c:pt>
                <c:pt idx="76">
                  <c:v>417.00</c:v>
                </c:pt>
                <c:pt idx="77">
                  <c:v>61.58</c:v>
                </c:pt>
                <c:pt idx="78">
                  <c:v>150.02</c:v>
                </c:pt>
                <c:pt idx="79">
                  <c:v>568.94</c:v>
                </c:pt>
                <c:pt idx="80">
                  <c:v>98.17</c:v>
                </c:pt>
                <c:pt idx="81">
                  <c:v>325.53</c:v>
                </c:pt>
                <c:pt idx="82">
                  <c:v>92.64</c:v>
                </c:pt>
                <c:pt idx="83">
                  <c:v>356.92</c:v>
                </c:pt>
                <c:pt idx="84">
                  <c:v>14.78</c:v>
                </c:pt>
                <c:pt idx="85">
                  <c:v>55.80</c:v>
                </c:pt>
                <c:pt idx="86">
                  <c:v>45.29</c:v>
                </c:pt>
                <c:pt idx="87">
                  <c:v>132.54</c:v>
                </c:pt>
                <c:pt idx="88">
                  <c:v>134.20</c:v>
                </c:pt>
                <c:pt idx="89">
                  <c:v>503.23</c:v>
                </c:pt>
                <c:pt idx="90">
                  <c:v>187.71</c:v>
                </c:pt>
                <c:pt idx="91">
                  <c:v>305.13</c:v>
                </c:pt>
                <c:pt idx="92">
                  <c:v>517.62</c:v>
                </c:pt>
                <c:pt idx="93">
                  <c:v>345.47</c:v>
                </c:pt>
                <c:pt idx="94">
                  <c:v>458.63</c:v>
                </c:pt>
                <c:pt idx="95">
                  <c:v>50.74</c:v>
                </c:pt>
                <c:pt idx="96">
                  <c:v>117.73</c:v>
                </c:pt>
                <c:pt idx="97">
                  <c:v>96.41</c:v>
                </c:pt>
                <c:pt idx="98">
                  <c:v>15.77</c:v>
                </c:pt>
                <c:pt idx="99">
                  <c:v>85.38</c:v>
                </c:pt>
                <c:pt idx="100">
                  <c:v>960.41</c:v>
                </c:pt>
                <c:pt idx="101">
                  <c:v>101.37</c:v>
                </c:pt>
                <c:pt idx="102">
                  <c:v>306.57</c:v>
                </c:pt>
                <c:pt idx="103">
                  <c:v>77.38</c:v>
                </c:pt>
                <c:pt idx="104">
                  <c:v>30.93</c:v>
                </c:pt>
                <c:pt idx="105">
                  <c:v>105.48</c:v>
                </c:pt>
                <c:pt idx="106">
                  <c:v>79.56</c:v>
                </c:pt>
                <c:pt idx="107">
                  <c:v>81.11</c:v>
                </c:pt>
                <c:pt idx="108">
                  <c:v>140.14</c:v>
                </c:pt>
                <c:pt idx="109">
                  <c:v>138.75</c:v>
                </c:pt>
                <c:pt idx="110">
                  <c:v>2.20</c:v>
                </c:pt>
                <c:pt idx="111">
                  <c:v>22.33</c:v>
                </c:pt>
                <c:pt idx="112">
                  <c:v>159.99</c:v>
                </c:pt>
                <c:pt idx="113">
                  <c:v>281.64</c:v>
                </c:pt>
                <c:pt idx="114">
                  <c:v>1126.48</c:v>
                </c:pt>
                <c:pt idx="115">
                  <c:v>150.12</c:v>
                </c:pt>
                <c:pt idx="117">
                  <c:v>23.77</c:v>
                </c:pt>
                <c:pt idx="118">
                  <c:v>1349.12</c:v>
                </c:pt>
                <c:pt idx="119">
                  <c:v>242.59</c:v>
                </c:pt>
                <c:pt idx="120">
                  <c:v>353.97</c:v>
                </c:pt>
                <c:pt idx="121">
                  <c:v>84.08</c:v>
                </c:pt>
                <c:pt idx="122">
                  <c:v>27.42</c:v>
                </c:pt>
                <c:pt idx="123">
                  <c:v>384.57</c:v>
                </c:pt>
                <c:pt idx="124">
                  <c:v>6.92</c:v>
                </c:pt>
                <c:pt idx="125">
                  <c:v>283.89</c:v>
                </c:pt>
                <c:pt idx="126">
                  <c:v>528.66</c:v>
                </c:pt>
                <c:pt idx="127">
                  <c:v>117.99</c:v>
                </c:pt>
                <c:pt idx="128">
                  <c:v>275.21</c:v>
                </c:pt>
                <c:pt idx="129">
                  <c:v>620.10</c:v>
                </c:pt>
                <c:pt idx="130">
                  <c:v>648.59</c:v>
                </c:pt>
                <c:pt idx="131">
                  <c:v>305.39</c:v>
                </c:pt>
                <c:pt idx="132">
                  <c:v>223.31</c:v>
                </c:pt>
                <c:pt idx="133">
                  <c:v>194.29</c:v>
                </c:pt>
                <c:pt idx="134">
                  <c:v>20.00</c:v>
                </c:pt>
                <c:pt idx="135">
                  <c:v>107.84</c:v>
                </c:pt>
                <c:pt idx="136">
                  <c:v>31.78</c:v>
                </c:pt>
                <c:pt idx="137">
                  <c:v>394.19</c:v>
                </c:pt>
                <c:pt idx="138">
                  <c:v>137.67</c:v>
                </c:pt>
                <c:pt idx="139">
                  <c:v>42.21</c:v>
                </c:pt>
                <c:pt idx="140">
                  <c:v>202.93</c:v>
                </c:pt>
                <c:pt idx="141">
                  <c:v>78.01</c:v>
                </c:pt>
                <c:pt idx="142">
                  <c:v>787.12</c:v>
                </c:pt>
                <c:pt idx="143">
                  <c:v>164.78</c:v>
                </c:pt>
                <c:pt idx="144">
                  <c:v>484.36</c:v>
                </c:pt>
                <c:pt idx="145">
                  <c:v>115.76</c:v>
                </c:pt>
                <c:pt idx="146">
                  <c:v>33.09</c:v>
                </c:pt>
                <c:pt idx="147">
                  <c:v>698.33</c:v>
                </c:pt>
                <c:pt idx="148">
                  <c:v>7.53</c:v>
                </c:pt>
                <c:pt idx="149">
                  <c:v>52.31</c:v>
                </c:pt>
                <c:pt idx="150">
                  <c:v>148.61</c:v>
                </c:pt>
                <c:pt idx="151">
                  <c:v>128.68</c:v>
                </c:pt>
                <c:pt idx="152">
                  <c:v>107.72</c:v>
                </c:pt>
                <c:pt idx="153">
                  <c:v>101.08</c:v>
                </c:pt>
                <c:pt idx="154">
                  <c:v>214.31</c:v>
                </c:pt>
                <c:pt idx="155">
                  <c:v>117.36</c:v>
                </c:pt>
                <c:pt idx="157">
                  <c:v>433.40</c:v>
                </c:pt>
                <c:pt idx="158">
                  <c:v>5.60</c:v>
                </c:pt>
                <c:pt idx="159">
                  <c:v>206.68</c:v>
                </c:pt>
                <c:pt idx="162">
                  <c:v>32.15</c:v>
                </c:pt>
                <c:pt idx="163">
                  <c:v>25.16</c:v>
                </c:pt>
                <c:pt idx="164">
                  <c:v>19.06</c:v>
                </c:pt>
                <c:pt idx="165">
                  <c:v>31.51</c:v>
                </c:pt>
              </c:strCache>
            </c:strRef>
          </c:xVal>
          <c:yVal>
            <c:numRef>
              <c:f>'Table A2 Sample data'!$CF$8:$CF$177</c:f>
              <c:numCache>
                <c:formatCode>0.00</c:formatCode>
                <c:ptCount val="170"/>
                <c:pt idx="0">
                  <c:v>0.76497566976449149</c:v>
                </c:pt>
                <c:pt idx="1">
                  <c:v>0.58790939902842088</c:v>
                </c:pt>
                <c:pt idx="2">
                  <c:v>0.70365733689383103</c:v>
                </c:pt>
                <c:pt idx="3">
                  <c:v>0.40654728163109122</c:v>
                </c:pt>
                <c:pt idx="4">
                  <c:v>0.22312435035224484</c:v>
                </c:pt>
                <c:pt idx="5">
                  <c:v>0.26464287942646508</c:v>
                </c:pt>
                <c:pt idx="6">
                  <c:v>0.32328012553423913</c:v>
                </c:pt>
                <c:pt idx="7">
                  <c:v>0.29060839929403004</c:v>
                </c:pt>
                <c:pt idx="8">
                  <c:v>9.1351274739259122E-2</c:v>
                </c:pt>
                <c:pt idx="9">
                  <c:v>0.26751330787941086</c:v>
                </c:pt>
                <c:pt idx="10">
                  <c:v>0.88497358700318951</c:v>
                </c:pt>
                <c:pt idx="11">
                  <c:v>9.2415877914064998E-2</c:v>
                </c:pt>
                <c:pt idx="12">
                  <c:v>0.31433976578802575</c:v>
                </c:pt>
                <c:pt idx="13">
                  <c:v>0.12565147815035943</c:v>
                </c:pt>
                <c:pt idx="14">
                  <c:v>0.265653547456358</c:v>
                </c:pt>
                <c:pt idx="15">
                  <c:v>0.13274731962079248</c:v>
                </c:pt>
                <c:pt idx="16">
                  <c:v>0.13161178629528045</c:v>
                </c:pt>
                <c:pt idx="17">
                  <c:v>0.29246213257883463</c:v>
                </c:pt>
                <c:pt idx="18">
                  <c:v>3.4750003766009119E-2</c:v>
                </c:pt>
                <c:pt idx="19">
                  <c:v>0.73259128973078913</c:v>
                </c:pt>
                <c:pt idx="20">
                  <c:v>0.25894686454904858</c:v>
                </c:pt>
                <c:pt idx="21">
                  <c:v>0.70374788429590596</c:v>
                </c:pt>
                <c:pt idx="22">
                  <c:v>0.33259355065541146</c:v>
                </c:pt>
                <c:pt idx="23">
                  <c:v>1.8921387384045404E-2</c:v>
                </c:pt>
                <c:pt idx="24">
                  <c:v>0.81333314077056695</c:v>
                </c:pt>
                <c:pt idx="25">
                  <c:v>0.17420983082782823</c:v>
                </c:pt>
                <c:pt idx="26">
                  <c:v>8.0415327751558838E-2</c:v>
                </c:pt>
                <c:pt idx="27">
                  <c:v>0.15698299286893311</c:v>
                </c:pt>
                <c:pt idx="28">
                  <c:v>7.0936080396953663E-2</c:v>
                </c:pt>
                <c:pt idx="29">
                  <c:v>0.11853011466216778</c:v>
                </c:pt>
                <c:pt idx="30">
                  <c:v>6.9904779804907655E-2</c:v>
                </c:pt>
                <c:pt idx="31">
                  <c:v>0.18969649302388727</c:v>
                </c:pt>
                <c:pt idx="32">
                  <c:v>0.29338805299491599</c:v>
                </c:pt>
                <c:pt idx="33">
                  <c:v>0.17073727707763522</c:v>
                </c:pt>
                <c:pt idx="34">
                  <c:v>0.11671251579929592</c:v>
                </c:pt>
                <c:pt idx="35">
                  <c:v>9.1621544142692579E-2</c:v>
                </c:pt>
                <c:pt idx="36">
                  <c:v>0.18682482638898446</c:v>
                </c:pt>
                <c:pt idx="37">
                  <c:v>0.12826267282940476</c:v>
                </c:pt>
                <c:pt idx="38">
                  <c:v>2.9928033121779697E-2</c:v>
                </c:pt>
                <c:pt idx="39">
                  <c:v>0.12249782628501611</c:v>
                </c:pt>
                <c:pt idx="40">
                  <c:v>0.14149858887801212</c:v>
                </c:pt>
                <c:pt idx="41">
                  <c:v>5.5385048793933654E-2</c:v>
                </c:pt>
                <c:pt idx="42">
                  <c:v>0.14292443480369685</c:v>
                </c:pt>
                <c:pt idx="43">
                  <c:v>0.41042578836952509</c:v>
                </c:pt>
                <c:pt idx="44">
                  <c:v>0.43187763908717491</c:v>
                </c:pt>
                <c:pt idx="45">
                  <c:v>4.1823887456515309E-2</c:v>
                </c:pt>
                <c:pt idx="46">
                  <c:v>0.15295279900414008</c:v>
                </c:pt>
                <c:pt idx="47">
                  <c:v>0.17198423095050072</c:v>
                </c:pt>
                <c:pt idx="48">
                  <c:v>2.7525032664077076E-2</c:v>
                </c:pt>
                <c:pt idx="49">
                  <c:v>0.11132103926909315</c:v>
                </c:pt>
                <c:pt idx="50">
                  <c:v>0.52211686568084092</c:v>
                </c:pt>
                <c:pt idx="51">
                  <c:v>0.13034412974406986</c:v>
                </c:pt>
                <c:pt idx="52">
                  <c:v>4.9014263404622588E-2</c:v>
                </c:pt>
                <c:pt idx="53">
                  <c:v>0.15925080263812608</c:v>
                </c:pt>
                <c:pt idx="54">
                  <c:v>0.35153858951553446</c:v>
                </c:pt>
                <c:pt idx="55">
                  <c:v>0.15251124122090123</c:v>
                </c:pt>
                <c:pt idx="56">
                  <c:v>0.19847537364132792</c:v>
                </c:pt>
                <c:pt idx="57">
                  <c:v>6.0928507361931998E-2</c:v>
                </c:pt>
                <c:pt idx="58">
                  <c:v>0.10150583814186133</c:v>
                </c:pt>
                <c:pt idx="59">
                  <c:v>0.23363320569636228</c:v>
                </c:pt>
                <c:pt idx="60">
                  <c:v>0.43824668737585276</c:v>
                </c:pt>
                <c:pt idx="61">
                  <c:v>0.10988413480974291</c:v>
                </c:pt>
                <c:pt idx="62">
                  <c:v>0.22149324327968639</c:v>
                </c:pt>
                <c:pt idx="63">
                  <c:v>0.49663894649495599</c:v>
                </c:pt>
                <c:pt idx="64">
                  <c:v>0.28262041741599941</c:v>
                </c:pt>
                <c:pt idx="65">
                  <c:v>0.18051819465505575</c:v>
                </c:pt>
                <c:pt idx="66">
                  <c:v>0.16289247868922796</c:v>
                </c:pt>
                <c:pt idx="67">
                  <c:v>8.4808178727980452E-2</c:v>
                </c:pt>
                <c:pt idx="68">
                  <c:v>6.5174478820199444E-2</c:v>
                </c:pt>
                <c:pt idx="69">
                  <c:v>0.14566634226711131</c:v>
                </c:pt>
                <c:pt idx="70">
                  <c:v>0.15904215638878633</c:v>
                </c:pt>
                <c:pt idx="71">
                  <c:v>0.18419482479606136</c:v>
                </c:pt>
                <c:pt idx="72">
                  <c:v>2.9182837300269996E-2</c:v>
                </c:pt>
                <c:pt idx="73">
                  <c:v>5.7549920351879835E-2</c:v>
                </c:pt>
                <c:pt idx="74">
                  <c:v>0.1210753164301194</c:v>
                </c:pt>
                <c:pt idx="75">
                  <c:v>3.6271991690235213E-2</c:v>
                </c:pt>
                <c:pt idx="76">
                  <c:v>9.0815256682652765E-2</c:v>
                </c:pt>
                <c:pt idx="77">
                  <c:v>7.471554357202316E-2</c:v>
                </c:pt>
                <c:pt idx="78">
                  <c:v>0.19249963887559685</c:v>
                </c:pt>
                <c:pt idx="79">
                  <c:v>0.25863213051227285</c:v>
                </c:pt>
                <c:pt idx="80">
                  <c:v>4.5998408011027947E-2</c:v>
                </c:pt>
                <c:pt idx="81">
                  <c:v>0.1368930734997543</c:v>
                </c:pt>
                <c:pt idx="82">
                  <c:v>0.13012555196763209</c:v>
                </c:pt>
                <c:pt idx="83">
                  <c:v>0.26821155844030953</c:v>
                </c:pt>
                <c:pt idx="84">
                  <c:v>3.4233773021585277E-2</c:v>
                </c:pt>
                <c:pt idx="85">
                  <c:v>0.19406178298604063</c:v>
                </c:pt>
                <c:pt idx="86">
                  <c:v>9.0804205112073572E-2</c:v>
                </c:pt>
                <c:pt idx="87">
                  <c:v>0.37418333990337282</c:v>
                </c:pt>
                <c:pt idx="88">
                  <c:v>0.18266548071130378</c:v>
                </c:pt>
                <c:pt idx="89">
                  <c:v>0.22829798004628193</c:v>
                </c:pt>
                <c:pt idx="90">
                  <c:v>0.49843586369305865</c:v>
                </c:pt>
                <c:pt idx="91">
                  <c:v>0.27412286410405157</c:v>
                </c:pt>
                <c:pt idx="92">
                  <c:v>0.3154492121162234</c:v>
                </c:pt>
                <c:pt idx="93">
                  <c:v>0.24654926696624604</c:v>
                </c:pt>
                <c:pt idx="94">
                  <c:v>0.17752085138725895</c:v>
                </c:pt>
                <c:pt idx="95">
                  <c:v>5.6989269502876444E-2</c:v>
                </c:pt>
                <c:pt idx="96">
                  <c:v>0.54068830090204933</c:v>
                </c:pt>
                <c:pt idx="97">
                  <c:v>0.32275114179302783</c:v>
                </c:pt>
                <c:pt idx="98">
                  <c:v>0.43139598728230261</c:v>
                </c:pt>
                <c:pt idx="99">
                  <c:v>0.21963180913442662</c:v>
                </c:pt>
                <c:pt idx="100">
                  <c:v>0.36077271623552037</c:v>
                </c:pt>
                <c:pt idx="101">
                  <c:v>0.28647747679714947</c:v>
                </c:pt>
                <c:pt idx="102">
                  <c:v>0.15043917850765642</c:v>
                </c:pt>
                <c:pt idx="103">
                  <c:v>0.19777325241668023</c:v>
                </c:pt>
                <c:pt idx="104">
                  <c:v>0.19482002809524121</c:v>
                </c:pt>
                <c:pt idx="105">
                  <c:v>0.11236549331236795</c:v>
                </c:pt>
                <c:pt idx="106">
                  <c:v>0.15190834954196419</c:v>
                </c:pt>
                <c:pt idx="107">
                  <c:v>0.38260823320878551</c:v>
                </c:pt>
                <c:pt idx="108">
                  <c:v>0.20168546700113191</c:v>
                </c:pt>
                <c:pt idx="109">
                  <c:v>0.20234795643003239</c:v>
                </c:pt>
                <c:pt idx="110">
                  <c:v>0.63771356930005196</c:v>
                </c:pt>
                <c:pt idx="111">
                  <c:v>0.20879655136559772</c:v>
                </c:pt>
                <c:pt idx="112">
                  <c:v>0.38522371486695933</c:v>
                </c:pt>
                <c:pt idx="113">
                  <c:v>0.30087517493402277</c:v>
                </c:pt>
                <c:pt idx="114">
                  <c:v>0.29693530497733472</c:v>
                </c:pt>
                <c:pt idx="115">
                  <c:v>2.7117179210519413E-2</c:v>
                </c:pt>
                <c:pt idx="116">
                  <c:v>1.0798594638676908</c:v>
                </c:pt>
                <c:pt idx="117">
                  <c:v>0.7458170160432982</c:v>
                </c:pt>
                <c:pt idx="118">
                  <c:v>0.22436953719443109</c:v>
                </c:pt>
                <c:pt idx="119">
                  <c:v>3.818079890758555E-2</c:v>
                </c:pt>
                <c:pt idx="120">
                  <c:v>0.3825412751009552</c:v>
                </c:pt>
                <c:pt idx="121">
                  <c:v>0.37230919206986102</c:v>
                </c:pt>
                <c:pt idx="122">
                  <c:v>0.40576380319365007</c:v>
                </c:pt>
                <c:pt idx="123">
                  <c:v>0.4810551333128229</c:v>
                </c:pt>
                <c:pt idx="124">
                  <c:v>7.5048229359687857E-2</c:v>
                </c:pt>
                <c:pt idx="125">
                  <c:v>0.39301660589142823</c:v>
                </c:pt>
                <c:pt idx="126">
                  <c:v>0.27061059382371405</c:v>
                </c:pt>
                <c:pt idx="127">
                  <c:v>0.39759069625106691</c:v>
                </c:pt>
                <c:pt idx="128">
                  <c:v>0.15019819345813917</c:v>
                </c:pt>
                <c:pt idx="129">
                  <c:v>0.3265702505153712</c:v>
                </c:pt>
                <c:pt idx="130">
                  <c:v>0.43975540689517539</c:v>
                </c:pt>
                <c:pt idx="131">
                  <c:v>0.29375352103944657</c:v>
                </c:pt>
                <c:pt idx="132">
                  <c:v>0.36730511169694557</c:v>
                </c:pt>
                <c:pt idx="133">
                  <c:v>0.23046148402662917</c:v>
                </c:pt>
                <c:pt idx="134">
                  <c:v>0.41841499662526582</c:v>
                </c:pt>
                <c:pt idx="135">
                  <c:v>0.17077774125557552</c:v>
                </c:pt>
                <c:pt idx="136">
                  <c:v>0.22321410240851022</c:v>
                </c:pt>
                <c:pt idx="137">
                  <c:v>0.17945606118577456</c:v>
                </c:pt>
                <c:pt idx="138">
                  <c:v>0.3212726219417017</c:v>
                </c:pt>
                <c:pt idx="139">
                  <c:v>0.23975792531644402</c:v>
                </c:pt>
                <c:pt idx="140">
                  <c:v>6.7539333301860127E-2</c:v>
                </c:pt>
                <c:pt idx="141">
                  <c:v>8.0705017648611974E-2</c:v>
                </c:pt>
                <c:pt idx="142">
                  <c:v>0.23903019800012351</c:v>
                </c:pt>
                <c:pt idx="143">
                  <c:v>0.15189579125133498</c:v>
                </c:pt>
                <c:pt idx="144">
                  <c:v>0.3258806527552095</c:v>
                </c:pt>
                <c:pt idx="145">
                  <c:v>4.4566012727236724E-2</c:v>
                </c:pt>
                <c:pt idx="146">
                  <c:v>1.3385608497963216E-2</c:v>
                </c:pt>
                <c:pt idx="147">
                  <c:v>0.31046333025673345</c:v>
                </c:pt>
                <c:pt idx="148">
                  <c:v>0.17869253745475458</c:v>
                </c:pt>
                <c:pt idx="149">
                  <c:v>0.39887797051454876</c:v>
                </c:pt>
                <c:pt idx="150">
                  <c:v>0.29525829668117087</c:v>
                </c:pt>
                <c:pt idx="151">
                  <c:v>0.16489143880358878</c:v>
                </c:pt>
                <c:pt idx="152">
                  <c:v>0.1285689668450615</c:v>
                </c:pt>
                <c:pt idx="153">
                  <c:v>9.630559596804969E-2</c:v>
                </c:pt>
                <c:pt idx="154">
                  <c:v>0.34935801200394523</c:v>
                </c:pt>
                <c:pt idx="155">
                  <c:v>0.39547494029799951</c:v>
                </c:pt>
                <c:pt idx="157">
                  <c:v>3.2110256270748552E-2</c:v>
                </c:pt>
                <c:pt idx="158">
                  <c:v>4.2780303718459277E-2</c:v>
                </c:pt>
                <c:pt idx="159">
                  <c:v>5.1352476996481926E-2</c:v>
                </c:pt>
                <c:pt idx="162">
                  <c:v>0.10825755168066335</c:v>
                </c:pt>
                <c:pt idx="163">
                  <c:v>7.1240439952667545E-2</c:v>
                </c:pt>
                <c:pt idx="164">
                  <c:v>0.1087646831755258</c:v>
                </c:pt>
                <c:pt idx="165">
                  <c:v>9.0680495604830866E-2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1D-4F29-8C3C-34CF06403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727232"/>
        <c:axId val="28972953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data'!$CE$8:$CE$177</c:f>
              <c:strCache>
                <c:ptCount val="166"/>
                <c:pt idx="0">
                  <c:v>74.24</c:v>
                </c:pt>
                <c:pt idx="2">
                  <c:v>1948.62</c:v>
                </c:pt>
                <c:pt idx="3">
                  <c:v>300.23</c:v>
                </c:pt>
                <c:pt idx="4">
                  <c:v>1684.65</c:v>
                </c:pt>
                <c:pt idx="5">
                  <c:v>224.60</c:v>
                </c:pt>
                <c:pt idx="6">
                  <c:v>41.83</c:v>
                </c:pt>
                <c:pt idx="7">
                  <c:v>31.86</c:v>
                </c:pt>
                <c:pt idx="8">
                  <c:v>157.91</c:v>
                </c:pt>
                <c:pt idx="9">
                  <c:v>92.82</c:v>
                </c:pt>
                <c:pt idx="10">
                  <c:v>113.63</c:v>
                </c:pt>
                <c:pt idx="11">
                  <c:v>271.69</c:v>
                </c:pt>
                <c:pt idx="12">
                  <c:v>43.11</c:v>
                </c:pt>
                <c:pt idx="13">
                  <c:v>138.84</c:v>
                </c:pt>
                <c:pt idx="14">
                  <c:v>822.80</c:v>
                </c:pt>
                <c:pt idx="15">
                  <c:v>2.71</c:v>
                </c:pt>
                <c:pt idx="16">
                  <c:v>29.74</c:v>
                </c:pt>
                <c:pt idx="17">
                  <c:v>118.70</c:v>
                </c:pt>
                <c:pt idx="18">
                  <c:v>307.34</c:v>
                </c:pt>
                <c:pt idx="19">
                  <c:v>490.82</c:v>
                </c:pt>
                <c:pt idx="20">
                  <c:v>1076.48</c:v>
                </c:pt>
                <c:pt idx="21">
                  <c:v>82.04</c:v>
                </c:pt>
                <c:pt idx="22">
                  <c:v>6.90</c:v>
                </c:pt>
                <c:pt idx="23">
                  <c:v>193.62</c:v>
                </c:pt>
                <c:pt idx="24">
                  <c:v>46.24</c:v>
                </c:pt>
                <c:pt idx="25">
                  <c:v>141.55</c:v>
                </c:pt>
                <c:pt idx="26">
                  <c:v>343.85</c:v>
                </c:pt>
                <c:pt idx="27">
                  <c:v>10.00</c:v>
                </c:pt>
                <c:pt idx="28">
                  <c:v>42.31</c:v>
                </c:pt>
                <c:pt idx="29">
                  <c:v>51.04</c:v>
                </c:pt>
                <c:pt idx="30">
                  <c:v>298.54</c:v>
                </c:pt>
                <c:pt idx="31">
                  <c:v>128.83</c:v>
                </c:pt>
                <c:pt idx="32">
                  <c:v>125.58</c:v>
                </c:pt>
                <c:pt idx="33">
                  <c:v>191.92</c:v>
                </c:pt>
                <c:pt idx="34">
                  <c:v>346.71</c:v>
                </c:pt>
                <c:pt idx="35">
                  <c:v>2383.65</c:v>
                </c:pt>
                <c:pt idx="36">
                  <c:v>108.25</c:v>
                </c:pt>
                <c:pt idx="37">
                  <c:v>200.08</c:v>
                </c:pt>
                <c:pt idx="38">
                  <c:v>9.59</c:v>
                </c:pt>
                <c:pt idx="39">
                  <c:v>58.35</c:v>
                </c:pt>
                <c:pt idx="40">
                  <c:v>125.52</c:v>
                </c:pt>
                <c:pt idx="41">
                  <c:v>25.08</c:v>
                </c:pt>
                <c:pt idx="42">
                  <c:v>17.16</c:v>
                </c:pt>
                <c:pt idx="43">
                  <c:v>312.64</c:v>
                </c:pt>
                <c:pt idx="44">
                  <c:v>251.30</c:v>
                </c:pt>
                <c:pt idx="45">
                  <c:v>95.55</c:v>
                </c:pt>
                <c:pt idx="46">
                  <c:v>506.64</c:v>
                </c:pt>
                <c:pt idx="47">
                  <c:v>720.69</c:v>
                </c:pt>
                <c:pt idx="48">
                  <c:v>36.20</c:v>
                </c:pt>
                <c:pt idx="49">
                  <c:v>23.36</c:v>
                </c:pt>
                <c:pt idx="50">
                  <c:v>184.51</c:v>
                </c:pt>
                <c:pt idx="51">
                  <c:v>269.93</c:v>
                </c:pt>
                <c:pt idx="52">
                  <c:v>1.26</c:v>
                </c:pt>
                <c:pt idx="53">
                  <c:v>45.32</c:v>
                </c:pt>
                <c:pt idx="54">
                  <c:v>279.03</c:v>
                </c:pt>
                <c:pt idx="55">
                  <c:v>160.84</c:v>
                </c:pt>
                <c:pt idx="56">
                  <c:v>46.61</c:v>
                </c:pt>
                <c:pt idx="57">
                  <c:v>62.87</c:v>
                </c:pt>
                <c:pt idx="58">
                  <c:v>348.28</c:v>
                </c:pt>
                <c:pt idx="59">
                  <c:v>325.04</c:v>
                </c:pt>
                <c:pt idx="60">
                  <c:v>20.93</c:v>
                </c:pt>
                <c:pt idx="61">
                  <c:v>40.26</c:v>
                </c:pt>
                <c:pt idx="62">
                  <c:v>227.31</c:v>
                </c:pt>
                <c:pt idx="63">
                  <c:v>116.97</c:v>
                </c:pt>
                <c:pt idx="64">
                  <c:v>78.88</c:v>
                </c:pt>
                <c:pt idx="65">
                  <c:v>27.96</c:v>
                </c:pt>
                <c:pt idx="66">
                  <c:v>61.35</c:v>
                </c:pt>
                <c:pt idx="67">
                  <c:v>79.90</c:v>
                </c:pt>
                <c:pt idx="68">
                  <c:v>330.99</c:v>
                </c:pt>
                <c:pt idx="69">
                  <c:v>16.39</c:v>
                </c:pt>
                <c:pt idx="70">
                  <c:v>450.34</c:v>
                </c:pt>
                <c:pt idx="71">
                  <c:v>72.15</c:v>
                </c:pt>
                <c:pt idx="72">
                  <c:v>37.55</c:v>
                </c:pt>
                <c:pt idx="73">
                  <c:v>21.53</c:v>
                </c:pt>
                <c:pt idx="74">
                  <c:v>53.64</c:v>
                </c:pt>
                <c:pt idx="75">
                  <c:v>14.63</c:v>
                </c:pt>
                <c:pt idx="76">
                  <c:v>417.00</c:v>
                </c:pt>
                <c:pt idx="77">
                  <c:v>61.58</c:v>
                </c:pt>
                <c:pt idx="78">
                  <c:v>150.02</c:v>
                </c:pt>
                <c:pt idx="79">
                  <c:v>568.94</c:v>
                </c:pt>
                <c:pt idx="80">
                  <c:v>98.17</c:v>
                </c:pt>
                <c:pt idx="81">
                  <c:v>325.53</c:v>
                </c:pt>
                <c:pt idx="82">
                  <c:v>92.64</c:v>
                </c:pt>
                <c:pt idx="83">
                  <c:v>356.92</c:v>
                </c:pt>
                <c:pt idx="84">
                  <c:v>14.78</c:v>
                </c:pt>
                <c:pt idx="85">
                  <c:v>55.80</c:v>
                </c:pt>
                <c:pt idx="86">
                  <c:v>45.29</c:v>
                </c:pt>
                <c:pt idx="87">
                  <c:v>132.54</c:v>
                </c:pt>
                <c:pt idx="88">
                  <c:v>134.20</c:v>
                </c:pt>
                <c:pt idx="89">
                  <c:v>503.23</c:v>
                </c:pt>
                <c:pt idx="90">
                  <c:v>187.71</c:v>
                </c:pt>
                <c:pt idx="91">
                  <c:v>305.13</c:v>
                </c:pt>
                <c:pt idx="92">
                  <c:v>517.62</c:v>
                </c:pt>
                <c:pt idx="93">
                  <c:v>345.47</c:v>
                </c:pt>
                <c:pt idx="94">
                  <c:v>458.63</c:v>
                </c:pt>
                <c:pt idx="95">
                  <c:v>50.74</c:v>
                </c:pt>
                <c:pt idx="96">
                  <c:v>117.73</c:v>
                </c:pt>
                <c:pt idx="97">
                  <c:v>96.41</c:v>
                </c:pt>
                <c:pt idx="98">
                  <c:v>15.77</c:v>
                </c:pt>
                <c:pt idx="99">
                  <c:v>85.38</c:v>
                </c:pt>
                <c:pt idx="100">
                  <c:v>960.41</c:v>
                </c:pt>
                <c:pt idx="101">
                  <c:v>101.37</c:v>
                </c:pt>
                <c:pt idx="102">
                  <c:v>306.57</c:v>
                </c:pt>
                <c:pt idx="103">
                  <c:v>77.38</c:v>
                </c:pt>
                <c:pt idx="104">
                  <c:v>30.93</c:v>
                </c:pt>
                <c:pt idx="105">
                  <c:v>105.48</c:v>
                </c:pt>
                <c:pt idx="106">
                  <c:v>79.56</c:v>
                </c:pt>
                <c:pt idx="107">
                  <c:v>81.11</c:v>
                </c:pt>
                <c:pt idx="108">
                  <c:v>140.14</c:v>
                </c:pt>
                <c:pt idx="109">
                  <c:v>138.75</c:v>
                </c:pt>
                <c:pt idx="110">
                  <c:v>2.20</c:v>
                </c:pt>
                <c:pt idx="111">
                  <c:v>22.33</c:v>
                </c:pt>
                <c:pt idx="112">
                  <c:v>159.99</c:v>
                </c:pt>
                <c:pt idx="113">
                  <c:v>281.64</c:v>
                </c:pt>
                <c:pt idx="114">
                  <c:v>1126.48</c:v>
                </c:pt>
                <c:pt idx="115">
                  <c:v>150.12</c:v>
                </c:pt>
                <c:pt idx="117">
                  <c:v>23.77</c:v>
                </c:pt>
                <c:pt idx="118">
                  <c:v>1349.12</c:v>
                </c:pt>
                <c:pt idx="119">
                  <c:v>242.59</c:v>
                </c:pt>
                <c:pt idx="120">
                  <c:v>353.97</c:v>
                </c:pt>
                <c:pt idx="121">
                  <c:v>84.08</c:v>
                </c:pt>
                <c:pt idx="122">
                  <c:v>27.42</c:v>
                </c:pt>
                <c:pt idx="123">
                  <c:v>384.57</c:v>
                </c:pt>
                <c:pt idx="124">
                  <c:v>6.92</c:v>
                </c:pt>
                <c:pt idx="125">
                  <c:v>283.89</c:v>
                </c:pt>
                <c:pt idx="126">
                  <c:v>528.66</c:v>
                </c:pt>
                <c:pt idx="127">
                  <c:v>117.99</c:v>
                </c:pt>
                <c:pt idx="128">
                  <c:v>275.21</c:v>
                </c:pt>
                <c:pt idx="129">
                  <c:v>620.10</c:v>
                </c:pt>
                <c:pt idx="130">
                  <c:v>648.59</c:v>
                </c:pt>
                <c:pt idx="131">
                  <c:v>305.39</c:v>
                </c:pt>
                <c:pt idx="132">
                  <c:v>223.31</c:v>
                </c:pt>
                <c:pt idx="133">
                  <c:v>194.29</c:v>
                </c:pt>
                <c:pt idx="134">
                  <c:v>20.00</c:v>
                </c:pt>
                <c:pt idx="135">
                  <c:v>107.84</c:v>
                </c:pt>
                <c:pt idx="136">
                  <c:v>31.78</c:v>
                </c:pt>
                <c:pt idx="137">
                  <c:v>394.19</c:v>
                </c:pt>
                <c:pt idx="138">
                  <c:v>137.67</c:v>
                </c:pt>
                <c:pt idx="139">
                  <c:v>42.21</c:v>
                </c:pt>
                <c:pt idx="140">
                  <c:v>202.93</c:v>
                </c:pt>
                <c:pt idx="141">
                  <c:v>78.01</c:v>
                </c:pt>
                <c:pt idx="142">
                  <c:v>787.12</c:v>
                </c:pt>
                <c:pt idx="143">
                  <c:v>164.78</c:v>
                </c:pt>
                <c:pt idx="144">
                  <c:v>484.36</c:v>
                </c:pt>
                <c:pt idx="145">
                  <c:v>115.76</c:v>
                </c:pt>
                <c:pt idx="146">
                  <c:v>33.09</c:v>
                </c:pt>
                <c:pt idx="147">
                  <c:v>698.33</c:v>
                </c:pt>
                <c:pt idx="148">
                  <c:v>7.53</c:v>
                </c:pt>
                <c:pt idx="149">
                  <c:v>52.31</c:v>
                </c:pt>
                <c:pt idx="150">
                  <c:v>148.61</c:v>
                </c:pt>
                <c:pt idx="151">
                  <c:v>128.68</c:v>
                </c:pt>
                <c:pt idx="152">
                  <c:v>107.72</c:v>
                </c:pt>
                <c:pt idx="153">
                  <c:v>101.08</c:v>
                </c:pt>
                <c:pt idx="154">
                  <c:v>214.31</c:v>
                </c:pt>
                <c:pt idx="155">
                  <c:v>117.36</c:v>
                </c:pt>
                <c:pt idx="157">
                  <c:v>433.40</c:v>
                </c:pt>
                <c:pt idx="158">
                  <c:v>5.60</c:v>
                </c:pt>
                <c:pt idx="159">
                  <c:v>206.68</c:v>
                </c:pt>
                <c:pt idx="162">
                  <c:v>32.15</c:v>
                </c:pt>
                <c:pt idx="163">
                  <c:v>25.16</c:v>
                </c:pt>
                <c:pt idx="164">
                  <c:v>19.06</c:v>
                </c:pt>
                <c:pt idx="165">
                  <c:v>31.51</c:v>
                </c:pt>
              </c:strCache>
            </c:strRef>
          </c:xVal>
          <c:yVal>
            <c:numRef>
              <c:f>'Table A2 Sample data'!$CG$8:$CG$177</c:f>
              <c:numCache>
                <c:formatCode>0</c:formatCode>
                <c:ptCount val="170"/>
                <c:pt idx="0">
                  <c:v>430.60814221594546</c:v>
                </c:pt>
                <c:pt idx="1">
                  <c:v>178.42217638872486</c:v>
                </c:pt>
                <c:pt idx="2">
                  <c:v>281.3727516555382</c:v>
                </c:pt>
                <c:pt idx="3">
                  <c:v>153.81739507678151</c:v>
                </c:pt>
                <c:pt idx="4">
                  <c:v>816.33461851922186</c:v>
                </c:pt>
                <c:pt idx="5">
                  <c:v>1509.1992610138677</c:v>
                </c:pt>
                <c:pt idx="6">
                  <c:v>301.95743955120122</c:v>
                </c:pt>
                <c:pt idx="7">
                  <c:v>2445.0756452937844</c:v>
                </c:pt>
                <c:pt idx="8">
                  <c:v>1228.7430992902803</c:v>
                </c:pt>
                <c:pt idx="9">
                  <c:v>430.97572655309665</c:v>
                </c:pt>
                <c:pt idx="10">
                  <c:v>535.33333982756221</c:v>
                </c:pt>
                <c:pt idx="11">
                  <c:v>829.74187682257036</c:v>
                </c:pt>
                <c:pt idx="12">
                  <c:v>598.07349363169828</c:v>
                </c:pt>
                <c:pt idx="13">
                  <c:v>385.22989736782085</c:v>
                </c:pt>
                <c:pt idx="14">
                  <c:v>345.44934864799956</c:v>
                </c:pt>
                <c:pt idx="15">
                  <c:v>490.56284703619923</c:v>
                </c:pt>
                <c:pt idx="16">
                  <c:v>581.95915369808893</c:v>
                </c:pt>
                <c:pt idx="17">
                  <c:v>728.08423551377348</c:v>
                </c:pt>
                <c:pt idx="18">
                  <c:v>773.12291412238255</c:v>
                </c:pt>
                <c:pt idx="19">
                  <c:v>366.56753620662664</c:v>
                </c:pt>
                <c:pt idx="20">
                  <c:v>466.13127919824956</c:v>
                </c:pt>
                <c:pt idx="21">
                  <c:v>601.50408096605759</c:v>
                </c:pt>
                <c:pt idx="22">
                  <c:v>1126.8471197745857</c:v>
                </c:pt>
                <c:pt idx="23">
                  <c:v>459.7868999444749</c:v>
                </c:pt>
                <c:pt idx="24">
                  <c:v>49.82875781019137</c:v>
                </c:pt>
                <c:pt idx="25">
                  <c:v>429.21979496341964</c:v>
                </c:pt>
                <c:pt idx="26">
                  <c:v>815.02069899603725</c:v>
                </c:pt>
                <c:pt idx="27">
                  <c:v>1181.9350905055655</c:v>
                </c:pt>
                <c:pt idx="28">
                  <c:v>517.24417163746864</c:v>
                </c:pt>
                <c:pt idx="29">
                  <c:v>220.47863966202155</c:v>
                </c:pt>
                <c:pt idx="30">
                  <c:v>557.76485478605832</c:v>
                </c:pt>
                <c:pt idx="31">
                  <c:v>447.59782312146257</c:v>
                </c:pt>
                <c:pt idx="32">
                  <c:v>359.21002300660848</c:v>
                </c:pt>
                <c:pt idx="33">
                  <c:v>521.98351563786935</c:v>
                </c:pt>
                <c:pt idx="34">
                  <c:v>652.55847561531709</c:v>
                </c:pt>
                <c:pt idx="35">
                  <c:v>1337.1265949608839</c:v>
                </c:pt>
                <c:pt idx="36">
                  <c:v>705.51047052193508</c:v>
                </c:pt>
                <c:pt idx="37">
                  <c:v>632.40591071742244</c:v>
                </c:pt>
                <c:pt idx="38">
                  <c:v>283.72934218418675</c:v>
                </c:pt>
                <c:pt idx="39">
                  <c:v>574.82645498624572</c:v>
                </c:pt>
                <c:pt idx="40">
                  <c:v>272.92452133915293</c:v>
                </c:pt>
                <c:pt idx="41">
                  <c:v>258.23964552368489</c:v>
                </c:pt>
                <c:pt idx="42">
                  <c:v>579.88902991494786</c:v>
                </c:pt>
                <c:pt idx="43">
                  <c:v>341.65118590012463</c:v>
                </c:pt>
                <c:pt idx="44">
                  <c:v>313.49758845667941</c:v>
                </c:pt>
                <c:pt idx="45">
                  <c:v>260.38744822581282</c:v>
                </c:pt>
                <c:pt idx="46">
                  <c:v>1024.6896790668902</c:v>
                </c:pt>
                <c:pt idx="47">
                  <c:v>228.22864256534891</c:v>
                </c:pt>
                <c:pt idx="48">
                  <c:v>201.15421277659544</c:v>
                </c:pt>
                <c:pt idx="49">
                  <c:v>812.0089899287758</c:v>
                </c:pt>
                <c:pt idx="50">
                  <c:v>685.92220150175979</c:v>
                </c:pt>
                <c:pt idx="51">
                  <c:v>543.05328176625892</c:v>
                </c:pt>
                <c:pt idx="52">
                  <c:v>1040.0594173741022</c:v>
                </c:pt>
                <c:pt idx="53">
                  <c:v>425.27575212649322</c:v>
                </c:pt>
                <c:pt idx="54">
                  <c:v>383.06032223565694</c:v>
                </c:pt>
                <c:pt idx="55">
                  <c:v>617.61142194651484</c:v>
                </c:pt>
                <c:pt idx="56">
                  <c:v>619.78995406601211</c:v>
                </c:pt>
                <c:pt idx="57">
                  <c:v>412.30736260649456</c:v>
                </c:pt>
                <c:pt idx="58">
                  <c:v>404.57895940301319</c:v>
                </c:pt>
                <c:pt idx="59">
                  <c:v>767.63114691116175</c:v>
                </c:pt>
                <c:pt idx="60">
                  <c:v>626.01871394243994</c:v>
                </c:pt>
                <c:pt idx="61">
                  <c:v>373.3409962324489</c:v>
                </c:pt>
                <c:pt idx="62">
                  <c:v>708.08781389824503</c:v>
                </c:pt>
                <c:pt idx="63">
                  <c:v>362.8778579851184</c:v>
                </c:pt>
                <c:pt idx="64">
                  <c:v>314.49445311263639</c:v>
                </c:pt>
                <c:pt idx="65">
                  <c:v>308.10822498952399</c:v>
                </c:pt>
                <c:pt idx="66">
                  <c:v>511.39507851932069</c:v>
                </c:pt>
                <c:pt idx="67">
                  <c:v>394.72198297245359</c:v>
                </c:pt>
                <c:pt idx="68">
                  <c:v>923.87067059760773</c:v>
                </c:pt>
                <c:pt idx="69">
                  <c:v>354.05177173995884</c:v>
                </c:pt>
                <c:pt idx="70">
                  <c:v>652.94993985068083</c:v>
                </c:pt>
                <c:pt idx="71">
                  <c:v>459.73919236168803</c:v>
                </c:pt>
                <c:pt idx="72">
                  <c:v>783.45221143154504</c:v>
                </c:pt>
                <c:pt idx="73">
                  <c:v>748.99059967547669</c:v>
                </c:pt>
                <c:pt idx="74">
                  <c:v>468.56268847284804</c:v>
                </c:pt>
                <c:pt idx="75">
                  <c:v>160.34746226222825</c:v>
                </c:pt>
                <c:pt idx="76">
                  <c:v>597.54967849019795</c:v>
                </c:pt>
                <c:pt idx="77">
                  <c:v>333.02424095706891</c:v>
                </c:pt>
                <c:pt idx="78">
                  <c:v>606.86250641219692</c:v>
                </c:pt>
                <c:pt idx="79">
                  <c:v>868.8205112643368</c:v>
                </c:pt>
                <c:pt idx="80">
                  <c:v>362.63691242832397</c:v>
                </c:pt>
                <c:pt idx="81">
                  <c:v>926.54580897711344</c:v>
                </c:pt>
                <c:pt idx="82">
                  <c:v>609.73642081895025</c:v>
                </c:pt>
                <c:pt idx="83">
                  <c:v>307.48431780967502</c:v>
                </c:pt>
                <c:pt idx="84">
                  <c:v>131.9567396485449</c:v>
                </c:pt>
                <c:pt idx="85">
                  <c:v>282.41906136739459</c:v>
                </c:pt>
                <c:pt idx="86">
                  <c:v>626.52036450640458</c:v>
                </c:pt>
                <c:pt idx="87">
                  <c:v>614.67322403769253</c:v>
                </c:pt>
                <c:pt idx="88">
                  <c:v>2444.8584247961826</c:v>
                </c:pt>
                <c:pt idx="89">
                  <c:v>658.20638226665699</c:v>
                </c:pt>
                <c:pt idx="90">
                  <c:v>337.97483298575349</c:v>
                </c:pt>
                <c:pt idx="91">
                  <c:v>495.32670404274415</c:v>
                </c:pt>
                <c:pt idx="92">
                  <c:v>439.94284462808298</c:v>
                </c:pt>
                <c:pt idx="93">
                  <c:v>707.96831059434055</c:v>
                </c:pt>
                <c:pt idx="94">
                  <c:v>679.86936288610059</c:v>
                </c:pt>
                <c:pt idx="95">
                  <c:v>526.14219305585493</c:v>
                </c:pt>
                <c:pt idx="96">
                  <c:v>567.8611422925926</c:v>
                </c:pt>
                <c:pt idx="97">
                  <c:v>621.44776796601639</c:v>
                </c:pt>
                <c:pt idx="98">
                  <c:v>939.46840563647538</c:v>
                </c:pt>
                <c:pt idx="99">
                  <c:v>492.13764263878926</c:v>
                </c:pt>
                <c:pt idx="100">
                  <c:v>450.43823021143925</c:v>
                </c:pt>
                <c:pt idx="101">
                  <c:v>459.34520533099987</c:v>
                </c:pt>
                <c:pt idx="102">
                  <c:v>646.37974159830082</c:v>
                </c:pt>
                <c:pt idx="103">
                  <c:v>483.48375564551657</c:v>
                </c:pt>
                <c:pt idx="104">
                  <c:v>724.25670477958761</c:v>
                </c:pt>
                <c:pt idx="105">
                  <c:v>766.35080697489275</c:v>
                </c:pt>
                <c:pt idx="106">
                  <c:v>317.0400960627299</c:v>
                </c:pt>
                <c:pt idx="107">
                  <c:v>791.21391036926195</c:v>
                </c:pt>
                <c:pt idx="108">
                  <c:v>408.62906247898991</c:v>
                </c:pt>
                <c:pt idx="109">
                  <c:v>535.75575779536496</c:v>
                </c:pt>
                <c:pt idx="110">
                  <c:v>672.46499254019136</c:v>
                </c:pt>
                <c:pt idx="111">
                  <c:v>762.41540474652777</c:v>
                </c:pt>
                <c:pt idx="112">
                  <c:v>567.50237719116865</c:v>
                </c:pt>
                <c:pt idx="113">
                  <c:v>968.2506072054174</c:v>
                </c:pt>
                <c:pt idx="114">
                  <c:v>567.73128689522582</c:v>
                </c:pt>
                <c:pt idx="115">
                  <c:v>911.78520836208907</c:v>
                </c:pt>
                <c:pt idx="116">
                  <c:v>47.553933880440013</c:v>
                </c:pt>
                <c:pt idx="117">
                  <c:v>720.79020840288069</c:v>
                </c:pt>
                <c:pt idx="118">
                  <c:v>539.20281437510573</c:v>
                </c:pt>
                <c:pt idx="119">
                  <c:v>713.68562217820715</c:v>
                </c:pt>
                <c:pt idx="120">
                  <c:v>609.19252875039035</c:v>
                </c:pt>
                <c:pt idx="121">
                  <c:v>842.86859544489903</c:v>
                </c:pt>
                <c:pt idx="122">
                  <c:v>575.92956167602983</c:v>
                </c:pt>
                <c:pt idx="123">
                  <c:v>321.02361702027645</c:v>
                </c:pt>
                <c:pt idx="124">
                  <c:v>1409.6330578301131</c:v>
                </c:pt>
                <c:pt idx="125">
                  <c:v>556.86856637886751</c:v>
                </c:pt>
                <c:pt idx="126">
                  <c:v>321.56105648042779</c:v>
                </c:pt>
                <c:pt idx="127">
                  <c:v>1005.3997645643045</c:v>
                </c:pt>
                <c:pt idx="128">
                  <c:v>599.73744155563429</c:v>
                </c:pt>
                <c:pt idx="129">
                  <c:v>364.51108316005826</c:v>
                </c:pt>
                <c:pt idx="130">
                  <c:v>345.12141963952814</c:v>
                </c:pt>
                <c:pt idx="131">
                  <c:v>791.56872044358465</c:v>
                </c:pt>
                <c:pt idx="132">
                  <c:v>318.60397673726851</c:v>
                </c:pt>
                <c:pt idx="133">
                  <c:v>482.74682848805782</c:v>
                </c:pt>
                <c:pt idx="134">
                  <c:v>648.07720847418489</c:v>
                </c:pt>
                <c:pt idx="135">
                  <c:v>529.29096741732235</c:v>
                </c:pt>
                <c:pt idx="136">
                  <c:v>1196.1314081534952</c:v>
                </c:pt>
                <c:pt idx="137">
                  <c:v>371.94431928776601</c:v>
                </c:pt>
                <c:pt idx="138">
                  <c:v>426.64483680992413</c:v>
                </c:pt>
                <c:pt idx="139">
                  <c:v>639.19311413063519</c:v>
                </c:pt>
                <c:pt idx="140">
                  <c:v>629.32768392819821</c:v>
                </c:pt>
                <c:pt idx="141">
                  <c:v>741.26234581788174</c:v>
                </c:pt>
                <c:pt idx="142">
                  <c:v>960.44998973393774</c:v>
                </c:pt>
                <c:pt idx="143">
                  <c:v>657.68108920970985</c:v>
                </c:pt>
                <c:pt idx="144">
                  <c:v>770.27173998611397</c:v>
                </c:pt>
                <c:pt idx="145">
                  <c:v>723.19709368893598</c:v>
                </c:pt>
                <c:pt idx="146">
                  <c:v>1347.0536626730707</c:v>
                </c:pt>
                <c:pt idx="147">
                  <c:v>519.31757883688908</c:v>
                </c:pt>
                <c:pt idx="148">
                  <c:v>875.91462822464086</c:v>
                </c:pt>
                <c:pt idx="149">
                  <c:v>1689.2667315378267</c:v>
                </c:pt>
                <c:pt idx="150">
                  <c:v>628.91965749574513</c:v>
                </c:pt>
                <c:pt idx="151">
                  <c:v>590.40416898621709</c:v>
                </c:pt>
                <c:pt idx="152">
                  <c:v>787.63275886273186</c:v>
                </c:pt>
                <c:pt idx="153">
                  <c:v>462.40688624760003</c:v>
                </c:pt>
                <c:pt idx="154">
                  <c:v>726.2034142906416</c:v>
                </c:pt>
                <c:pt idx="155">
                  <c:v>1029.4780107774397</c:v>
                </c:pt>
                <c:pt idx="157">
                  <c:v>1055.2505753981993</c:v>
                </c:pt>
                <c:pt idx="158">
                  <c:v>778.14156201250523</c:v>
                </c:pt>
                <c:pt idx="159">
                  <c:v>969.97855518013068</c:v>
                </c:pt>
                <c:pt idx="162">
                  <c:v>2681.0184482532004</c:v>
                </c:pt>
                <c:pt idx="163">
                  <c:v>2462.7333456027432</c:v>
                </c:pt>
                <c:pt idx="164">
                  <c:v>2747.6007930181804</c:v>
                </c:pt>
                <c:pt idx="165">
                  <c:v>2605.8636613172134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1D-4F29-8C3C-34CF06403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748096"/>
        <c:axId val="289749632"/>
      </c:scatterChart>
      <c:valAx>
        <c:axId val="289727232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729536"/>
        <c:crosses val="autoZero"/>
        <c:crossBetween val="midCat"/>
      </c:valAx>
      <c:valAx>
        <c:axId val="289729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727232"/>
        <c:crossesAt val="1E-3"/>
        <c:crossBetween val="midCat"/>
      </c:valAx>
      <c:valAx>
        <c:axId val="289748096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289749632"/>
        <c:crosses val="autoZero"/>
        <c:crossBetween val="midCat"/>
      </c:valAx>
      <c:valAx>
        <c:axId val="28974963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74809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data'!$CE$8:$CE$177</c:f>
              <c:strCache>
                <c:ptCount val="166"/>
                <c:pt idx="0">
                  <c:v>74.24</c:v>
                </c:pt>
                <c:pt idx="2">
                  <c:v>1948.62</c:v>
                </c:pt>
                <c:pt idx="3">
                  <c:v>300.23</c:v>
                </c:pt>
                <c:pt idx="4">
                  <c:v>1684.65</c:v>
                </c:pt>
                <c:pt idx="5">
                  <c:v>224.60</c:v>
                </c:pt>
                <c:pt idx="6">
                  <c:v>41.83</c:v>
                </c:pt>
                <c:pt idx="7">
                  <c:v>31.86</c:v>
                </c:pt>
                <c:pt idx="8">
                  <c:v>157.91</c:v>
                </c:pt>
                <c:pt idx="9">
                  <c:v>92.82</c:v>
                </c:pt>
                <c:pt idx="10">
                  <c:v>113.63</c:v>
                </c:pt>
                <c:pt idx="11">
                  <c:v>271.69</c:v>
                </c:pt>
                <c:pt idx="12">
                  <c:v>43.11</c:v>
                </c:pt>
                <c:pt idx="13">
                  <c:v>138.84</c:v>
                </c:pt>
                <c:pt idx="14">
                  <c:v>822.80</c:v>
                </c:pt>
                <c:pt idx="15">
                  <c:v>2.71</c:v>
                </c:pt>
                <c:pt idx="16">
                  <c:v>29.74</c:v>
                </c:pt>
                <c:pt idx="17">
                  <c:v>118.70</c:v>
                </c:pt>
                <c:pt idx="18">
                  <c:v>307.34</c:v>
                </c:pt>
                <c:pt idx="19">
                  <c:v>490.82</c:v>
                </c:pt>
                <c:pt idx="20">
                  <c:v>1076.48</c:v>
                </c:pt>
                <c:pt idx="21">
                  <c:v>82.04</c:v>
                </c:pt>
                <c:pt idx="22">
                  <c:v>6.90</c:v>
                </c:pt>
                <c:pt idx="23">
                  <c:v>193.62</c:v>
                </c:pt>
                <c:pt idx="24">
                  <c:v>46.24</c:v>
                </c:pt>
                <c:pt idx="25">
                  <c:v>141.55</c:v>
                </c:pt>
                <c:pt idx="26">
                  <c:v>343.85</c:v>
                </c:pt>
                <c:pt idx="27">
                  <c:v>10.00</c:v>
                </c:pt>
                <c:pt idx="28">
                  <c:v>42.31</c:v>
                </c:pt>
                <c:pt idx="29">
                  <c:v>51.04</c:v>
                </c:pt>
                <c:pt idx="30">
                  <c:v>298.54</c:v>
                </c:pt>
                <c:pt idx="31">
                  <c:v>128.83</c:v>
                </c:pt>
                <c:pt idx="32">
                  <c:v>125.58</c:v>
                </c:pt>
                <c:pt idx="33">
                  <c:v>191.92</c:v>
                </c:pt>
                <c:pt idx="34">
                  <c:v>346.71</c:v>
                </c:pt>
                <c:pt idx="35">
                  <c:v>2383.65</c:v>
                </c:pt>
                <c:pt idx="36">
                  <c:v>108.25</c:v>
                </c:pt>
                <c:pt idx="37">
                  <c:v>200.08</c:v>
                </c:pt>
                <c:pt idx="38">
                  <c:v>9.59</c:v>
                </c:pt>
                <c:pt idx="39">
                  <c:v>58.35</c:v>
                </c:pt>
                <c:pt idx="40">
                  <c:v>125.52</c:v>
                </c:pt>
                <c:pt idx="41">
                  <c:v>25.08</c:v>
                </c:pt>
                <c:pt idx="42">
                  <c:v>17.16</c:v>
                </c:pt>
                <c:pt idx="43">
                  <c:v>312.64</c:v>
                </c:pt>
                <c:pt idx="44">
                  <c:v>251.30</c:v>
                </c:pt>
                <c:pt idx="45">
                  <c:v>95.55</c:v>
                </c:pt>
                <c:pt idx="46">
                  <c:v>506.64</c:v>
                </c:pt>
                <c:pt idx="47">
                  <c:v>720.69</c:v>
                </c:pt>
                <c:pt idx="48">
                  <c:v>36.20</c:v>
                </c:pt>
                <c:pt idx="49">
                  <c:v>23.36</c:v>
                </c:pt>
                <c:pt idx="50">
                  <c:v>184.51</c:v>
                </c:pt>
                <c:pt idx="51">
                  <c:v>269.93</c:v>
                </c:pt>
                <c:pt idx="52">
                  <c:v>1.26</c:v>
                </c:pt>
                <c:pt idx="53">
                  <c:v>45.32</c:v>
                </c:pt>
                <c:pt idx="54">
                  <c:v>279.03</c:v>
                </c:pt>
                <c:pt idx="55">
                  <c:v>160.84</c:v>
                </c:pt>
                <c:pt idx="56">
                  <c:v>46.61</c:v>
                </c:pt>
                <c:pt idx="57">
                  <c:v>62.87</c:v>
                </c:pt>
                <c:pt idx="58">
                  <c:v>348.28</c:v>
                </c:pt>
                <c:pt idx="59">
                  <c:v>325.04</c:v>
                </c:pt>
                <c:pt idx="60">
                  <c:v>20.93</c:v>
                </c:pt>
                <c:pt idx="61">
                  <c:v>40.26</c:v>
                </c:pt>
                <c:pt idx="62">
                  <c:v>227.31</c:v>
                </c:pt>
                <c:pt idx="63">
                  <c:v>116.97</c:v>
                </c:pt>
                <c:pt idx="64">
                  <c:v>78.88</c:v>
                </c:pt>
                <c:pt idx="65">
                  <c:v>27.96</c:v>
                </c:pt>
                <c:pt idx="66">
                  <c:v>61.35</c:v>
                </c:pt>
                <c:pt idx="67">
                  <c:v>79.90</c:v>
                </c:pt>
                <c:pt idx="68">
                  <c:v>330.99</c:v>
                </c:pt>
                <c:pt idx="69">
                  <c:v>16.39</c:v>
                </c:pt>
                <c:pt idx="70">
                  <c:v>450.34</c:v>
                </c:pt>
                <c:pt idx="71">
                  <c:v>72.15</c:v>
                </c:pt>
                <c:pt idx="72">
                  <c:v>37.55</c:v>
                </c:pt>
                <c:pt idx="73">
                  <c:v>21.53</c:v>
                </c:pt>
                <c:pt idx="74">
                  <c:v>53.64</c:v>
                </c:pt>
                <c:pt idx="75">
                  <c:v>14.63</c:v>
                </c:pt>
                <c:pt idx="76">
                  <c:v>417.00</c:v>
                </c:pt>
                <c:pt idx="77">
                  <c:v>61.58</c:v>
                </c:pt>
                <c:pt idx="78">
                  <c:v>150.02</c:v>
                </c:pt>
                <c:pt idx="79">
                  <c:v>568.94</c:v>
                </c:pt>
                <c:pt idx="80">
                  <c:v>98.17</c:v>
                </c:pt>
                <c:pt idx="81">
                  <c:v>325.53</c:v>
                </c:pt>
                <c:pt idx="82">
                  <c:v>92.64</c:v>
                </c:pt>
                <c:pt idx="83">
                  <c:v>356.92</c:v>
                </c:pt>
                <c:pt idx="84">
                  <c:v>14.78</c:v>
                </c:pt>
                <c:pt idx="85">
                  <c:v>55.80</c:v>
                </c:pt>
                <c:pt idx="86">
                  <c:v>45.29</c:v>
                </c:pt>
                <c:pt idx="87">
                  <c:v>132.54</c:v>
                </c:pt>
                <c:pt idx="88">
                  <c:v>134.20</c:v>
                </c:pt>
                <c:pt idx="89">
                  <c:v>503.23</c:v>
                </c:pt>
                <c:pt idx="90">
                  <c:v>187.71</c:v>
                </c:pt>
                <c:pt idx="91">
                  <c:v>305.13</c:v>
                </c:pt>
                <c:pt idx="92">
                  <c:v>517.62</c:v>
                </c:pt>
                <c:pt idx="93">
                  <c:v>345.47</c:v>
                </c:pt>
                <c:pt idx="94">
                  <c:v>458.63</c:v>
                </c:pt>
                <c:pt idx="95">
                  <c:v>50.74</c:v>
                </c:pt>
                <c:pt idx="96">
                  <c:v>117.73</c:v>
                </c:pt>
                <c:pt idx="97">
                  <c:v>96.41</c:v>
                </c:pt>
                <c:pt idx="98">
                  <c:v>15.77</c:v>
                </c:pt>
                <c:pt idx="99">
                  <c:v>85.38</c:v>
                </c:pt>
                <c:pt idx="100">
                  <c:v>960.41</c:v>
                </c:pt>
                <c:pt idx="101">
                  <c:v>101.37</c:v>
                </c:pt>
                <c:pt idx="102">
                  <c:v>306.57</c:v>
                </c:pt>
                <c:pt idx="103">
                  <c:v>77.38</c:v>
                </c:pt>
                <c:pt idx="104">
                  <c:v>30.93</c:v>
                </c:pt>
                <c:pt idx="105">
                  <c:v>105.48</c:v>
                </c:pt>
                <c:pt idx="106">
                  <c:v>79.56</c:v>
                </c:pt>
                <c:pt idx="107">
                  <c:v>81.11</c:v>
                </c:pt>
                <c:pt idx="108">
                  <c:v>140.14</c:v>
                </c:pt>
                <c:pt idx="109">
                  <c:v>138.75</c:v>
                </c:pt>
                <c:pt idx="110">
                  <c:v>2.20</c:v>
                </c:pt>
                <c:pt idx="111">
                  <c:v>22.33</c:v>
                </c:pt>
                <c:pt idx="112">
                  <c:v>159.99</c:v>
                </c:pt>
                <c:pt idx="113">
                  <c:v>281.64</c:v>
                </c:pt>
                <c:pt idx="114">
                  <c:v>1126.48</c:v>
                </c:pt>
                <c:pt idx="115">
                  <c:v>150.12</c:v>
                </c:pt>
                <c:pt idx="117">
                  <c:v>23.77</c:v>
                </c:pt>
                <c:pt idx="118">
                  <c:v>1349.12</c:v>
                </c:pt>
                <c:pt idx="119">
                  <c:v>242.59</c:v>
                </c:pt>
                <c:pt idx="120">
                  <c:v>353.97</c:v>
                </c:pt>
                <c:pt idx="121">
                  <c:v>84.08</c:v>
                </c:pt>
                <c:pt idx="122">
                  <c:v>27.42</c:v>
                </c:pt>
                <c:pt idx="123">
                  <c:v>384.57</c:v>
                </c:pt>
                <c:pt idx="124">
                  <c:v>6.92</c:v>
                </c:pt>
                <c:pt idx="125">
                  <c:v>283.89</c:v>
                </c:pt>
                <c:pt idx="126">
                  <c:v>528.66</c:v>
                </c:pt>
                <c:pt idx="127">
                  <c:v>117.99</c:v>
                </c:pt>
                <c:pt idx="128">
                  <c:v>275.21</c:v>
                </c:pt>
                <c:pt idx="129">
                  <c:v>620.10</c:v>
                </c:pt>
                <c:pt idx="130">
                  <c:v>648.59</c:v>
                </c:pt>
                <c:pt idx="131">
                  <c:v>305.39</c:v>
                </c:pt>
                <c:pt idx="132">
                  <c:v>223.31</c:v>
                </c:pt>
                <c:pt idx="133">
                  <c:v>194.29</c:v>
                </c:pt>
                <c:pt idx="134">
                  <c:v>20.00</c:v>
                </c:pt>
                <c:pt idx="135">
                  <c:v>107.84</c:v>
                </c:pt>
                <c:pt idx="136">
                  <c:v>31.78</c:v>
                </c:pt>
                <c:pt idx="137">
                  <c:v>394.19</c:v>
                </c:pt>
                <c:pt idx="138">
                  <c:v>137.67</c:v>
                </c:pt>
                <c:pt idx="139">
                  <c:v>42.21</c:v>
                </c:pt>
                <c:pt idx="140">
                  <c:v>202.93</c:v>
                </c:pt>
                <c:pt idx="141">
                  <c:v>78.01</c:v>
                </c:pt>
                <c:pt idx="142">
                  <c:v>787.12</c:v>
                </c:pt>
                <c:pt idx="143">
                  <c:v>164.78</c:v>
                </c:pt>
                <c:pt idx="144">
                  <c:v>484.36</c:v>
                </c:pt>
                <c:pt idx="145">
                  <c:v>115.76</c:v>
                </c:pt>
                <c:pt idx="146">
                  <c:v>33.09</c:v>
                </c:pt>
                <c:pt idx="147">
                  <c:v>698.33</c:v>
                </c:pt>
                <c:pt idx="148">
                  <c:v>7.53</c:v>
                </c:pt>
                <c:pt idx="149">
                  <c:v>52.31</c:v>
                </c:pt>
                <c:pt idx="150">
                  <c:v>148.61</c:v>
                </c:pt>
                <c:pt idx="151">
                  <c:v>128.68</c:v>
                </c:pt>
                <c:pt idx="152">
                  <c:v>107.72</c:v>
                </c:pt>
                <c:pt idx="153">
                  <c:v>101.08</c:v>
                </c:pt>
                <c:pt idx="154">
                  <c:v>214.31</c:v>
                </c:pt>
                <c:pt idx="155">
                  <c:v>117.36</c:v>
                </c:pt>
                <c:pt idx="157">
                  <c:v>433.40</c:v>
                </c:pt>
                <c:pt idx="158">
                  <c:v>5.60</c:v>
                </c:pt>
                <c:pt idx="159">
                  <c:v>206.68</c:v>
                </c:pt>
                <c:pt idx="162">
                  <c:v>32.15</c:v>
                </c:pt>
                <c:pt idx="163">
                  <c:v>25.16</c:v>
                </c:pt>
                <c:pt idx="164">
                  <c:v>19.06</c:v>
                </c:pt>
                <c:pt idx="165">
                  <c:v>31.51</c:v>
                </c:pt>
              </c:strCache>
            </c:strRef>
          </c:xVal>
          <c:yVal>
            <c:numRef>
              <c:f>'Table A2 Sample data'!$CJ$8:$CJ$177</c:f>
              <c:numCache>
                <c:formatCode>0.00</c:formatCode>
                <c:ptCount val="170"/>
                <c:pt idx="0">
                  <c:v>1.2434598335749452</c:v>
                </c:pt>
                <c:pt idx="1">
                  <c:v>2.0744560592758705</c:v>
                </c:pt>
                <c:pt idx="2">
                  <c:v>1.9657442978584856</c:v>
                </c:pt>
                <c:pt idx="3">
                  <c:v>1.893789934619571</c:v>
                </c:pt>
                <c:pt idx="4">
                  <c:v>2.2419383641387243</c:v>
                </c:pt>
                <c:pt idx="5">
                  <c:v>1.9856897993234015</c:v>
                </c:pt>
                <c:pt idx="6">
                  <c:v>1.1800824119238822</c:v>
                </c:pt>
                <c:pt idx="7">
                  <c:v>2.219452125119739</c:v>
                </c:pt>
                <c:pt idx="8">
                  <c:v>2.3333666329533531</c:v>
                </c:pt>
                <c:pt idx="9">
                  <c:v>1.1357414689121936</c:v>
                </c:pt>
                <c:pt idx="10">
                  <c:v>1.2094335485729293</c:v>
                </c:pt>
                <c:pt idx="11">
                  <c:v>1.5746270220807836</c:v>
                </c:pt>
                <c:pt idx="12">
                  <c:v>1.9196484666947946</c:v>
                </c:pt>
                <c:pt idx="13">
                  <c:v>1.9194782038334286</c:v>
                </c:pt>
                <c:pt idx="14">
                  <c:v>1.9281697611895239</c:v>
                </c:pt>
                <c:pt idx="15">
                  <c:v>1.2862100724643502</c:v>
                </c:pt>
                <c:pt idx="16">
                  <c:v>2.511155058360993</c:v>
                </c:pt>
                <c:pt idx="17">
                  <c:v>2.3856223275666326</c:v>
                </c:pt>
                <c:pt idx="18">
                  <c:v>1.6434723053262792</c:v>
                </c:pt>
                <c:pt idx="19">
                  <c:v>2.287700068821501</c:v>
                </c:pt>
                <c:pt idx="20">
                  <c:v>1.4865135446126707</c:v>
                </c:pt>
                <c:pt idx="21">
                  <c:v>2.0122978122633861</c:v>
                </c:pt>
                <c:pt idx="22">
                  <c:v>2.2200200113487956</c:v>
                </c:pt>
                <c:pt idx="23">
                  <c:v>1.403446972339397</c:v>
                </c:pt>
                <c:pt idx="24">
                  <c:v>0.95865114449654965</c:v>
                </c:pt>
                <c:pt idx="25">
                  <c:v>1.4880934345765255</c:v>
                </c:pt>
                <c:pt idx="26">
                  <c:v>1.2987551682034022</c:v>
                </c:pt>
                <c:pt idx="27">
                  <c:v>1.0518967184851666</c:v>
                </c:pt>
                <c:pt idx="28">
                  <c:v>1.5918240136420905</c:v>
                </c:pt>
                <c:pt idx="29">
                  <c:v>1.4279574860099804</c:v>
                </c:pt>
                <c:pt idx="30">
                  <c:v>1.4586560295311719</c:v>
                </c:pt>
                <c:pt idx="31">
                  <c:v>2.0197670438995843</c:v>
                </c:pt>
                <c:pt idx="32">
                  <c:v>1.6799819031660876</c:v>
                </c:pt>
                <c:pt idx="33">
                  <c:v>1.5312246589802927</c:v>
                </c:pt>
                <c:pt idx="34">
                  <c:v>1.8220275227446885</c:v>
                </c:pt>
                <c:pt idx="35">
                  <c:v>2.1223176559859236</c:v>
                </c:pt>
                <c:pt idx="36">
                  <c:v>1.6689008151906748</c:v>
                </c:pt>
                <c:pt idx="37">
                  <c:v>1.9139743799283877</c:v>
                </c:pt>
                <c:pt idx="38">
                  <c:v>3.0332640884701094</c:v>
                </c:pt>
                <c:pt idx="39">
                  <c:v>1.682841631204012</c:v>
                </c:pt>
                <c:pt idx="40">
                  <c:v>1.5773559649282731</c:v>
                </c:pt>
                <c:pt idx="41">
                  <c:v>1.8209658941663085</c:v>
                </c:pt>
                <c:pt idx="42">
                  <c:v>3.0489002872508202</c:v>
                </c:pt>
                <c:pt idx="43">
                  <c:v>3.9226078211761917</c:v>
                </c:pt>
                <c:pt idx="44">
                  <c:v>3.0804956481021821</c:v>
                </c:pt>
                <c:pt idx="45">
                  <c:v>3.2069497070830733</c:v>
                </c:pt>
                <c:pt idx="46">
                  <c:v>1.2650615223553365</c:v>
                </c:pt>
                <c:pt idx="47">
                  <c:v>1.4993020004293354</c:v>
                </c:pt>
                <c:pt idx="48">
                  <c:v>2.1710205987184752</c:v>
                </c:pt>
                <c:pt idx="49">
                  <c:v>2.3907852019505675</c:v>
                </c:pt>
                <c:pt idx="50">
                  <c:v>1.1268535028228346</c:v>
                </c:pt>
                <c:pt idx="51">
                  <c:v>1.8139488047925447</c:v>
                </c:pt>
                <c:pt idx="52">
                  <c:v>1.6535915172395594</c:v>
                </c:pt>
                <c:pt idx="53">
                  <c:v>2.1262275971944917</c:v>
                </c:pt>
                <c:pt idx="54">
                  <c:v>1.4144861175550283</c:v>
                </c:pt>
                <c:pt idx="55">
                  <c:v>2.5158896854750883</c:v>
                </c:pt>
                <c:pt idx="56">
                  <c:v>1.8573766212607576</c:v>
                </c:pt>
                <c:pt idx="57">
                  <c:v>1.5842280961970163</c:v>
                </c:pt>
                <c:pt idx="58">
                  <c:v>1.5480054037561384</c:v>
                </c:pt>
                <c:pt idx="59">
                  <c:v>0.66512641486131863</c:v>
                </c:pt>
                <c:pt idx="60">
                  <c:v>1.2383371152390068</c:v>
                </c:pt>
                <c:pt idx="61">
                  <c:v>1.9976733003280309</c:v>
                </c:pt>
                <c:pt idx="62">
                  <c:v>2.0969522753531424</c:v>
                </c:pt>
                <c:pt idx="63">
                  <c:v>2.5657836947183195</c:v>
                </c:pt>
                <c:pt idx="64">
                  <c:v>1.6255761355198484</c:v>
                </c:pt>
                <c:pt idx="65">
                  <c:v>1.7917963126061189</c:v>
                </c:pt>
                <c:pt idx="66">
                  <c:v>1.6755743840455857</c:v>
                </c:pt>
                <c:pt idx="67">
                  <c:v>1.6291588582573253</c:v>
                </c:pt>
                <c:pt idx="68">
                  <c:v>1.4443407537436399</c:v>
                </c:pt>
                <c:pt idx="69">
                  <c:v>1.2425823662492486</c:v>
                </c:pt>
                <c:pt idx="70">
                  <c:v>1.204027516635803</c:v>
                </c:pt>
                <c:pt idx="71">
                  <c:v>2.1172854363322711</c:v>
                </c:pt>
                <c:pt idx="72">
                  <c:v>1.842673166327359</c:v>
                </c:pt>
                <c:pt idx="73">
                  <c:v>1.63959489552215</c:v>
                </c:pt>
                <c:pt idx="74">
                  <c:v>1.2158465562913932</c:v>
                </c:pt>
                <c:pt idx="75">
                  <c:v>2.1917166013829039</c:v>
                </c:pt>
                <c:pt idx="76">
                  <c:v>2.4933973511323004</c:v>
                </c:pt>
                <c:pt idx="77">
                  <c:v>1.8497737914964074</c:v>
                </c:pt>
                <c:pt idx="78">
                  <c:v>2.013224228280476</c:v>
                </c:pt>
                <c:pt idx="79">
                  <c:v>1.5502488845506801</c:v>
                </c:pt>
                <c:pt idx="80">
                  <c:v>1.9889694576195625</c:v>
                </c:pt>
                <c:pt idx="81">
                  <c:v>1.104683209005844</c:v>
                </c:pt>
                <c:pt idx="82">
                  <c:v>2.2849950753665502</c:v>
                </c:pt>
                <c:pt idx="83">
                  <c:v>1.843093665991631</c:v>
                </c:pt>
                <c:pt idx="84">
                  <c:v>11.033901219116792</c:v>
                </c:pt>
                <c:pt idx="85">
                  <c:v>1.8099684946805004</c:v>
                </c:pt>
                <c:pt idx="86">
                  <c:v>1.3920833778041555</c:v>
                </c:pt>
                <c:pt idx="87">
                  <c:v>1.6313755442555444</c:v>
                </c:pt>
                <c:pt idx="88">
                  <c:v>1.2388295028785212</c:v>
                </c:pt>
                <c:pt idx="89">
                  <c:v>1.4355204825634436</c:v>
                </c:pt>
                <c:pt idx="90">
                  <c:v>1.5538619995745391</c:v>
                </c:pt>
                <c:pt idx="91">
                  <c:v>1.6466902930569882</c:v>
                </c:pt>
                <c:pt idx="92">
                  <c:v>1.9334810933288442</c:v>
                </c:pt>
                <c:pt idx="93">
                  <c:v>2.6725053969658497</c:v>
                </c:pt>
                <c:pt idx="94">
                  <c:v>1.2597605887238923</c:v>
                </c:pt>
                <c:pt idx="95">
                  <c:v>1.3714420663334652</c:v>
                </c:pt>
                <c:pt idx="96">
                  <c:v>2.8263621088329898</c:v>
                </c:pt>
                <c:pt idx="97">
                  <c:v>1.6009800354016341</c:v>
                </c:pt>
                <c:pt idx="98">
                  <c:v>1.6397187917492064</c:v>
                </c:pt>
                <c:pt idx="99">
                  <c:v>1.9197211573511079</c:v>
                </c:pt>
                <c:pt idx="100">
                  <c:v>1.2465691758341382</c:v>
                </c:pt>
                <c:pt idx="101">
                  <c:v>2.3898968189934626</c:v>
                </c:pt>
                <c:pt idx="102">
                  <c:v>1.1058844759938931</c:v>
                </c:pt>
                <c:pt idx="103">
                  <c:v>2.6687320195340489</c:v>
                </c:pt>
                <c:pt idx="104">
                  <c:v>1.4771780570070046</c:v>
                </c:pt>
                <c:pt idx="105">
                  <c:v>3.491715283633285</c:v>
                </c:pt>
                <c:pt idx="106">
                  <c:v>2.1337016378990059</c:v>
                </c:pt>
                <c:pt idx="107">
                  <c:v>1.2175160406720118</c:v>
                </c:pt>
                <c:pt idx="108">
                  <c:v>1.9568084719853016</c:v>
                </c:pt>
                <c:pt idx="109">
                  <c:v>2.2041987248211319</c:v>
                </c:pt>
                <c:pt idx="110">
                  <c:v>1.3291850867656501</c:v>
                </c:pt>
                <c:pt idx="111">
                  <c:v>2.3876658740536834</c:v>
                </c:pt>
                <c:pt idx="112">
                  <c:v>1.4404268527953725</c:v>
                </c:pt>
                <c:pt idx="113">
                  <c:v>1.7315370295155954</c:v>
                </c:pt>
                <c:pt idx="114">
                  <c:v>2.0718445412351518</c:v>
                </c:pt>
                <c:pt idx="115">
                  <c:v>2.2139404567299077</c:v>
                </c:pt>
                <c:pt idx="116">
                  <c:v>2.6479728416817516</c:v>
                </c:pt>
                <c:pt idx="117">
                  <c:v>1.7582993018086284</c:v>
                </c:pt>
                <c:pt idx="118">
                  <c:v>1.5058698817886664</c:v>
                </c:pt>
                <c:pt idx="119">
                  <c:v>2.1708168913339869</c:v>
                </c:pt>
                <c:pt idx="120">
                  <c:v>1.0035999799619706</c:v>
                </c:pt>
                <c:pt idx="121">
                  <c:v>2.9222218216471627</c:v>
                </c:pt>
                <c:pt idx="122">
                  <c:v>1.3514044100534264</c:v>
                </c:pt>
                <c:pt idx="123">
                  <c:v>1.3249697529306248</c:v>
                </c:pt>
                <c:pt idx="124">
                  <c:v>1.5952817834437305</c:v>
                </c:pt>
                <c:pt idx="125">
                  <c:v>1.5476230858209596</c:v>
                </c:pt>
                <c:pt idx="126">
                  <c:v>1.7286431811712026</c:v>
                </c:pt>
                <c:pt idx="127">
                  <c:v>2.4104918470916523</c:v>
                </c:pt>
                <c:pt idx="128">
                  <c:v>2.1099360378748013</c:v>
                </c:pt>
                <c:pt idx="129">
                  <c:v>1.4486658087981914</c:v>
                </c:pt>
                <c:pt idx="130">
                  <c:v>2.1269756682616574</c:v>
                </c:pt>
                <c:pt idx="131">
                  <c:v>2.4913242604808064</c:v>
                </c:pt>
                <c:pt idx="132">
                  <c:v>2.3263939873551611</c:v>
                </c:pt>
                <c:pt idx="133">
                  <c:v>0.97657882507670546</c:v>
                </c:pt>
                <c:pt idx="134">
                  <c:v>2.486668674868886</c:v>
                </c:pt>
                <c:pt idx="135">
                  <c:v>2.1056615042343014</c:v>
                </c:pt>
                <c:pt idx="136">
                  <c:v>2.7966877669072434</c:v>
                </c:pt>
                <c:pt idx="137">
                  <c:v>1.8576895505006701</c:v>
                </c:pt>
                <c:pt idx="138">
                  <c:v>1.8881485463040542</c:v>
                </c:pt>
                <c:pt idx="139">
                  <c:v>1.8943342652341462</c:v>
                </c:pt>
                <c:pt idx="140">
                  <c:v>1.6678103157512592</c:v>
                </c:pt>
                <c:pt idx="141">
                  <c:v>1.476450212987898</c:v>
                </c:pt>
                <c:pt idx="142">
                  <c:v>2.5204345645363091</c:v>
                </c:pt>
                <c:pt idx="143">
                  <c:v>2.264737068814612</c:v>
                </c:pt>
                <c:pt idx="144">
                  <c:v>2.3121905197347377</c:v>
                </c:pt>
                <c:pt idx="145">
                  <c:v>2.4422409182967959</c:v>
                </c:pt>
                <c:pt idx="146">
                  <c:v>1.9973067863624239</c:v>
                </c:pt>
                <c:pt idx="147">
                  <c:v>1.7901478616379125</c:v>
                </c:pt>
                <c:pt idx="148">
                  <c:v>1.8577911552016568</c:v>
                </c:pt>
                <c:pt idx="149">
                  <c:v>1.5715177567629166</c:v>
                </c:pt>
                <c:pt idx="150">
                  <c:v>1.8696055609191933</c:v>
                </c:pt>
                <c:pt idx="151">
                  <c:v>2.0046771819673643</c:v>
                </c:pt>
                <c:pt idx="152">
                  <c:v>1.6245712505920327</c:v>
                </c:pt>
                <c:pt idx="153">
                  <c:v>2.0573027377232518</c:v>
                </c:pt>
                <c:pt idx="154">
                  <c:v>1.6491298342318874</c:v>
                </c:pt>
                <c:pt idx="155">
                  <c:v>2.0555445423616674</c:v>
                </c:pt>
                <c:pt idx="157">
                  <c:v>2.377535079824987</c:v>
                </c:pt>
                <c:pt idx="158">
                  <c:v>2.5447477282021316</c:v>
                </c:pt>
                <c:pt idx="159">
                  <c:v>2.4306043533574107</c:v>
                </c:pt>
                <c:pt idx="162">
                  <c:v>1.500161568199573</c:v>
                </c:pt>
                <c:pt idx="163">
                  <c:v>1.3893912284980183</c:v>
                </c:pt>
                <c:pt idx="164">
                  <c:v>1.5482811512173049</c:v>
                </c:pt>
                <c:pt idx="165">
                  <c:v>1.5814342788746465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1B-4EDB-8A8F-AEC9BD464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772288"/>
        <c:axId val="289774208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A2 Sample data'!$CE$8:$CE$177</c:f>
              <c:strCache>
                <c:ptCount val="166"/>
                <c:pt idx="0">
                  <c:v>74.24</c:v>
                </c:pt>
                <c:pt idx="2">
                  <c:v>1948.62</c:v>
                </c:pt>
                <c:pt idx="3">
                  <c:v>300.23</c:v>
                </c:pt>
                <c:pt idx="4">
                  <c:v>1684.65</c:v>
                </c:pt>
                <c:pt idx="5">
                  <c:v>224.60</c:v>
                </c:pt>
                <c:pt idx="6">
                  <c:v>41.83</c:v>
                </c:pt>
                <c:pt idx="7">
                  <c:v>31.86</c:v>
                </c:pt>
                <c:pt idx="8">
                  <c:v>157.91</c:v>
                </c:pt>
                <c:pt idx="9">
                  <c:v>92.82</c:v>
                </c:pt>
                <c:pt idx="10">
                  <c:v>113.63</c:v>
                </c:pt>
                <c:pt idx="11">
                  <c:v>271.69</c:v>
                </c:pt>
                <c:pt idx="12">
                  <c:v>43.11</c:v>
                </c:pt>
                <c:pt idx="13">
                  <c:v>138.84</c:v>
                </c:pt>
                <c:pt idx="14">
                  <c:v>822.80</c:v>
                </c:pt>
                <c:pt idx="15">
                  <c:v>2.71</c:v>
                </c:pt>
                <c:pt idx="16">
                  <c:v>29.74</c:v>
                </c:pt>
                <c:pt idx="17">
                  <c:v>118.70</c:v>
                </c:pt>
                <c:pt idx="18">
                  <c:v>307.34</c:v>
                </c:pt>
                <c:pt idx="19">
                  <c:v>490.82</c:v>
                </c:pt>
                <c:pt idx="20">
                  <c:v>1076.48</c:v>
                </c:pt>
                <c:pt idx="21">
                  <c:v>82.04</c:v>
                </c:pt>
                <c:pt idx="22">
                  <c:v>6.90</c:v>
                </c:pt>
                <c:pt idx="23">
                  <c:v>193.62</c:v>
                </c:pt>
                <c:pt idx="24">
                  <c:v>46.24</c:v>
                </c:pt>
                <c:pt idx="25">
                  <c:v>141.55</c:v>
                </c:pt>
                <c:pt idx="26">
                  <c:v>343.85</c:v>
                </c:pt>
                <c:pt idx="27">
                  <c:v>10.00</c:v>
                </c:pt>
                <c:pt idx="28">
                  <c:v>42.31</c:v>
                </c:pt>
                <c:pt idx="29">
                  <c:v>51.04</c:v>
                </c:pt>
                <c:pt idx="30">
                  <c:v>298.54</c:v>
                </c:pt>
                <c:pt idx="31">
                  <c:v>128.83</c:v>
                </c:pt>
                <c:pt idx="32">
                  <c:v>125.58</c:v>
                </c:pt>
                <c:pt idx="33">
                  <c:v>191.92</c:v>
                </c:pt>
                <c:pt idx="34">
                  <c:v>346.71</c:v>
                </c:pt>
                <c:pt idx="35">
                  <c:v>2383.65</c:v>
                </c:pt>
                <c:pt idx="36">
                  <c:v>108.25</c:v>
                </c:pt>
                <c:pt idx="37">
                  <c:v>200.08</c:v>
                </c:pt>
                <c:pt idx="38">
                  <c:v>9.59</c:v>
                </c:pt>
                <c:pt idx="39">
                  <c:v>58.35</c:v>
                </c:pt>
                <c:pt idx="40">
                  <c:v>125.52</c:v>
                </c:pt>
                <c:pt idx="41">
                  <c:v>25.08</c:v>
                </c:pt>
                <c:pt idx="42">
                  <c:v>17.16</c:v>
                </c:pt>
                <c:pt idx="43">
                  <c:v>312.64</c:v>
                </c:pt>
                <c:pt idx="44">
                  <c:v>251.30</c:v>
                </c:pt>
                <c:pt idx="45">
                  <c:v>95.55</c:v>
                </c:pt>
                <c:pt idx="46">
                  <c:v>506.64</c:v>
                </c:pt>
                <c:pt idx="47">
                  <c:v>720.69</c:v>
                </c:pt>
                <c:pt idx="48">
                  <c:v>36.20</c:v>
                </c:pt>
                <c:pt idx="49">
                  <c:v>23.36</c:v>
                </c:pt>
                <c:pt idx="50">
                  <c:v>184.51</c:v>
                </c:pt>
                <c:pt idx="51">
                  <c:v>269.93</c:v>
                </c:pt>
                <c:pt idx="52">
                  <c:v>1.26</c:v>
                </c:pt>
                <c:pt idx="53">
                  <c:v>45.32</c:v>
                </c:pt>
                <c:pt idx="54">
                  <c:v>279.03</c:v>
                </c:pt>
                <c:pt idx="55">
                  <c:v>160.84</c:v>
                </c:pt>
                <c:pt idx="56">
                  <c:v>46.61</c:v>
                </c:pt>
                <c:pt idx="57">
                  <c:v>62.87</c:v>
                </c:pt>
                <c:pt idx="58">
                  <c:v>348.28</c:v>
                </c:pt>
                <c:pt idx="59">
                  <c:v>325.04</c:v>
                </c:pt>
                <c:pt idx="60">
                  <c:v>20.93</c:v>
                </c:pt>
                <c:pt idx="61">
                  <c:v>40.26</c:v>
                </c:pt>
                <c:pt idx="62">
                  <c:v>227.31</c:v>
                </c:pt>
                <c:pt idx="63">
                  <c:v>116.97</c:v>
                </c:pt>
                <c:pt idx="64">
                  <c:v>78.88</c:v>
                </c:pt>
                <c:pt idx="65">
                  <c:v>27.96</c:v>
                </c:pt>
                <c:pt idx="66">
                  <c:v>61.35</c:v>
                </c:pt>
                <c:pt idx="67">
                  <c:v>79.90</c:v>
                </c:pt>
                <c:pt idx="68">
                  <c:v>330.99</c:v>
                </c:pt>
                <c:pt idx="69">
                  <c:v>16.39</c:v>
                </c:pt>
                <c:pt idx="70">
                  <c:v>450.34</c:v>
                </c:pt>
                <c:pt idx="71">
                  <c:v>72.15</c:v>
                </c:pt>
                <c:pt idx="72">
                  <c:v>37.55</c:v>
                </c:pt>
                <c:pt idx="73">
                  <c:v>21.53</c:v>
                </c:pt>
                <c:pt idx="74">
                  <c:v>53.64</c:v>
                </c:pt>
                <c:pt idx="75">
                  <c:v>14.63</c:v>
                </c:pt>
                <c:pt idx="76">
                  <c:v>417.00</c:v>
                </c:pt>
                <c:pt idx="77">
                  <c:v>61.58</c:v>
                </c:pt>
                <c:pt idx="78">
                  <c:v>150.02</c:v>
                </c:pt>
                <c:pt idx="79">
                  <c:v>568.94</c:v>
                </c:pt>
                <c:pt idx="80">
                  <c:v>98.17</c:v>
                </c:pt>
                <c:pt idx="81">
                  <c:v>325.53</c:v>
                </c:pt>
                <c:pt idx="82">
                  <c:v>92.64</c:v>
                </c:pt>
                <c:pt idx="83">
                  <c:v>356.92</c:v>
                </c:pt>
                <c:pt idx="84">
                  <c:v>14.78</c:v>
                </c:pt>
                <c:pt idx="85">
                  <c:v>55.80</c:v>
                </c:pt>
                <c:pt idx="86">
                  <c:v>45.29</c:v>
                </c:pt>
                <c:pt idx="87">
                  <c:v>132.54</c:v>
                </c:pt>
                <c:pt idx="88">
                  <c:v>134.20</c:v>
                </c:pt>
                <c:pt idx="89">
                  <c:v>503.23</c:v>
                </c:pt>
                <c:pt idx="90">
                  <c:v>187.71</c:v>
                </c:pt>
                <c:pt idx="91">
                  <c:v>305.13</c:v>
                </c:pt>
                <c:pt idx="92">
                  <c:v>517.62</c:v>
                </c:pt>
                <c:pt idx="93">
                  <c:v>345.47</c:v>
                </c:pt>
                <c:pt idx="94">
                  <c:v>458.63</c:v>
                </c:pt>
                <c:pt idx="95">
                  <c:v>50.74</c:v>
                </c:pt>
                <c:pt idx="96">
                  <c:v>117.73</c:v>
                </c:pt>
                <c:pt idx="97">
                  <c:v>96.41</c:v>
                </c:pt>
                <c:pt idx="98">
                  <c:v>15.77</c:v>
                </c:pt>
                <c:pt idx="99">
                  <c:v>85.38</c:v>
                </c:pt>
                <c:pt idx="100">
                  <c:v>960.41</c:v>
                </c:pt>
                <c:pt idx="101">
                  <c:v>101.37</c:v>
                </c:pt>
                <c:pt idx="102">
                  <c:v>306.57</c:v>
                </c:pt>
                <c:pt idx="103">
                  <c:v>77.38</c:v>
                </c:pt>
                <c:pt idx="104">
                  <c:v>30.93</c:v>
                </c:pt>
                <c:pt idx="105">
                  <c:v>105.48</c:v>
                </c:pt>
                <c:pt idx="106">
                  <c:v>79.56</c:v>
                </c:pt>
                <c:pt idx="107">
                  <c:v>81.11</c:v>
                </c:pt>
                <c:pt idx="108">
                  <c:v>140.14</c:v>
                </c:pt>
                <c:pt idx="109">
                  <c:v>138.75</c:v>
                </c:pt>
                <c:pt idx="110">
                  <c:v>2.20</c:v>
                </c:pt>
                <c:pt idx="111">
                  <c:v>22.33</c:v>
                </c:pt>
                <c:pt idx="112">
                  <c:v>159.99</c:v>
                </c:pt>
                <c:pt idx="113">
                  <c:v>281.64</c:v>
                </c:pt>
                <c:pt idx="114">
                  <c:v>1126.48</c:v>
                </c:pt>
                <c:pt idx="115">
                  <c:v>150.12</c:v>
                </c:pt>
                <c:pt idx="117">
                  <c:v>23.77</c:v>
                </c:pt>
                <c:pt idx="118">
                  <c:v>1349.12</c:v>
                </c:pt>
                <c:pt idx="119">
                  <c:v>242.59</c:v>
                </c:pt>
                <c:pt idx="120">
                  <c:v>353.97</c:v>
                </c:pt>
                <c:pt idx="121">
                  <c:v>84.08</c:v>
                </c:pt>
                <c:pt idx="122">
                  <c:v>27.42</c:v>
                </c:pt>
                <c:pt idx="123">
                  <c:v>384.57</c:v>
                </c:pt>
                <c:pt idx="124">
                  <c:v>6.92</c:v>
                </c:pt>
                <c:pt idx="125">
                  <c:v>283.89</c:v>
                </c:pt>
                <c:pt idx="126">
                  <c:v>528.66</c:v>
                </c:pt>
                <c:pt idx="127">
                  <c:v>117.99</c:v>
                </c:pt>
                <c:pt idx="128">
                  <c:v>275.21</c:v>
                </c:pt>
                <c:pt idx="129">
                  <c:v>620.10</c:v>
                </c:pt>
                <c:pt idx="130">
                  <c:v>648.59</c:v>
                </c:pt>
                <c:pt idx="131">
                  <c:v>305.39</c:v>
                </c:pt>
                <c:pt idx="132">
                  <c:v>223.31</c:v>
                </c:pt>
                <c:pt idx="133">
                  <c:v>194.29</c:v>
                </c:pt>
                <c:pt idx="134">
                  <c:v>20.00</c:v>
                </c:pt>
                <c:pt idx="135">
                  <c:v>107.84</c:v>
                </c:pt>
                <c:pt idx="136">
                  <c:v>31.78</c:v>
                </c:pt>
                <c:pt idx="137">
                  <c:v>394.19</c:v>
                </c:pt>
                <c:pt idx="138">
                  <c:v>137.67</c:v>
                </c:pt>
                <c:pt idx="139">
                  <c:v>42.21</c:v>
                </c:pt>
                <c:pt idx="140">
                  <c:v>202.93</c:v>
                </c:pt>
                <c:pt idx="141">
                  <c:v>78.01</c:v>
                </c:pt>
                <c:pt idx="142">
                  <c:v>787.12</c:v>
                </c:pt>
                <c:pt idx="143">
                  <c:v>164.78</c:v>
                </c:pt>
                <c:pt idx="144">
                  <c:v>484.36</c:v>
                </c:pt>
                <c:pt idx="145">
                  <c:v>115.76</c:v>
                </c:pt>
                <c:pt idx="146">
                  <c:v>33.09</c:v>
                </c:pt>
                <c:pt idx="147">
                  <c:v>698.33</c:v>
                </c:pt>
                <c:pt idx="148">
                  <c:v>7.53</c:v>
                </c:pt>
                <c:pt idx="149">
                  <c:v>52.31</c:v>
                </c:pt>
                <c:pt idx="150">
                  <c:v>148.61</c:v>
                </c:pt>
                <c:pt idx="151">
                  <c:v>128.68</c:v>
                </c:pt>
                <c:pt idx="152">
                  <c:v>107.72</c:v>
                </c:pt>
                <c:pt idx="153">
                  <c:v>101.08</c:v>
                </c:pt>
                <c:pt idx="154">
                  <c:v>214.31</c:v>
                </c:pt>
                <c:pt idx="155">
                  <c:v>117.36</c:v>
                </c:pt>
                <c:pt idx="157">
                  <c:v>433.40</c:v>
                </c:pt>
                <c:pt idx="158">
                  <c:v>5.60</c:v>
                </c:pt>
                <c:pt idx="159">
                  <c:v>206.68</c:v>
                </c:pt>
                <c:pt idx="162">
                  <c:v>32.15</c:v>
                </c:pt>
                <c:pt idx="163">
                  <c:v>25.16</c:v>
                </c:pt>
                <c:pt idx="164">
                  <c:v>19.06</c:v>
                </c:pt>
                <c:pt idx="165">
                  <c:v>31.51</c:v>
                </c:pt>
              </c:strCache>
            </c:strRef>
          </c:xVal>
          <c:yVal>
            <c:numRef>
              <c:f>'Table A2 Sample data'!$CI$8:$CI$177</c:f>
              <c:numCache>
                <c:formatCode>0.00</c:formatCode>
                <c:ptCount val="170"/>
                <c:pt idx="0">
                  <c:v>3.4023797756636159E-3</c:v>
                </c:pt>
                <c:pt idx="1">
                  <c:v>1.388140318929125E-3</c:v>
                </c:pt>
                <c:pt idx="2">
                  <c:v>1.3806582331375489E-3</c:v>
                </c:pt>
                <c:pt idx="3">
                  <c:v>8.8659773014823846E-4</c:v>
                </c:pt>
                <c:pt idx="4">
                  <c:v>4.6539104110301724E-3</c:v>
                </c:pt>
                <c:pt idx="5">
                  <c:v>7.696203585145554E-3</c:v>
                </c:pt>
                <c:pt idx="6">
                  <c:v>1.1706270342911945E-3</c:v>
                </c:pt>
                <c:pt idx="7">
                  <c:v>1.4225215919427775E-2</c:v>
                </c:pt>
                <c:pt idx="8">
                  <c:v>5.1590475376226321E-3</c:v>
                </c:pt>
                <c:pt idx="9">
                  <c:v>2.5059551099533804E-3</c:v>
                </c:pt>
                <c:pt idx="10">
                  <c:v>3.4183032127736148E-3</c:v>
                </c:pt>
                <c:pt idx="11">
                  <c:v>3.5579323119092378E-3</c:v>
                </c:pt>
                <c:pt idx="12">
                  <c:v>3.3526153526084214E-3</c:v>
                </c:pt>
                <c:pt idx="13">
                  <c:v>1.9892153977324922E-3</c:v>
                </c:pt>
                <c:pt idx="14">
                  <c:v>1.7616578961009452E-3</c:v>
                </c:pt>
                <c:pt idx="15">
                  <c:v>2.333521437248084E-3</c:v>
                </c:pt>
                <c:pt idx="16">
                  <c:v>2.2487457889018635E-3</c:v>
                </c:pt>
                <c:pt idx="17">
                  <c:v>4.1090972865943159E-3</c:v>
                </c:pt>
                <c:pt idx="18">
                  <c:v>3.8308584862147494E-3</c:v>
                </c:pt>
                <c:pt idx="19">
                  <c:v>2.1796687094934428E-3</c:v>
                </c:pt>
                <c:pt idx="20">
                  <c:v>2.8640751497281537E-3</c:v>
                </c:pt>
                <c:pt idx="21">
                  <c:v>5.5685067835498066E-3</c:v>
                </c:pt>
                <c:pt idx="22">
                  <c:v>5.8501382555409542E-3</c:v>
                </c:pt>
                <c:pt idx="23">
                  <c:v>2.1627054175943853E-3</c:v>
                </c:pt>
                <c:pt idx="24">
                  <c:v>6.8515275545844785E-5</c:v>
                </c:pt>
                <c:pt idx="25">
                  <c:v>2.1586511608096153E-3</c:v>
                </c:pt>
                <c:pt idx="26">
                  <c:v>4.4028809512916215E-3</c:v>
                </c:pt>
                <c:pt idx="27">
                  <c:v>5.0056643787096018E-3</c:v>
                </c:pt>
                <c:pt idx="28">
                  <c:v>1.5084583142148725E-3</c:v>
                </c:pt>
                <c:pt idx="29">
                  <c:v>8.4201985933765426E-4</c:v>
                </c:pt>
                <c:pt idx="30">
                  <c:v>2.7347294183882129E-3</c:v>
                </c:pt>
                <c:pt idx="31">
                  <c:v>2.0936748315123371E-3</c:v>
                </c:pt>
                <c:pt idx="32">
                  <c:v>1.9495206006919273E-3</c:v>
                </c:pt>
                <c:pt idx="33">
                  <c:v>3.6058261850839225E-3</c:v>
                </c:pt>
                <c:pt idx="34">
                  <c:v>3.5425048851645429E-3</c:v>
                </c:pt>
                <c:pt idx="35">
                  <c:v>5.5815364796253965E-3</c:v>
                </c:pt>
                <c:pt idx="36">
                  <c:v>3.772450246882456E-3</c:v>
                </c:pt>
                <c:pt idx="37">
                  <c:v>3.5131636194254555E-3</c:v>
                </c:pt>
                <c:pt idx="38">
                  <c:v>2.708326758873045E-4</c:v>
                </c:pt>
                <c:pt idx="39">
                  <c:v>2.6506649503403282E-3</c:v>
                </c:pt>
                <c:pt idx="40">
                  <c:v>1.1471398539276137E-3</c:v>
                </c:pt>
                <c:pt idx="41">
                  <c:v>9.9980707020866952E-4</c:v>
                </c:pt>
                <c:pt idx="42">
                  <c:v>2.1426746459814925E-3</c:v>
                </c:pt>
                <c:pt idx="43">
                  <c:v>1.2879046078868228E-3</c:v>
                </c:pt>
                <c:pt idx="44">
                  <c:v>1.2198483690999133E-3</c:v>
                </c:pt>
                <c:pt idx="45">
                  <c:v>9.8862666420891187E-4</c:v>
                </c:pt>
                <c:pt idx="46">
                  <c:v>4.3876631780057646E-3</c:v>
                </c:pt>
                <c:pt idx="47">
                  <c:v>1.2598873540913302E-3</c:v>
                </c:pt>
                <c:pt idx="48">
                  <c:v>6.0493195599696362E-4</c:v>
                </c:pt>
                <c:pt idx="49">
                  <c:v>3.79848196961194E-3</c:v>
                </c:pt>
                <c:pt idx="50">
                  <c:v>6.0449127825386124E-3</c:v>
                </c:pt>
                <c:pt idx="51">
                  <c:v>2.9908534226300199E-3</c:v>
                </c:pt>
                <c:pt idx="52">
                  <c:v>4.2371442363443963E-3</c:v>
                </c:pt>
                <c:pt idx="53">
                  <c:v>3.0008747506766126E-3</c:v>
                </c:pt>
                <c:pt idx="54">
                  <c:v>1.7002478251562155E-3</c:v>
                </c:pt>
                <c:pt idx="55">
                  <c:v>2.9863923556811616E-3</c:v>
                </c:pt>
                <c:pt idx="56">
                  <c:v>3.1416460923145771E-3</c:v>
                </c:pt>
                <c:pt idx="57">
                  <c:v>2.0113508937667241E-3</c:v>
                </c:pt>
                <c:pt idx="58">
                  <c:v>1.8411662466410858E-3</c:v>
                </c:pt>
                <c:pt idx="59">
                  <c:v>4.6319763533747699E-3</c:v>
                </c:pt>
                <c:pt idx="60">
                  <c:v>3.1634372571043715E-3</c:v>
                </c:pt>
                <c:pt idx="61">
                  <c:v>1.3363042116204208E-3</c:v>
                </c:pt>
                <c:pt idx="62">
                  <c:v>3.4804939427742999E-3</c:v>
                </c:pt>
                <c:pt idx="63">
                  <c:v>2.5836587672676868E-3</c:v>
                </c:pt>
                <c:pt idx="64">
                  <c:v>1.2843597822893738E-3</c:v>
                </c:pt>
                <c:pt idx="65">
                  <c:v>1.1520482004483154E-3</c:v>
                </c:pt>
                <c:pt idx="66">
                  <c:v>2.6383379977020032E-3</c:v>
                </c:pt>
                <c:pt idx="67">
                  <c:v>1.5581284156472451E-3</c:v>
                </c:pt>
                <c:pt idx="68">
                  <c:v>3.3624790789094582E-3</c:v>
                </c:pt>
                <c:pt idx="69">
                  <c:v>1.4252112054461154E-3</c:v>
                </c:pt>
                <c:pt idx="70">
                  <c:v>2.9256369280965628E-3</c:v>
                </c:pt>
                <c:pt idx="71">
                  <c:v>2.0827822953893098E-3</c:v>
                </c:pt>
                <c:pt idx="72">
                  <c:v>2.9907651280218915E-3</c:v>
                </c:pt>
                <c:pt idx="73">
                  <c:v>3.1015340204620045E-3</c:v>
                </c:pt>
                <c:pt idx="74">
                  <c:v>1.8514804519550513E-3</c:v>
                </c:pt>
                <c:pt idx="75">
                  <c:v>1.59072642043445E-4</c:v>
                </c:pt>
                <c:pt idx="76">
                  <c:v>2.4208208060097079E-3</c:v>
                </c:pt>
                <c:pt idx="77">
                  <c:v>1.8304857244262364E-3</c:v>
                </c:pt>
                <c:pt idx="78">
                  <c:v>3.0655560311691294E-3</c:v>
                </c:pt>
                <c:pt idx="79">
                  <c:v>4.716816694344139E-3</c:v>
                </c:pt>
                <c:pt idx="80">
                  <c:v>1.5860868216713835E-3</c:v>
                </c:pt>
                <c:pt idx="81">
                  <c:v>4.7783536044218996E-3</c:v>
                </c:pt>
                <c:pt idx="82">
                  <c:v>4.0438059734085787E-3</c:v>
                </c:pt>
                <c:pt idx="83">
                  <c:v>1.4952726648054643E-3</c:v>
                </c:pt>
                <c:pt idx="84">
                  <c:v>1.3541996572049133E-4</c:v>
                </c:pt>
                <c:pt idx="85">
                  <c:v>1.2371197326892769E-3</c:v>
                </c:pt>
                <c:pt idx="86">
                  <c:v>1.8161544510282303E-3</c:v>
                </c:pt>
                <c:pt idx="87">
                  <c:v>4.4407054250340501E-3</c:v>
                </c:pt>
                <c:pt idx="88">
                  <c:v>1.0718767253122003E-2</c:v>
                </c:pt>
                <c:pt idx="89">
                  <c:v>3.6070235467261214E-3</c:v>
                </c:pt>
                <c:pt idx="90">
                  <c:v>1.9448181384900062E-3</c:v>
                </c:pt>
                <c:pt idx="91">
                  <c:v>2.4339954524992572E-3</c:v>
                </c:pt>
                <c:pt idx="92">
                  <c:v>2.3765671981768543E-3</c:v>
                </c:pt>
                <c:pt idx="93">
                  <c:v>4.1111755313482014E-3</c:v>
                </c:pt>
                <c:pt idx="94">
                  <c:v>3.5172710767321048E-3</c:v>
                </c:pt>
                <c:pt idx="95">
                  <c:v>2.6611333167813741E-3</c:v>
                </c:pt>
                <c:pt idx="96">
                  <c:v>2.9001174269483302E-3</c:v>
                </c:pt>
                <c:pt idx="97">
                  <c:v>4.2155335090769764E-3</c:v>
                </c:pt>
                <c:pt idx="98">
                  <c:v>5.131983108405647E-3</c:v>
                </c:pt>
                <c:pt idx="99">
                  <c:v>2.3750761686301583E-3</c:v>
                </c:pt>
                <c:pt idx="100">
                  <c:v>2.6064337466088308E-3</c:v>
                </c:pt>
                <c:pt idx="101">
                  <c:v>3.0294722880639083E-3</c:v>
                </c:pt>
                <c:pt idx="102">
                  <c:v>3.6050129050725888E-3</c:v>
                </c:pt>
                <c:pt idx="103">
                  <c:v>3.2089183864722824E-3</c:v>
                </c:pt>
                <c:pt idx="104">
                  <c:v>3.9723753676023455E-3</c:v>
                </c:pt>
                <c:pt idx="105">
                  <c:v>4.1143849429088105E-3</c:v>
                </c:pt>
                <c:pt idx="106">
                  <c:v>2.1413713089029132E-3</c:v>
                </c:pt>
                <c:pt idx="107">
                  <c:v>4.9744040363424178E-3</c:v>
                </c:pt>
                <c:pt idx="108">
                  <c:v>2.0364988173714603E-3</c:v>
                </c:pt>
                <c:pt idx="109">
                  <c:v>3.1133342352889382E-3</c:v>
                </c:pt>
                <c:pt idx="110">
                  <c:v>5.3303490078687446E-3</c:v>
                </c:pt>
                <c:pt idx="111">
                  <c:v>2.7729832781444273E-3</c:v>
                </c:pt>
                <c:pt idx="112">
                  <c:v>3.0550043634667958E-3</c:v>
                </c:pt>
                <c:pt idx="113">
                  <c:v>4.9385738317065846E-3</c:v>
                </c:pt>
                <c:pt idx="114">
                  <c:v>2.5550811398059219E-3</c:v>
                </c:pt>
                <c:pt idx="115">
                  <c:v>4.2738608160631519E-3</c:v>
                </c:pt>
                <c:pt idx="116">
                  <c:v>3.2730048229435581E-4</c:v>
                </c:pt>
                <c:pt idx="117">
                  <c:v>4.0261511366279446E-3</c:v>
                </c:pt>
                <c:pt idx="118">
                  <c:v>3.0142238662392447E-3</c:v>
                </c:pt>
                <c:pt idx="119">
                  <c:v>3.3443257147589209E-3</c:v>
                </c:pt>
                <c:pt idx="120">
                  <c:v>3.6277712150886423E-3</c:v>
                </c:pt>
                <c:pt idx="121">
                  <c:v>4.1778443668312988E-3</c:v>
                </c:pt>
                <c:pt idx="122">
                  <c:v>2.8860656196078738E-3</c:v>
                </c:pt>
                <c:pt idx="123">
                  <c:v>2.1651209152229968E-3</c:v>
                </c:pt>
                <c:pt idx="124">
                  <c:v>6.5775774501537591E-3</c:v>
                </c:pt>
                <c:pt idx="125">
                  <c:v>3.1012737746831105E-3</c:v>
                </c:pt>
                <c:pt idx="126">
                  <c:v>2.0422489372706886E-3</c:v>
                </c:pt>
                <c:pt idx="127">
                  <c:v>5.6478295429467249E-3</c:v>
                </c:pt>
                <c:pt idx="128">
                  <c:v>3.4868074001186983E-3</c:v>
                </c:pt>
                <c:pt idx="129">
                  <c:v>1.7618413098270972E-3</c:v>
                </c:pt>
                <c:pt idx="130">
                  <c:v>2.0892715311378054E-3</c:v>
                </c:pt>
                <c:pt idx="131">
                  <c:v>3.9108775855473104E-3</c:v>
                </c:pt>
                <c:pt idx="132">
                  <c:v>2.0285885098695611E-3</c:v>
                </c:pt>
                <c:pt idx="133">
                  <c:v>3.4577450688894349E-3</c:v>
                </c:pt>
                <c:pt idx="134">
                  <c:v>2.66493191265599E-3</c:v>
                </c:pt>
                <c:pt idx="135">
                  <c:v>3.361258174974882E-3</c:v>
                </c:pt>
                <c:pt idx="136">
                  <c:v>6.0893561065418584E-3</c:v>
                </c:pt>
                <c:pt idx="137">
                  <c:v>2.0420257537609758E-3</c:v>
                </c:pt>
                <c:pt idx="138">
                  <c:v>2.2531443078867156E-3</c:v>
                </c:pt>
                <c:pt idx="139">
                  <c:v>3.6282312520487022E-3</c:v>
                </c:pt>
                <c:pt idx="140">
                  <c:v>2.8361653632741216E-3</c:v>
                </c:pt>
                <c:pt idx="141">
                  <c:v>3.8044099647595916E-3</c:v>
                </c:pt>
                <c:pt idx="142">
                  <c:v>4.7160834430973048E-3</c:v>
                </c:pt>
                <c:pt idx="143">
                  <c:v>3.5876531550090404E-3</c:v>
                </c:pt>
                <c:pt idx="144">
                  <c:v>4.1140710504354592E-3</c:v>
                </c:pt>
                <c:pt idx="145">
                  <c:v>3.8927145008544567E-3</c:v>
                </c:pt>
                <c:pt idx="146">
                  <c:v>6.3452376544157595E-3</c:v>
                </c:pt>
                <c:pt idx="147">
                  <c:v>2.3887860042768696E-3</c:v>
                </c:pt>
                <c:pt idx="148">
                  <c:v>5.2498534947745239E-3</c:v>
                </c:pt>
                <c:pt idx="149">
                  <c:v>8.7167939773782465E-3</c:v>
                </c:pt>
                <c:pt idx="150">
                  <c:v>3.4897804511267606E-3</c:v>
                </c:pt>
                <c:pt idx="151">
                  <c:v>2.7460493485455921E-3</c:v>
                </c:pt>
                <c:pt idx="152">
                  <c:v>3.7777491345759094E-3</c:v>
                </c:pt>
                <c:pt idx="153">
                  <c:v>2.6872459123871025E-3</c:v>
                </c:pt>
                <c:pt idx="154">
                  <c:v>3.7754517205385489E-3</c:v>
                </c:pt>
                <c:pt idx="155">
                  <c:v>4.9552978222718504E-3</c:v>
                </c:pt>
                <c:pt idx="157">
                  <c:v>3.7470549990801425E-3</c:v>
                </c:pt>
                <c:pt idx="158">
                  <c:v>2.9988969430998357E-3</c:v>
                </c:pt>
                <c:pt idx="159">
                  <c:v>3.7080910873903993E-3</c:v>
                </c:pt>
                <c:pt idx="162">
                  <c:v>1.4218959472781973E-2</c:v>
                </c:pt>
                <c:pt idx="163">
                  <c:v>1.2245338168072198E-2</c:v>
                </c:pt>
                <c:pt idx="164">
                  <c:v>1.4030535693252225E-2</c:v>
                </c:pt>
                <c:pt idx="165">
                  <c:v>1.3227467858422668E-2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1B-4EDB-8A8F-AEC9BD464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788672"/>
        <c:axId val="289790208"/>
      </c:scatterChart>
      <c:valAx>
        <c:axId val="289772288"/>
        <c:scaling>
          <c:logBase val="10"/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(Nd/Yb)cn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774208"/>
        <c:crosses val="autoZero"/>
        <c:crossBetween val="midCat"/>
      </c:valAx>
      <c:valAx>
        <c:axId val="289774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772288"/>
        <c:crossesAt val="1E-3"/>
        <c:crossBetween val="midCat"/>
      </c:valAx>
      <c:valAx>
        <c:axId val="289788672"/>
        <c:scaling>
          <c:logBase val="10"/>
          <c:orientation val="minMax"/>
        </c:scaling>
        <c:delete val="1"/>
        <c:axPos val="b"/>
        <c:majorTickMark val="out"/>
        <c:minorTickMark val="none"/>
        <c:tickLblPos val="nextTo"/>
        <c:crossAx val="289790208"/>
        <c:crosses val="autoZero"/>
        <c:crossBetween val="midCat"/>
      </c:valAx>
      <c:valAx>
        <c:axId val="289790208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78867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data'!$CC$8:$CC$177</c:f>
              <c:strCache>
                <c:ptCount val="166"/>
                <c:pt idx="0">
                  <c:v>792</c:v>
                </c:pt>
                <c:pt idx="1">
                  <c:v>720</c:v>
                </c:pt>
                <c:pt idx="2">
                  <c:v>712</c:v>
                </c:pt>
                <c:pt idx="3">
                  <c:v>719</c:v>
                </c:pt>
                <c:pt idx="4">
                  <c:v>678</c:v>
                </c:pt>
                <c:pt idx="5">
                  <c:v>743</c:v>
                </c:pt>
                <c:pt idx="6">
                  <c:v>611</c:v>
                </c:pt>
                <c:pt idx="7">
                  <c:v>834</c:v>
                </c:pt>
                <c:pt idx="8">
                  <c:v>772</c:v>
                </c:pt>
                <c:pt idx="9">
                  <c:v>755</c:v>
                </c:pt>
                <c:pt idx="10">
                  <c:v>852</c:v>
                </c:pt>
                <c:pt idx="11">
                  <c:v>730</c:v>
                </c:pt>
                <c:pt idx="12">
                  <c:v>836</c:v>
                </c:pt>
                <c:pt idx="13">
                  <c:v>765</c:v>
                </c:pt>
                <c:pt idx="14">
                  <c:v>766</c:v>
                </c:pt>
                <c:pt idx="15">
                  <c:v>807</c:v>
                </c:pt>
                <c:pt idx="16">
                  <c:v>777</c:v>
                </c:pt>
                <c:pt idx="17">
                  <c:v>684</c:v>
                </c:pt>
                <c:pt idx="18">
                  <c:v>695</c:v>
                </c:pt>
                <c:pt idx="19">
                  <c:v>730</c:v>
                </c:pt>
                <c:pt idx="20">
                  <c:v>732</c:v>
                </c:pt>
                <c:pt idx="21">
                  <c:v>718</c:v>
                </c:pt>
                <c:pt idx="22">
                  <c:v>894</c:v>
                </c:pt>
                <c:pt idx="23">
                  <c:v>755</c:v>
                </c:pt>
                <c:pt idx="24">
                  <c:v>738</c:v>
                </c:pt>
                <c:pt idx="25">
                  <c:v>796</c:v>
                </c:pt>
                <c:pt idx="26">
                  <c:v>720</c:v>
                </c:pt>
                <c:pt idx="27">
                  <c:v>810</c:v>
                </c:pt>
                <c:pt idx="28">
                  <c:v>778</c:v>
                </c:pt>
                <c:pt idx="29">
                  <c:v>827</c:v>
                </c:pt>
                <c:pt idx="30">
                  <c:v>808</c:v>
                </c:pt>
                <c:pt idx="31">
                  <c:v>794</c:v>
                </c:pt>
                <c:pt idx="32">
                  <c:v>798</c:v>
                </c:pt>
                <c:pt idx="33">
                  <c:v>719</c:v>
                </c:pt>
                <c:pt idx="34">
                  <c:v>694</c:v>
                </c:pt>
                <c:pt idx="35">
                  <c:v>735</c:v>
                </c:pt>
                <c:pt idx="36">
                  <c:v>811</c:v>
                </c:pt>
                <c:pt idx="37">
                  <c:v>795</c:v>
                </c:pt>
                <c:pt idx="38">
                  <c:v>872</c:v>
                </c:pt>
                <c:pt idx="39">
                  <c:v>902</c:v>
                </c:pt>
                <c:pt idx="40">
                  <c:v>825</c:v>
                </c:pt>
                <c:pt idx="41">
                  <c:v>840</c:v>
                </c:pt>
                <c:pt idx="42">
                  <c:v>868</c:v>
                </c:pt>
                <c:pt idx="43">
                  <c:v>702</c:v>
                </c:pt>
                <c:pt idx="44">
                  <c:v>710</c:v>
                </c:pt>
                <c:pt idx="45">
                  <c:v>756</c:v>
                </c:pt>
                <c:pt idx="46">
                  <c:v>782</c:v>
                </c:pt>
                <c:pt idx="47">
                  <c:v>726</c:v>
                </c:pt>
                <c:pt idx="48">
                  <c:v>806</c:v>
                </c:pt>
                <c:pt idx="49">
                  <c:v>777</c:v>
                </c:pt>
                <c:pt idx="50">
                  <c:v>753</c:v>
                </c:pt>
                <c:pt idx="51">
                  <c:v>801</c:v>
                </c:pt>
                <c:pt idx="52">
                  <c:v>811</c:v>
                </c:pt>
                <c:pt idx="53">
                  <c:v>858</c:v>
                </c:pt>
                <c:pt idx="54">
                  <c:v>902</c:v>
                </c:pt>
                <c:pt idx="55">
                  <c:v>764</c:v>
                </c:pt>
                <c:pt idx="56">
                  <c:v>854</c:v>
                </c:pt>
                <c:pt idx="57">
                  <c:v>667</c:v>
                </c:pt>
                <c:pt idx="58">
                  <c:v>811</c:v>
                </c:pt>
                <c:pt idx="59">
                  <c:v>701</c:v>
                </c:pt>
                <c:pt idx="60">
                  <c:v>792</c:v>
                </c:pt>
                <c:pt idx="61">
                  <c:v>852</c:v>
                </c:pt>
                <c:pt idx="62">
                  <c:v>768</c:v>
                </c:pt>
                <c:pt idx="63">
                  <c:v>958</c:v>
                </c:pt>
                <c:pt idx="64">
                  <c:v>941</c:v>
                </c:pt>
                <c:pt idx="65">
                  <c:v>920</c:v>
                </c:pt>
                <c:pt idx="66">
                  <c:v>716</c:v>
                </c:pt>
                <c:pt idx="67">
                  <c:v>873</c:v>
                </c:pt>
                <c:pt idx="68">
                  <c:v>771</c:v>
                </c:pt>
                <c:pt idx="69">
                  <c:v>908</c:v>
                </c:pt>
                <c:pt idx="70">
                  <c:v>791</c:v>
                </c:pt>
                <c:pt idx="71">
                  <c:v>900</c:v>
                </c:pt>
                <c:pt idx="72">
                  <c:v>844</c:v>
                </c:pt>
                <c:pt idx="73">
                  <c:v>809</c:v>
                </c:pt>
                <c:pt idx="74">
                  <c:v>855</c:v>
                </c:pt>
                <c:pt idx="75">
                  <c:v>822</c:v>
                </c:pt>
                <c:pt idx="76">
                  <c:v>760</c:v>
                </c:pt>
                <c:pt idx="77">
                  <c:v>804</c:v>
                </c:pt>
                <c:pt idx="78">
                  <c:v>865</c:v>
                </c:pt>
                <c:pt idx="79">
                  <c:v>676</c:v>
                </c:pt>
                <c:pt idx="80">
                  <c:v>793</c:v>
                </c:pt>
                <c:pt idx="81">
                  <c:v>776</c:v>
                </c:pt>
                <c:pt idx="82">
                  <c:v>808</c:v>
                </c:pt>
                <c:pt idx="83">
                  <c:v>842</c:v>
                </c:pt>
                <c:pt idx="84">
                  <c:v>907</c:v>
                </c:pt>
                <c:pt idx="85">
                  <c:v>905</c:v>
                </c:pt>
                <c:pt idx="86">
                  <c:v>733</c:v>
                </c:pt>
                <c:pt idx="87">
                  <c:v>853</c:v>
                </c:pt>
                <c:pt idx="88">
                  <c:v>669</c:v>
                </c:pt>
                <c:pt idx="89">
                  <c:v>769</c:v>
                </c:pt>
                <c:pt idx="90">
                  <c:v>783</c:v>
                </c:pt>
                <c:pt idx="91">
                  <c:v>791</c:v>
                </c:pt>
                <c:pt idx="92">
                  <c:v>811</c:v>
                </c:pt>
                <c:pt idx="93">
                  <c:v>861</c:v>
                </c:pt>
                <c:pt idx="94">
                  <c:v>785</c:v>
                </c:pt>
                <c:pt idx="95">
                  <c:v>817</c:v>
                </c:pt>
                <c:pt idx="96">
                  <c:v>788</c:v>
                </c:pt>
                <c:pt idx="97">
                  <c:v>774</c:v>
                </c:pt>
                <c:pt idx="98">
                  <c:v>887</c:v>
                </c:pt>
                <c:pt idx="99">
                  <c:v>883</c:v>
                </c:pt>
                <c:pt idx="100">
                  <c:v>774</c:v>
                </c:pt>
                <c:pt idx="101">
                  <c:v>905</c:v>
                </c:pt>
                <c:pt idx="102">
                  <c:v>760</c:v>
                </c:pt>
                <c:pt idx="103">
                  <c:v>808</c:v>
                </c:pt>
                <c:pt idx="104">
                  <c:v>774</c:v>
                </c:pt>
                <c:pt idx="105">
                  <c:v>789</c:v>
                </c:pt>
                <c:pt idx="106">
                  <c:v>815</c:v>
                </c:pt>
                <c:pt idx="107">
                  <c:v>847</c:v>
                </c:pt>
                <c:pt idx="108">
                  <c:v>897</c:v>
                </c:pt>
                <c:pt idx="109">
                  <c:v>912</c:v>
                </c:pt>
                <c:pt idx="110">
                  <c:v>929</c:v>
                </c:pt>
                <c:pt idx="111">
                  <c:v>830</c:v>
                </c:pt>
                <c:pt idx="112">
                  <c:v>768</c:v>
                </c:pt>
                <c:pt idx="113">
                  <c:v>856</c:v>
                </c:pt>
                <c:pt idx="114">
                  <c:v>850</c:v>
                </c:pt>
                <c:pt idx="115">
                  <c:v>742</c:v>
                </c:pt>
                <c:pt idx="116">
                  <c:v>653</c:v>
                </c:pt>
                <c:pt idx="117">
                  <c:v>816</c:v>
                </c:pt>
                <c:pt idx="118">
                  <c:v>818</c:v>
                </c:pt>
                <c:pt idx="119">
                  <c:v>721</c:v>
                </c:pt>
                <c:pt idx="120">
                  <c:v>805</c:v>
                </c:pt>
                <c:pt idx="121">
                  <c:v>921</c:v>
                </c:pt>
                <c:pt idx="122">
                  <c:v>820</c:v>
                </c:pt>
                <c:pt idx="123">
                  <c:v>763</c:v>
                </c:pt>
                <c:pt idx="124">
                  <c:v>862</c:v>
                </c:pt>
                <c:pt idx="125">
                  <c:v>865</c:v>
                </c:pt>
                <c:pt idx="126">
                  <c:v>811</c:v>
                </c:pt>
                <c:pt idx="127">
                  <c:v>905</c:v>
                </c:pt>
                <c:pt idx="128">
                  <c:v>788</c:v>
                </c:pt>
                <c:pt idx="129">
                  <c:v>808</c:v>
                </c:pt>
                <c:pt idx="130">
                  <c:v>823</c:v>
                </c:pt>
                <c:pt idx="131">
                  <c:v>891</c:v>
                </c:pt>
                <c:pt idx="132">
                  <c:v>876</c:v>
                </c:pt>
                <c:pt idx="133">
                  <c:v>803</c:v>
                </c:pt>
                <c:pt idx="134">
                  <c:v>857</c:v>
                </c:pt>
                <c:pt idx="135">
                  <c:v>793</c:v>
                </c:pt>
                <c:pt idx="136">
                  <c:v>881</c:v>
                </c:pt>
                <c:pt idx="137">
                  <c:v>844</c:v>
                </c:pt>
                <c:pt idx="138">
                  <c:v>901</c:v>
                </c:pt>
                <c:pt idx="139">
                  <c:v>794</c:v>
                </c:pt>
                <c:pt idx="140">
                  <c:v>758</c:v>
                </c:pt>
                <c:pt idx="141">
                  <c:v>798</c:v>
                </c:pt>
                <c:pt idx="142">
                  <c:v>825</c:v>
                </c:pt>
                <c:pt idx="143">
                  <c:v>812</c:v>
                </c:pt>
                <c:pt idx="144">
                  <c:v>786</c:v>
                </c:pt>
                <c:pt idx="145">
                  <c:v>806</c:v>
                </c:pt>
                <c:pt idx="146">
                  <c:v>770</c:v>
                </c:pt>
                <c:pt idx="147">
                  <c:v>791</c:v>
                </c:pt>
                <c:pt idx="148">
                  <c:v>851</c:v>
                </c:pt>
                <c:pt idx="149">
                  <c:v>670</c:v>
                </c:pt>
                <c:pt idx="150">
                  <c:v>866</c:v>
                </c:pt>
                <c:pt idx="151">
                  <c:v>864</c:v>
                </c:pt>
                <c:pt idx="152">
                  <c:v>808</c:v>
                </c:pt>
                <c:pt idx="153">
                  <c:v>850</c:v>
                </c:pt>
                <c:pt idx="154">
                  <c:v>859</c:v>
                </c:pt>
                <c:pt idx="155">
                  <c:v>872</c:v>
                </c:pt>
                <c:pt idx="157">
                  <c:v>728</c:v>
                </c:pt>
                <c:pt idx="158">
                  <c:v>751</c:v>
                </c:pt>
                <c:pt idx="159">
                  <c:v>719</c:v>
                </c:pt>
                <c:pt idx="162">
                  <c:v>673</c:v>
                </c:pt>
                <c:pt idx="163">
                  <c:v>665</c:v>
                </c:pt>
                <c:pt idx="164">
                  <c:v>673</c:v>
                </c:pt>
                <c:pt idx="165">
                  <c:v>662</c:v>
                </c:pt>
              </c:strCache>
            </c:strRef>
          </c:xVal>
          <c:yVal>
            <c:numRef>
              <c:f>'Table A2 Sample data'!$BJ$8:$BJ$177</c:f>
              <c:numCache>
                <c:formatCode>0</c:formatCode>
                <c:ptCount val="170"/>
                <c:pt idx="0">
                  <c:v>31.175590759558226</c:v>
                </c:pt>
                <c:pt idx="1">
                  <c:v>114.63918140985498</c:v>
                </c:pt>
                <c:pt idx="2">
                  <c:v>249.91551633133298</c:v>
                </c:pt>
                <c:pt idx="3">
                  <c:v>45.565026925306803</c:v>
                </c:pt>
                <c:pt idx="4">
                  <c:v>45.368370328729902</c:v>
                </c:pt>
                <c:pt idx="5">
                  <c:v>133.61866040799518</c:v>
                </c:pt>
                <c:pt idx="6">
                  <c:v>49.191188360011893</c:v>
                </c:pt>
                <c:pt idx="7">
                  <c:v>194.81307728366519</c:v>
                </c:pt>
                <c:pt idx="8">
                  <c:v>190.81634639876143</c:v>
                </c:pt>
                <c:pt idx="9">
                  <c:v>184.3535470223697</c:v>
                </c:pt>
                <c:pt idx="10">
                  <c:v>41.410153632820709</c:v>
                </c:pt>
                <c:pt idx="11">
                  <c:v>221.06222014900172</c:v>
                </c:pt>
                <c:pt idx="12">
                  <c:v>48.424886283139777</c:v>
                </c:pt>
                <c:pt idx="13">
                  <c:v>29.845602035294441</c:v>
                </c:pt>
                <c:pt idx="14">
                  <c:v>87.47803308823211</c:v>
                </c:pt>
                <c:pt idx="15">
                  <c:v>125.39052396616827</c:v>
                </c:pt>
                <c:pt idx="16">
                  <c:v>83.455906564194933</c:v>
                </c:pt>
                <c:pt idx="17">
                  <c:v>106.84653998660879</c:v>
                </c:pt>
                <c:pt idx="18">
                  <c:v>95.729859168389993</c:v>
                </c:pt>
                <c:pt idx="19">
                  <c:v>96.254950460943419</c:v>
                </c:pt>
                <c:pt idx="20">
                  <c:v>182.78335208195048</c:v>
                </c:pt>
                <c:pt idx="21">
                  <c:v>27.736009346578655</c:v>
                </c:pt>
                <c:pt idx="22">
                  <c:v>31.348818912480969</c:v>
                </c:pt>
                <c:pt idx="23">
                  <c:v>99.426912267248781</c:v>
                </c:pt>
                <c:pt idx="24">
                  <c:v>47.566638632770463</c:v>
                </c:pt>
                <c:pt idx="25">
                  <c:v>153.66378672648651</c:v>
                </c:pt>
                <c:pt idx="26">
                  <c:v>255.68613934862807</c:v>
                </c:pt>
                <c:pt idx="27">
                  <c:v>292.99252436189181</c:v>
                </c:pt>
                <c:pt idx="28">
                  <c:v>52.8651012868416</c:v>
                </c:pt>
                <c:pt idx="29">
                  <c:v>124.73573332641803</c:v>
                </c:pt>
                <c:pt idx="30">
                  <c:v>138.84777192988756</c:v>
                </c:pt>
                <c:pt idx="31">
                  <c:v>76.83736534047685</c:v>
                </c:pt>
                <c:pt idx="32">
                  <c:v>53.287161149089066</c:v>
                </c:pt>
                <c:pt idx="33">
                  <c:v>107.69185012262916</c:v>
                </c:pt>
                <c:pt idx="34">
                  <c:v>188.11606948359847</c:v>
                </c:pt>
                <c:pt idx="35">
                  <c:v>137.49899092073764</c:v>
                </c:pt>
                <c:pt idx="36">
                  <c:v>156.53712753699395</c:v>
                </c:pt>
                <c:pt idx="37">
                  <c:v>145.98239133876896</c:v>
                </c:pt>
                <c:pt idx="38">
                  <c:v>95.612610803467192</c:v>
                </c:pt>
                <c:pt idx="39">
                  <c:v>58.556561175209232</c:v>
                </c:pt>
                <c:pt idx="40">
                  <c:v>46.321822126709272</c:v>
                </c:pt>
                <c:pt idx="41">
                  <c:v>106.41270535352155</c:v>
                </c:pt>
                <c:pt idx="42">
                  <c:v>77.334443029396482</c:v>
                </c:pt>
                <c:pt idx="43">
                  <c:v>87.15381298790814</c:v>
                </c:pt>
                <c:pt idx="44">
                  <c:v>78.703352197757198</c:v>
                </c:pt>
                <c:pt idx="45">
                  <c:v>156.81306211809039</c:v>
                </c:pt>
                <c:pt idx="46">
                  <c:v>254.45390991253205</c:v>
                </c:pt>
                <c:pt idx="47">
                  <c:v>156.16403658377422</c:v>
                </c:pt>
                <c:pt idx="48">
                  <c:v>64.369137511221012</c:v>
                </c:pt>
                <c:pt idx="49">
                  <c:v>171.23938521456793</c:v>
                </c:pt>
                <c:pt idx="50">
                  <c:v>351.63499042097556</c:v>
                </c:pt>
                <c:pt idx="51">
                  <c:v>117.03365105057365</c:v>
                </c:pt>
                <c:pt idx="52">
                  <c:v>79.116248847677952</c:v>
                </c:pt>
                <c:pt idx="53">
                  <c:v>21.388332337991454</c:v>
                </c:pt>
                <c:pt idx="54">
                  <c:v>164.23310076439901</c:v>
                </c:pt>
                <c:pt idx="55">
                  <c:v>48.932941596921069</c:v>
                </c:pt>
                <c:pt idx="56">
                  <c:v>76.919986927564423</c:v>
                </c:pt>
                <c:pt idx="57">
                  <c:v>90.943530338899691</c:v>
                </c:pt>
                <c:pt idx="58">
                  <c:v>176.06908764708854</c:v>
                </c:pt>
                <c:pt idx="59">
                  <c:v>89.394330638058932</c:v>
                </c:pt>
                <c:pt idx="60">
                  <c:v>124.48500688399191</c:v>
                </c:pt>
                <c:pt idx="61">
                  <c:v>127.72180252271349</c:v>
                </c:pt>
                <c:pt idx="62">
                  <c:v>93.859527920859762</c:v>
                </c:pt>
                <c:pt idx="63">
                  <c:v>9.4829720039818017</c:v>
                </c:pt>
                <c:pt idx="64">
                  <c:v>36.878629768217749</c:v>
                </c:pt>
                <c:pt idx="65">
                  <c:v>30.780660255819377</c:v>
                </c:pt>
                <c:pt idx="66">
                  <c:v>79.592270120208298</c:v>
                </c:pt>
                <c:pt idx="67">
                  <c:v>96.279690439891368</c:v>
                </c:pt>
                <c:pt idx="68">
                  <c:v>196.04251595880064</c:v>
                </c:pt>
                <c:pt idx="69">
                  <c:v>114.71153520833923</c:v>
                </c:pt>
                <c:pt idx="70">
                  <c:v>427.64773383639789</c:v>
                </c:pt>
                <c:pt idx="71">
                  <c:v>59.192766497445284</c:v>
                </c:pt>
                <c:pt idx="72">
                  <c:v>126.1918969843292</c:v>
                </c:pt>
                <c:pt idx="73">
                  <c:v>193.72884371725013</c:v>
                </c:pt>
                <c:pt idx="74">
                  <c:v>72.770218571372794</c:v>
                </c:pt>
                <c:pt idx="75">
                  <c:v>191.9169578590014</c:v>
                </c:pt>
                <c:pt idx="76">
                  <c:v>191.22520748229869</c:v>
                </c:pt>
                <c:pt idx="77">
                  <c:v>103.0579432754453</c:v>
                </c:pt>
                <c:pt idx="78">
                  <c:v>73.774162394538124</c:v>
                </c:pt>
                <c:pt idx="79">
                  <c:v>270.66795349938934</c:v>
                </c:pt>
                <c:pt idx="80">
                  <c:v>218.22074477798108</c:v>
                </c:pt>
                <c:pt idx="81">
                  <c:v>309.4384068350542</c:v>
                </c:pt>
                <c:pt idx="82">
                  <c:v>60.200201614277638</c:v>
                </c:pt>
                <c:pt idx="83">
                  <c:v>79.18674109320591</c:v>
                </c:pt>
                <c:pt idx="84">
                  <c:v>103.32140598513419</c:v>
                </c:pt>
                <c:pt idx="85">
                  <c:v>50.734450174871256</c:v>
                </c:pt>
                <c:pt idx="86">
                  <c:v>163.85672773493445</c:v>
                </c:pt>
                <c:pt idx="87">
                  <c:v>60.385181916806459</c:v>
                </c:pt>
                <c:pt idx="88">
                  <c:v>169.87884931393361</c:v>
                </c:pt>
                <c:pt idx="89">
                  <c:v>151.34177814231799</c:v>
                </c:pt>
                <c:pt idx="90">
                  <c:v>125.28019336281173</c:v>
                </c:pt>
                <c:pt idx="91">
                  <c:v>200.25584510844911</c:v>
                </c:pt>
                <c:pt idx="92">
                  <c:v>55.576140164758748</c:v>
                </c:pt>
                <c:pt idx="93">
                  <c:v>36.988329168436621</c:v>
                </c:pt>
                <c:pt idx="94">
                  <c:v>130.82288884437551</c:v>
                </c:pt>
                <c:pt idx="95">
                  <c:v>198.52080921184307</c:v>
                </c:pt>
                <c:pt idx="96">
                  <c:v>84.06742407386983</c:v>
                </c:pt>
                <c:pt idx="97">
                  <c:v>61.318402345233785</c:v>
                </c:pt>
                <c:pt idx="98">
                  <c:v>51.744865575706406</c:v>
                </c:pt>
                <c:pt idx="99">
                  <c:v>39.021150365174925</c:v>
                </c:pt>
                <c:pt idx="100">
                  <c:v>262.37438101291104</c:v>
                </c:pt>
                <c:pt idx="101">
                  <c:v>27.187339300697563</c:v>
                </c:pt>
                <c:pt idx="102">
                  <c:v>177.77960078520888</c:v>
                </c:pt>
                <c:pt idx="103">
                  <c:v>48.5263824307699</c:v>
                </c:pt>
                <c:pt idx="104">
                  <c:v>121.45269255148658</c:v>
                </c:pt>
                <c:pt idx="105">
                  <c:v>101.24854990972</c:v>
                </c:pt>
                <c:pt idx="106">
                  <c:v>28.569238734971453</c:v>
                </c:pt>
                <c:pt idx="107">
                  <c:v>155.49149931786832</c:v>
                </c:pt>
                <c:pt idx="108">
                  <c:v>41.276201143826789</c:v>
                </c:pt>
                <c:pt idx="109">
                  <c:v>55.170932412608671</c:v>
                </c:pt>
                <c:pt idx="110">
                  <c:v>29.520745433602144</c:v>
                </c:pt>
                <c:pt idx="111">
                  <c:v>185.54610142191908</c:v>
                </c:pt>
                <c:pt idx="112">
                  <c:v>85.376639541443993</c:v>
                </c:pt>
                <c:pt idx="113">
                  <c:v>93.546767230587164</c:v>
                </c:pt>
                <c:pt idx="114">
                  <c:v>57.643127435187829</c:v>
                </c:pt>
                <c:pt idx="115">
                  <c:v>251.74702757556355</c:v>
                </c:pt>
                <c:pt idx="116">
                  <c:v>118.94866708161307</c:v>
                </c:pt>
                <c:pt idx="117">
                  <c:v>147.20246153289659</c:v>
                </c:pt>
                <c:pt idx="118">
                  <c:v>203.49286625724108</c:v>
                </c:pt>
                <c:pt idx="119">
                  <c:v>162.18306229105215</c:v>
                </c:pt>
                <c:pt idx="120">
                  <c:v>68.744660408285128</c:v>
                </c:pt>
                <c:pt idx="121">
                  <c:v>44.566415466212952</c:v>
                </c:pt>
                <c:pt idx="122">
                  <c:v>133.4956198229637</c:v>
                </c:pt>
                <c:pt idx="123">
                  <c:v>35.880731995107197</c:v>
                </c:pt>
                <c:pt idx="124">
                  <c:v>190.06462372819635</c:v>
                </c:pt>
                <c:pt idx="125">
                  <c:v>83.142887581136833</c:v>
                </c:pt>
                <c:pt idx="126">
                  <c:v>39.982200479495347</c:v>
                </c:pt>
                <c:pt idx="127">
                  <c:v>38.822344502072063</c:v>
                </c:pt>
                <c:pt idx="128">
                  <c:v>117.78230781946199</c:v>
                </c:pt>
                <c:pt idx="129">
                  <c:v>115.0318162960958</c:v>
                </c:pt>
                <c:pt idx="130">
                  <c:v>53.503191516359372</c:v>
                </c:pt>
                <c:pt idx="131">
                  <c:v>43.507262525738874</c:v>
                </c:pt>
                <c:pt idx="132">
                  <c:v>23.303348680656701</c:v>
                </c:pt>
                <c:pt idx="133">
                  <c:v>58.179586746141773</c:v>
                </c:pt>
                <c:pt idx="134">
                  <c:v>14.170177140338215</c:v>
                </c:pt>
                <c:pt idx="135">
                  <c:v>39.778705405536989</c:v>
                </c:pt>
                <c:pt idx="136">
                  <c:v>46.82644729979193</c:v>
                </c:pt>
                <c:pt idx="137">
                  <c:v>103.12351852132339</c:v>
                </c:pt>
                <c:pt idx="138">
                  <c:v>36.737483126075524</c:v>
                </c:pt>
                <c:pt idx="139">
                  <c:v>52.199794494350783</c:v>
                </c:pt>
                <c:pt idx="140">
                  <c:v>236.63691831791149</c:v>
                </c:pt>
                <c:pt idx="141">
                  <c:v>193.52170961940323</c:v>
                </c:pt>
                <c:pt idx="142">
                  <c:v>67.708949632970118</c:v>
                </c:pt>
                <c:pt idx="143">
                  <c:v>84.456025887600987</c:v>
                </c:pt>
                <c:pt idx="144">
                  <c:v>137.86004380520643</c:v>
                </c:pt>
                <c:pt idx="145">
                  <c:v>131.95092284726832</c:v>
                </c:pt>
                <c:pt idx="146">
                  <c:v>412.98388789940287</c:v>
                </c:pt>
                <c:pt idx="147">
                  <c:v>131.48467588439271</c:v>
                </c:pt>
                <c:pt idx="148">
                  <c:v>63.185325790207528</c:v>
                </c:pt>
                <c:pt idx="149">
                  <c:v>137.48592606551898</c:v>
                </c:pt>
                <c:pt idx="150">
                  <c:v>68.157773995880049</c:v>
                </c:pt>
                <c:pt idx="151">
                  <c:v>140.99542167979484</c:v>
                </c:pt>
                <c:pt idx="152">
                  <c:v>164.93737825089235</c:v>
                </c:pt>
                <c:pt idx="153">
                  <c:v>39.705246249698462</c:v>
                </c:pt>
                <c:pt idx="154">
                  <c:v>62.634875852282548</c:v>
                </c:pt>
                <c:pt idx="155">
                  <c:v>60.596383230139502</c:v>
                </c:pt>
                <c:pt idx="157">
                  <c:v>338.75802073310916</c:v>
                </c:pt>
                <c:pt idx="158">
                  <c:v>197.83327040231819</c:v>
                </c:pt>
                <c:pt idx="159">
                  <c:v>324.86058843720588</c:v>
                </c:pt>
                <c:pt idx="162">
                  <c:v>478.76868072768389</c:v>
                </c:pt>
                <c:pt idx="163">
                  <c:v>402.55364500104304</c:v>
                </c:pt>
                <c:pt idx="164">
                  <c:v>486.31614423380893</c:v>
                </c:pt>
                <c:pt idx="165">
                  <c:v>509.86947489237576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7F-44F8-8EF3-DBD148A55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882112"/>
        <c:axId val="28988441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data'!$CC$8:$CC$177</c:f>
              <c:strCache>
                <c:ptCount val="166"/>
                <c:pt idx="0">
                  <c:v>792</c:v>
                </c:pt>
                <c:pt idx="1">
                  <c:v>720</c:v>
                </c:pt>
                <c:pt idx="2">
                  <c:v>712</c:v>
                </c:pt>
                <c:pt idx="3">
                  <c:v>719</c:v>
                </c:pt>
                <c:pt idx="4">
                  <c:v>678</c:v>
                </c:pt>
                <c:pt idx="5">
                  <c:v>743</c:v>
                </c:pt>
                <c:pt idx="6">
                  <c:v>611</c:v>
                </c:pt>
                <c:pt idx="7">
                  <c:v>834</c:v>
                </c:pt>
                <c:pt idx="8">
                  <c:v>772</c:v>
                </c:pt>
                <c:pt idx="9">
                  <c:v>755</c:v>
                </c:pt>
                <c:pt idx="10">
                  <c:v>852</c:v>
                </c:pt>
                <c:pt idx="11">
                  <c:v>730</c:v>
                </c:pt>
                <c:pt idx="12">
                  <c:v>836</c:v>
                </c:pt>
                <c:pt idx="13">
                  <c:v>765</c:v>
                </c:pt>
                <c:pt idx="14">
                  <c:v>766</c:v>
                </c:pt>
                <c:pt idx="15">
                  <c:v>807</c:v>
                </c:pt>
                <c:pt idx="16">
                  <c:v>777</c:v>
                </c:pt>
                <c:pt idx="17">
                  <c:v>684</c:v>
                </c:pt>
                <c:pt idx="18">
                  <c:v>695</c:v>
                </c:pt>
                <c:pt idx="19">
                  <c:v>730</c:v>
                </c:pt>
                <c:pt idx="20">
                  <c:v>732</c:v>
                </c:pt>
                <c:pt idx="21">
                  <c:v>718</c:v>
                </c:pt>
                <c:pt idx="22">
                  <c:v>894</c:v>
                </c:pt>
                <c:pt idx="23">
                  <c:v>755</c:v>
                </c:pt>
                <c:pt idx="24">
                  <c:v>738</c:v>
                </c:pt>
                <c:pt idx="25">
                  <c:v>796</c:v>
                </c:pt>
                <c:pt idx="26">
                  <c:v>720</c:v>
                </c:pt>
                <c:pt idx="27">
                  <c:v>810</c:v>
                </c:pt>
                <c:pt idx="28">
                  <c:v>778</c:v>
                </c:pt>
                <c:pt idx="29">
                  <c:v>827</c:v>
                </c:pt>
                <c:pt idx="30">
                  <c:v>808</c:v>
                </c:pt>
                <c:pt idx="31">
                  <c:v>794</c:v>
                </c:pt>
                <c:pt idx="32">
                  <c:v>798</c:v>
                </c:pt>
                <c:pt idx="33">
                  <c:v>719</c:v>
                </c:pt>
                <c:pt idx="34">
                  <c:v>694</c:v>
                </c:pt>
                <c:pt idx="35">
                  <c:v>735</c:v>
                </c:pt>
                <c:pt idx="36">
                  <c:v>811</c:v>
                </c:pt>
                <c:pt idx="37">
                  <c:v>795</c:v>
                </c:pt>
                <c:pt idx="38">
                  <c:v>872</c:v>
                </c:pt>
                <c:pt idx="39">
                  <c:v>902</c:v>
                </c:pt>
                <c:pt idx="40">
                  <c:v>825</c:v>
                </c:pt>
                <c:pt idx="41">
                  <c:v>840</c:v>
                </c:pt>
                <c:pt idx="42">
                  <c:v>868</c:v>
                </c:pt>
                <c:pt idx="43">
                  <c:v>702</c:v>
                </c:pt>
                <c:pt idx="44">
                  <c:v>710</c:v>
                </c:pt>
                <c:pt idx="45">
                  <c:v>756</c:v>
                </c:pt>
                <c:pt idx="46">
                  <c:v>782</c:v>
                </c:pt>
                <c:pt idx="47">
                  <c:v>726</c:v>
                </c:pt>
                <c:pt idx="48">
                  <c:v>806</c:v>
                </c:pt>
                <c:pt idx="49">
                  <c:v>777</c:v>
                </c:pt>
                <c:pt idx="50">
                  <c:v>753</c:v>
                </c:pt>
                <c:pt idx="51">
                  <c:v>801</c:v>
                </c:pt>
                <c:pt idx="52">
                  <c:v>811</c:v>
                </c:pt>
                <c:pt idx="53">
                  <c:v>858</c:v>
                </c:pt>
                <c:pt idx="54">
                  <c:v>902</c:v>
                </c:pt>
                <c:pt idx="55">
                  <c:v>764</c:v>
                </c:pt>
                <c:pt idx="56">
                  <c:v>854</c:v>
                </c:pt>
                <c:pt idx="57">
                  <c:v>667</c:v>
                </c:pt>
                <c:pt idx="58">
                  <c:v>811</c:v>
                </c:pt>
                <c:pt idx="59">
                  <c:v>701</c:v>
                </c:pt>
                <c:pt idx="60">
                  <c:v>792</c:v>
                </c:pt>
                <c:pt idx="61">
                  <c:v>852</c:v>
                </c:pt>
                <c:pt idx="62">
                  <c:v>768</c:v>
                </c:pt>
                <c:pt idx="63">
                  <c:v>958</c:v>
                </c:pt>
                <c:pt idx="64">
                  <c:v>941</c:v>
                </c:pt>
                <c:pt idx="65">
                  <c:v>920</c:v>
                </c:pt>
                <c:pt idx="66">
                  <c:v>716</c:v>
                </c:pt>
                <c:pt idx="67">
                  <c:v>873</c:v>
                </c:pt>
                <c:pt idx="68">
                  <c:v>771</c:v>
                </c:pt>
                <c:pt idx="69">
                  <c:v>908</c:v>
                </c:pt>
                <c:pt idx="70">
                  <c:v>791</c:v>
                </c:pt>
                <c:pt idx="71">
                  <c:v>900</c:v>
                </c:pt>
                <c:pt idx="72">
                  <c:v>844</c:v>
                </c:pt>
                <c:pt idx="73">
                  <c:v>809</c:v>
                </c:pt>
                <c:pt idx="74">
                  <c:v>855</c:v>
                </c:pt>
                <c:pt idx="75">
                  <c:v>822</c:v>
                </c:pt>
                <c:pt idx="76">
                  <c:v>760</c:v>
                </c:pt>
                <c:pt idx="77">
                  <c:v>804</c:v>
                </c:pt>
                <c:pt idx="78">
                  <c:v>865</c:v>
                </c:pt>
                <c:pt idx="79">
                  <c:v>676</c:v>
                </c:pt>
                <c:pt idx="80">
                  <c:v>793</c:v>
                </c:pt>
                <c:pt idx="81">
                  <c:v>776</c:v>
                </c:pt>
                <c:pt idx="82">
                  <c:v>808</c:v>
                </c:pt>
                <c:pt idx="83">
                  <c:v>842</c:v>
                </c:pt>
                <c:pt idx="84">
                  <c:v>907</c:v>
                </c:pt>
                <c:pt idx="85">
                  <c:v>905</c:v>
                </c:pt>
                <c:pt idx="86">
                  <c:v>733</c:v>
                </c:pt>
                <c:pt idx="87">
                  <c:v>853</c:v>
                </c:pt>
                <c:pt idx="88">
                  <c:v>669</c:v>
                </c:pt>
                <c:pt idx="89">
                  <c:v>769</c:v>
                </c:pt>
                <c:pt idx="90">
                  <c:v>783</c:v>
                </c:pt>
                <c:pt idx="91">
                  <c:v>791</c:v>
                </c:pt>
                <c:pt idx="92">
                  <c:v>811</c:v>
                </c:pt>
                <c:pt idx="93">
                  <c:v>861</c:v>
                </c:pt>
                <c:pt idx="94">
                  <c:v>785</c:v>
                </c:pt>
                <c:pt idx="95">
                  <c:v>817</c:v>
                </c:pt>
                <c:pt idx="96">
                  <c:v>788</c:v>
                </c:pt>
                <c:pt idx="97">
                  <c:v>774</c:v>
                </c:pt>
                <c:pt idx="98">
                  <c:v>887</c:v>
                </c:pt>
                <c:pt idx="99">
                  <c:v>883</c:v>
                </c:pt>
                <c:pt idx="100">
                  <c:v>774</c:v>
                </c:pt>
                <c:pt idx="101">
                  <c:v>905</c:v>
                </c:pt>
                <c:pt idx="102">
                  <c:v>760</c:v>
                </c:pt>
                <c:pt idx="103">
                  <c:v>808</c:v>
                </c:pt>
                <c:pt idx="104">
                  <c:v>774</c:v>
                </c:pt>
                <c:pt idx="105">
                  <c:v>789</c:v>
                </c:pt>
                <c:pt idx="106">
                  <c:v>815</c:v>
                </c:pt>
                <c:pt idx="107">
                  <c:v>847</c:v>
                </c:pt>
                <c:pt idx="108">
                  <c:v>897</c:v>
                </c:pt>
                <c:pt idx="109">
                  <c:v>912</c:v>
                </c:pt>
                <c:pt idx="110">
                  <c:v>929</c:v>
                </c:pt>
                <c:pt idx="111">
                  <c:v>830</c:v>
                </c:pt>
                <c:pt idx="112">
                  <c:v>768</c:v>
                </c:pt>
                <c:pt idx="113">
                  <c:v>856</c:v>
                </c:pt>
                <c:pt idx="114">
                  <c:v>850</c:v>
                </c:pt>
                <c:pt idx="115">
                  <c:v>742</c:v>
                </c:pt>
                <c:pt idx="116">
                  <c:v>653</c:v>
                </c:pt>
                <c:pt idx="117">
                  <c:v>816</c:v>
                </c:pt>
                <c:pt idx="118">
                  <c:v>818</c:v>
                </c:pt>
                <c:pt idx="119">
                  <c:v>721</c:v>
                </c:pt>
                <c:pt idx="120">
                  <c:v>805</c:v>
                </c:pt>
                <c:pt idx="121">
                  <c:v>921</c:v>
                </c:pt>
                <c:pt idx="122">
                  <c:v>820</c:v>
                </c:pt>
                <c:pt idx="123">
                  <c:v>763</c:v>
                </c:pt>
                <c:pt idx="124">
                  <c:v>862</c:v>
                </c:pt>
                <c:pt idx="125">
                  <c:v>865</c:v>
                </c:pt>
                <c:pt idx="126">
                  <c:v>811</c:v>
                </c:pt>
                <c:pt idx="127">
                  <c:v>905</c:v>
                </c:pt>
                <c:pt idx="128">
                  <c:v>788</c:v>
                </c:pt>
                <c:pt idx="129">
                  <c:v>808</c:v>
                </c:pt>
                <c:pt idx="130">
                  <c:v>823</c:v>
                </c:pt>
                <c:pt idx="131">
                  <c:v>891</c:v>
                </c:pt>
                <c:pt idx="132">
                  <c:v>876</c:v>
                </c:pt>
                <c:pt idx="133">
                  <c:v>803</c:v>
                </c:pt>
                <c:pt idx="134">
                  <c:v>857</c:v>
                </c:pt>
                <c:pt idx="135">
                  <c:v>793</c:v>
                </c:pt>
                <c:pt idx="136">
                  <c:v>881</c:v>
                </c:pt>
                <c:pt idx="137">
                  <c:v>844</c:v>
                </c:pt>
                <c:pt idx="138">
                  <c:v>901</c:v>
                </c:pt>
                <c:pt idx="139">
                  <c:v>794</c:v>
                </c:pt>
                <c:pt idx="140">
                  <c:v>758</c:v>
                </c:pt>
                <c:pt idx="141">
                  <c:v>798</c:v>
                </c:pt>
                <c:pt idx="142">
                  <c:v>825</c:v>
                </c:pt>
                <c:pt idx="143">
                  <c:v>812</c:v>
                </c:pt>
                <c:pt idx="144">
                  <c:v>786</c:v>
                </c:pt>
                <c:pt idx="145">
                  <c:v>806</c:v>
                </c:pt>
                <c:pt idx="146">
                  <c:v>770</c:v>
                </c:pt>
                <c:pt idx="147">
                  <c:v>791</c:v>
                </c:pt>
                <c:pt idx="148">
                  <c:v>851</c:v>
                </c:pt>
                <c:pt idx="149">
                  <c:v>670</c:v>
                </c:pt>
                <c:pt idx="150">
                  <c:v>866</c:v>
                </c:pt>
                <c:pt idx="151">
                  <c:v>864</c:v>
                </c:pt>
                <c:pt idx="152">
                  <c:v>808</c:v>
                </c:pt>
                <c:pt idx="153">
                  <c:v>850</c:v>
                </c:pt>
                <c:pt idx="154">
                  <c:v>859</c:v>
                </c:pt>
                <c:pt idx="155">
                  <c:v>872</c:v>
                </c:pt>
                <c:pt idx="157">
                  <c:v>728</c:v>
                </c:pt>
                <c:pt idx="158">
                  <c:v>751</c:v>
                </c:pt>
                <c:pt idx="159">
                  <c:v>719</c:v>
                </c:pt>
                <c:pt idx="162">
                  <c:v>673</c:v>
                </c:pt>
                <c:pt idx="163">
                  <c:v>665</c:v>
                </c:pt>
                <c:pt idx="164">
                  <c:v>673</c:v>
                </c:pt>
                <c:pt idx="165">
                  <c:v>662</c:v>
                </c:pt>
              </c:strCache>
            </c:strRef>
          </c:xVal>
          <c:yVal>
            <c:numRef>
              <c:f>'Table A2 Sample data'!$BI$8:$BI$177</c:f>
              <c:numCache>
                <c:formatCode>General</c:formatCode>
                <c:ptCount val="170"/>
                <c:pt idx="0">
                  <c:v>19.993809576794103</c:v>
                </c:pt>
                <c:pt idx="1">
                  <c:v>47.67117839796245</c:v>
                </c:pt>
                <c:pt idx="2">
                  <c:v>53.126231380631168</c:v>
                </c:pt>
                <c:pt idx="3">
                  <c:v>26.867726388222028</c:v>
                </c:pt>
                <c:pt idx="4">
                  <c:v>42.086034903351674</c:v>
                </c:pt>
                <c:pt idx="5">
                  <c:v>79.922545704734944</c:v>
                </c:pt>
                <c:pt idx="6">
                  <c:v>13.532043834142941</c:v>
                </c:pt>
                <c:pt idx="7">
                  <c:v>121.59051407331812</c:v>
                </c:pt>
                <c:pt idx="8">
                  <c:v>100.15396923099632</c:v>
                </c:pt>
                <c:pt idx="9">
                  <c:v>117.14708672796237</c:v>
                </c:pt>
                <c:pt idx="10">
                  <c:v>36.161944584422443</c:v>
                </c:pt>
                <c:pt idx="11">
                  <c:v>320.21100269661429</c:v>
                </c:pt>
                <c:pt idx="12">
                  <c:v>71.230430759101026</c:v>
                </c:pt>
                <c:pt idx="13">
                  <c:v>85.545883341915726</c:v>
                </c:pt>
                <c:pt idx="14">
                  <c:v>59.27363770054712</c:v>
                </c:pt>
                <c:pt idx="15">
                  <c:v>82.285591740559326</c:v>
                </c:pt>
                <c:pt idx="16">
                  <c:v>90.915245430149255</c:v>
                </c:pt>
                <c:pt idx="17">
                  <c:v>105.27538586026472</c:v>
                </c:pt>
                <c:pt idx="18">
                  <c:v>141.10482900134335</c:v>
                </c:pt>
                <c:pt idx="19">
                  <c:v>91.798604709496686</c:v>
                </c:pt>
                <c:pt idx="20">
                  <c:v>68.736578573052753</c:v>
                </c:pt>
                <c:pt idx="21">
                  <c:v>12.540469122159431</c:v>
                </c:pt>
                <c:pt idx="22">
                  <c:v>50.479819025541516</c:v>
                </c:pt>
                <c:pt idx="23">
                  <c:v>63.467010890137566</c:v>
                </c:pt>
                <c:pt idx="24">
                  <c:v>57.614684983251252</c:v>
                </c:pt>
                <c:pt idx="25">
                  <c:v>53.95754434410788</c:v>
                </c:pt>
                <c:pt idx="26">
                  <c:v>126.97617397195857</c:v>
                </c:pt>
                <c:pt idx="27">
                  <c:v>241.64768778969065</c:v>
                </c:pt>
                <c:pt idx="28">
                  <c:v>37.540725097865788</c:v>
                </c:pt>
                <c:pt idx="29">
                  <c:v>96.372108108193956</c:v>
                </c:pt>
                <c:pt idx="30">
                  <c:v>80.590992154108676</c:v>
                </c:pt>
                <c:pt idx="31">
                  <c:v>71.310340388312426</c:v>
                </c:pt>
                <c:pt idx="32">
                  <c:v>34.572101077096271</c:v>
                </c:pt>
                <c:pt idx="33">
                  <c:v>54.735443724906105</c:v>
                </c:pt>
                <c:pt idx="34">
                  <c:v>91.66414151184506</c:v>
                </c:pt>
                <c:pt idx="35">
                  <c:v>171.13879043202593</c:v>
                </c:pt>
                <c:pt idx="36">
                  <c:v>79.589930344306836</c:v>
                </c:pt>
                <c:pt idx="37">
                  <c:v>65.089960903223812</c:v>
                </c:pt>
                <c:pt idx="38">
                  <c:v>138.38853949181353</c:v>
                </c:pt>
                <c:pt idx="39">
                  <c:v>68.924595579573662</c:v>
                </c:pt>
                <c:pt idx="40">
                  <c:v>46.533489753877618</c:v>
                </c:pt>
                <c:pt idx="41">
                  <c:v>133.00111689502339</c:v>
                </c:pt>
                <c:pt idx="42">
                  <c:v>133.55508605290706</c:v>
                </c:pt>
                <c:pt idx="43">
                  <c:v>135.64024543408013</c:v>
                </c:pt>
                <c:pt idx="44">
                  <c:v>113.4770451534975</c:v>
                </c:pt>
                <c:pt idx="45">
                  <c:v>89.599827205826514</c:v>
                </c:pt>
                <c:pt idx="46">
                  <c:v>218.12844991546152</c:v>
                </c:pt>
                <c:pt idx="47">
                  <c:v>71.379977750303027</c:v>
                </c:pt>
                <c:pt idx="48">
                  <c:v>59.883545578070283</c:v>
                </c:pt>
                <c:pt idx="49">
                  <c:v>124.58304815383228</c:v>
                </c:pt>
                <c:pt idx="50">
                  <c:v>99.123580818628255</c:v>
                </c:pt>
                <c:pt idx="51">
                  <c:v>76.706517788044792</c:v>
                </c:pt>
                <c:pt idx="52">
                  <c:v>103.22770786526873</c:v>
                </c:pt>
                <c:pt idx="53">
                  <c:v>33.561741490151441</c:v>
                </c:pt>
                <c:pt idx="54">
                  <c:v>145.31247059807436</c:v>
                </c:pt>
                <c:pt idx="55">
                  <c:v>75.669039397945269</c:v>
                </c:pt>
                <c:pt idx="56">
                  <c:v>48.089452566784992</c:v>
                </c:pt>
                <c:pt idx="57">
                  <c:v>41.227459837662522</c:v>
                </c:pt>
                <c:pt idx="58">
                  <c:v>76.464713519437638</c:v>
                </c:pt>
                <c:pt idx="59">
                  <c:v>16.351383892121053</c:v>
                </c:pt>
                <c:pt idx="60">
                  <c:v>187.81579937579949</c:v>
                </c:pt>
                <c:pt idx="61">
                  <c:v>102.31210951365421</c:v>
                </c:pt>
                <c:pt idx="62">
                  <c:v>69.320181884044629</c:v>
                </c:pt>
                <c:pt idx="63">
                  <c:v>11.22291398288734</c:v>
                </c:pt>
                <c:pt idx="64">
                  <c:v>50.572267846640649</c:v>
                </c:pt>
                <c:pt idx="65">
                  <c:v>34.292359081100606</c:v>
                </c:pt>
                <c:pt idx="66">
                  <c:v>61.179642908639515</c:v>
                </c:pt>
                <c:pt idx="67">
                  <c:v>88.599991039420559</c:v>
                </c:pt>
                <c:pt idx="68">
                  <c:v>826.32393536908637</c:v>
                </c:pt>
                <c:pt idx="69">
                  <c:v>118.40460069057742</c:v>
                </c:pt>
                <c:pt idx="70">
                  <c:v>324.58100061019729</c:v>
                </c:pt>
                <c:pt idx="71">
                  <c:v>79.875463734299871</c:v>
                </c:pt>
                <c:pt idx="72">
                  <c:v>120.21966344160884</c:v>
                </c:pt>
                <c:pt idx="73">
                  <c:v>129.81780438832035</c:v>
                </c:pt>
                <c:pt idx="74">
                  <c:v>83.003583981204386</c:v>
                </c:pt>
                <c:pt idx="75">
                  <c:v>127.74132938209827</c:v>
                </c:pt>
                <c:pt idx="76">
                  <c:v>247.29943385848631</c:v>
                </c:pt>
                <c:pt idx="77">
                  <c:v>117.48271001728581</c:v>
                </c:pt>
                <c:pt idx="78">
                  <c:v>73.613646554225895</c:v>
                </c:pt>
                <c:pt idx="79">
                  <c:v>290.02984067433925</c:v>
                </c:pt>
                <c:pt idx="80">
                  <c:v>159.84944368651105</c:v>
                </c:pt>
                <c:pt idx="81">
                  <c:v>170.91572531465349</c:v>
                </c:pt>
                <c:pt idx="82">
                  <c:v>39.024911346471754</c:v>
                </c:pt>
                <c:pt idx="83">
                  <c:v>74.163424517475192</c:v>
                </c:pt>
                <c:pt idx="84">
                  <c:v>143.36940325931877</c:v>
                </c:pt>
                <c:pt idx="85">
                  <c:v>46.187892149540595</c:v>
                </c:pt>
                <c:pt idx="86">
                  <c:v>64.346702713598802</c:v>
                </c:pt>
                <c:pt idx="87">
                  <c:v>66.903635160709939</c:v>
                </c:pt>
                <c:pt idx="88">
                  <c:v>48.68235602619891</c:v>
                </c:pt>
                <c:pt idx="89">
                  <c:v>113.57592022472947</c:v>
                </c:pt>
                <c:pt idx="90">
                  <c:v>58.322498632926163</c:v>
                </c:pt>
                <c:pt idx="91">
                  <c:v>76.212090112223805</c:v>
                </c:pt>
                <c:pt idx="92">
                  <c:v>22.758906311407504</c:v>
                </c:pt>
                <c:pt idx="93">
                  <c:v>39.267320499202839</c:v>
                </c:pt>
                <c:pt idx="94">
                  <c:v>99.52491144919999</c:v>
                </c:pt>
                <c:pt idx="95">
                  <c:v>102.40407951711713</c:v>
                </c:pt>
                <c:pt idx="96">
                  <c:v>52.65551692889396</c:v>
                </c:pt>
                <c:pt idx="97">
                  <c:v>25.998640144684398</c:v>
                </c:pt>
                <c:pt idx="98">
                  <c:v>89.001504679484356</c:v>
                </c:pt>
                <c:pt idx="99">
                  <c:v>35.157573859353647</c:v>
                </c:pt>
                <c:pt idx="100">
                  <c:v>212.08998090911103</c:v>
                </c:pt>
                <c:pt idx="101">
                  <c:v>20.540540807730071</c:v>
                </c:pt>
                <c:pt idx="102">
                  <c:v>86.357204615204594</c:v>
                </c:pt>
                <c:pt idx="103">
                  <c:v>28.070232549539877</c:v>
                </c:pt>
                <c:pt idx="104">
                  <c:v>41.370630589222706</c:v>
                </c:pt>
                <c:pt idx="105">
                  <c:v>105.13345337066939</c:v>
                </c:pt>
                <c:pt idx="106">
                  <c:v>13.635894926165951</c:v>
                </c:pt>
                <c:pt idx="107">
                  <c:v>150.40769738978884</c:v>
                </c:pt>
                <c:pt idx="108">
                  <c:v>28.08225660294352</c:v>
                </c:pt>
                <c:pt idx="109">
                  <c:v>55.896581355373812</c:v>
                </c:pt>
                <c:pt idx="110">
                  <c:v>16.306603585692361</c:v>
                </c:pt>
                <c:pt idx="111">
                  <c:v>186.8558879408065</c:v>
                </c:pt>
                <c:pt idx="112">
                  <c:v>37.658564285570833</c:v>
                </c:pt>
                <c:pt idx="113">
                  <c:v>132.37435130721892</c:v>
                </c:pt>
                <c:pt idx="114">
                  <c:v>48.668027781364081</c:v>
                </c:pt>
                <c:pt idx="115">
                  <c:v>156.02344759790222</c:v>
                </c:pt>
                <c:pt idx="116">
                  <c:v>3.1805684591768206</c:v>
                </c:pt>
                <c:pt idx="117">
                  <c:v>114.65332979350907</c:v>
                </c:pt>
                <c:pt idx="118">
                  <c:v>123.32494887996378</c:v>
                </c:pt>
                <c:pt idx="119">
                  <c:v>88.368352841551868</c:v>
                </c:pt>
                <c:pt idx="120">
                  <c:v>33.459498292770185</c:v>
                </c:pt>
                <c:pt idx="121">
                  <c:v>46.762548383833902</c:v>
                </c:pt>
                <c:pt idx="122">
                  <c:v>74.445089596349547</c:v>
                </c:pt>
                <c:pt idx="123">
                  <c:v>11.849897412358583</c:v>
                </c:pt>
                <c:pt idx="124">
                  <c:v>117.2698628355019</c:v>
                </c:pt>
                <c:pt idx="125">
                  <c:v>75.975578168743866</c:v>
                </c:pt>
                <c:pt idx="126">
                  <c:v>22.960128227819755</c:v>
                </c:pt>
                <c:pt idx="127">
                  <c:v>58.991448009816352</c:v>
                </c:pt>
                <c:pt idx="128">
                  <c:v>63.721651342971903</c:v>
                </c:pt>
                <c:pt idx="129">
                  <c:v>41.181051755604685</c:v>
                </c:pt>
                <c:pt idx="130">
                  <c:v>29.845003224991668</c:v>
                </c:pt>
                <c:pt idx="131">
                  <c:v>64.134535151380831</c:v>
                </c:pt>
                <c:pt idx="132">
                  <c:v>17.283255782038637</c:v>
                </c:pt>
                <c:pt idx="133">
                  <c:v>16.835400319621513</c:v>
                </c:pt>
                <c:pt idx="134">
                  <c:v>18.05834114381847</c:v>
                </c:pt>
                <c:pt idx="135">
                  <c:v>30.169364142156546</c:v>
                </c:pt>
                <c:pt idx="136">
                  <c:v>50.135756645516842</c:v>
                </c:pt>
                <c:pt idx="137">
                  <c:v>34.210452009759642</c:v>
                </c:pt>
                <c:pt idx="138">
                  <c:v>36.492099351697483</c:v>
                </c:pt>
                <c:pt idx="139">
                  <c:v>34.1115703067439</c:v>
                </c:pt>
                <c:pt idx="140">
                  <c:v>102.54303268934518</c:v>
                </c:pt>
                <c:pt idx="141">
                  <c:v>61.391524336511793</c:v>
                </c:pt>
                <c:pt idx="142">
                  <c:v>67.995424715130966</c:v>
                </c:pt>
                <c:pt idx="143">
                  <c:v>42.957167567862015</c:v>
                </c:pt>
                <c:pt idx="144">
                  <c:v>75.066661250928206</c:v>
                </c:pt>
                <c:pt idx="145">
                  <c:v>66.273875548858541</c:v>
                </c:pt>
                <c:pt idx="146">
                  <c:v>200.67645371537867</c:v>
                </c:pt>
                <c:pt idx="147">
                  <c:v>153.94472504630099</c:v>
                </c:pt>
                <c:pt idx="148">
                  <c:v>39.228602674235887</c:v>
                </c:pt>
                <c:pt idx="149">
                  <c:v>52.881358437113299</c:v>
                </c:pt>
                <c:pt idx="150">
                  <c:v>54.92511259239398</c:v>
                </c:pt>
                <c:pt idx="151">
                  <c:v>42.707760514467402</c:v>
                </c:pt>
                <c:pt idx="152">
                  <c:v>55.532685020737105</c:v>
                </c:pt>
                <c:pt idx="153">
                  <c:v>14.951183349660122</c:v>
                </c:pt>
                <c:pt idx="154">
                  <c:v>40.384653028670108</c:v>
                </c:pt>
                <c:pt idx="155">
                  <c:v>76.934852356065264</c:v>
                </c:pt>
                <c:pt idx="157">
                  <c:v>147.69535194202999</c:v>
                </c:pt>
                <c:pt idx="158">
                  <c:v>95.861257538930971</c:v>
                </c:pt>
                <c:pt idx="159">
                  <c:v>142.45282209276206</c:v>
                </c:pt>
                <c:pt idx="162">
                  <c:v>392.91422102183367</c:v>
                </c:pt>
                <c:pt idx="163">
                  <c:v>342.39538562551604</c:v>
                </c:pt>
                <c:pt idx="164">
                  <c:v>418.62039201272364</c:v>
                </c:pt>
                <c:pt idx="165">
                  <c:v>409.27170208846434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7F-44F8-8EF3-DBD148A55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907072"/>
        <c:axId val="289908608"/>
      </c:scatterChart>
      <c:valAx>
        <c:axId val="289882112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884416"/>
        <c:crosses val="autoZero"/>
        <c:crossBetween val="midCat"/>
        <c:majorUnit val="50"/>
      </c:valAx>
      <c:valAx>
        <c:axId val="28988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882112"/>
        <c:crosses val="autoZero"/>
        <c:crossBetween val="midCat"/>
      </c:valAx>
      <c:valAx>
        <c:axId val="289907072"/>
        <c:scaling>
          <c:orientation val="minMax"/>
        </c:scaling>
        <c:delete val="1"/>
        <c:axPos val="b"/>
        <c:majorTickMark val="out"/>
        <c:minorTickMark val="none"/>
        <c:tickLblPos val="nextTo"/>
        <c:crossAx val="289908608"/>
        <c:crosses val="autoZero"/>
        <c:crossBetween val="midCat"/>
      </c:valAx>
      <c:valAx>
        <c:axId val="289908608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990707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data'!$CC$8:$CC$177</c:f>
              <c:strCache>
                <c:ptCount val="166"/>
                <c:pt idx="0">
                  <c:v>792</c:v>
                </c:pt>
                <c:pt idx="1">
                  <c:v>720</c:v>
                </c:pt>
                <c:pt idx="2">
                  <c:v>712</c:v>
                </c:pt>
                <c:pt idx="3">
                  <c:v>719</c:v>
                </c:pt>
                <c:pt idx="4">
                  <c:v>678</c:v>
                </c:pt>
                <c:pt idx="5">
                  <c:v>743</c:v>
                </c:pt>
                <c:pt idx="6">
                  <c:v>611</c:v>
                </c:pt>
                <c:pt idx="7">
                  <c:v>834</c:v>
                </c:pt>
                <c:pt idx="8">
                  <c:v>772</c:v>
                </c:pt>
                <c:pt idx="9">
                  <c:v>755</c:v>
                </c:pt>
                <c:pt idx="10">
                  <c:v>852</c:v>
                </c:pt>
                <c:pt idx="11">
                  <c:v>730</c:v>
                </c:pt>
                <c:pt idx="12">
                  <c:v>836</c:v>
                </c:pt>
                <c:pt idx="13">
                  <c:v>765</c:v>
                </c:pt>
                <c:pt idx="14">
                  <c:v>766</c:v>
                </c:pt>
                <c:pt idx="15">
                  <c:v>807</c:v>
                </c:pt>
                <c:pt idx="16">
                  <c:v>777</c:v>
                </c:pt>
                <c:pt idx="17">
                  <c:v>684</c:v>
                </c:pt>
                <c:pt idx="18">
                  <c:v>695</c:v>
                </c:pt>
                <c:pt idx="19">
                  <c:v>730</c:v>
                </c:pt>
                <c:pt idx="20">
                  <c:v>732</c:v>
                </c:pt>
                <c:pt idx="21">
                  <c:v>718</c:v>
                </c:pt>
                <c:pt idx="22">
                  <c:v>894</c:v>
                </c:pt>
                <c:pt idx="23">
                  <c:v>755</c:v>
                </c:pt>
                <c:pt idx="24">
                  <c:v>738</c:v>
                </c:pt>
                <c:pt idx="25">
                  <c:v>796</c:v>
                </c:pt>
                <c:pt idx="26">
                  <c:v>720</c:v>
                </c:pt>
                <c:pt idx="27">
                  <c:v>810</c:v>
                </c:pt>
                <c:pt idx="28">
                  <c:v>778</c:v>
                </c:pt>
                <c:pt idx="29">
                  <c:v>827</c:v>
                </c:pt>
                <c:pt idx="30">
                  <c:v>808</c:v>
                </c:pt>
                <c:pt idx="31">
                  <c:v>794</c:v>
                </c:pt>
                <c:pt idx="32">
                  <c:v>798</c:v>
                </c:pt>
                <c:pt idx="33">
                  <c:v>719</c:v>
                </c:pt>
                <c:pt idx="34">
                  <c:v>694</c:v>
                </c:pt>
                <c:pt idx="35">
                  <c:v>735</c:v>
                </c:pt>
                <c:pt idx="36">
                  <c:v>811</c:v>
                </c:pt>
                <c:pt idx="37">
                  <c:v>795</c:v>
                </c:pt>
                <c:pt idx="38">
                  <c:v>872</c:v>
                </c:pt>
                <c:pt idx="39">
                  <c:v>902</c:v>
                </c:pt>
                <c:pt idx="40">
                  <c:v>825</c:v>
                </c:pt>
                <c:pt idx="41">
                  <c:v>840</c:v>
                </c:pt>
                <c:pt idx="42">
                  <c:v>868</c:v>
                </c:pt>
                <c:pt idx="43">
                  <c:v>702</c:v>
                </c:pt>
                <c:pt idx="44">
                  <c:v>710</c:v>
                </c:pt>
                <c:pt idx="45">
                  <c:v>756</c:v>
                </c:pt>
                <c:pt idx="46">
                  <c:v>782</c:v>
                </c:pt>
                <c:pt idx="47">
                  <c:v>726</c:v>
                </c:pt>
                <c:pt idx="48">
                  <c:v>806</c:v>
                </c:pt>
                <c:pt idx="49">
                  <c:v>777</c:v>
                </c:pt>
                <c:pt idx="50">
                  <c:v>753</c:v>
                </c:pt>
                <c:pt idx="51">
                  <c:v>801</c:v>
                </c:pt>
                <c:pt idx="52">
                  <c:v>811</c:v>
                </c:pt>
                <c:pt idx="53">
                  <c:v>858</c:v>
                </c:pt>
                <c:pt idx="54">
                  <c:v>902</c:v>
                </c:pt>
                <c:pt idx="55">
                  <c:v>764</c:v>
                </c:pt>
                <c:pt idx="56">
                  <c:v>854</c:v>
                </c:pt>
                <c:pt idx="57">
                  <c:v>667</c:v>
                </c:pt>
                <c:pt idx="58">
                  <c:v>811</c:v>
                </c:pt>
                <c:pt idx="59">
                  <c:v>701</c:v>
                </c:pt>
                <c:pt idx="60">
                  <c:v>792</c:v>
                </c:pt>
                <c:pt idx="61">
                  <c:v>852</c:v>
                </c:pt>
                <c:pt idx="62">
                  <c:v>768</c:v>
                </c:pt>
                <c:pt idx="63">
                  <c:v>958</c:v>
                </c:pt>
                <c:pt idx="64">
                  <c:v>941</c:v>
                </c:pt>
                <c:pt idx="65">
                  <c:v>920</c:v>
                </c:pt>
                <c:pt idx="66">
                  <c:v>716</c:v>
                </c:pt>
                <c:pt idx="67">
                  <c:v>873</c:v>
                </c:pt>
                <c:pt idx="68">
                  <c:v>771</c:v>
                </c:pt>
                <c:pt idx="69">
                  <c:v>908</c:v>
                </c:pt>
                <c:pt idx="70">
                  <c:v>791</c:v>
                </c:pt>
                <c:pt idx="71">
                  <c:v>900</c:v>
                </c:pt>
                <c:pt idx="72">
                  <c:v>844</c:v>
                </c:pt>
                <c:pt idx="73">
                  <c:v>809</c:v>
                </c:pt>
                <c:pt idx="74">
                  <c:v>855</c:v>
                </c:pt>
                <c:pt idx="75">
                  <c:v>822</c:v>
                </c:pt>
                <c:pt idx="76">
                  <c:v>760</c:v>
                </c:pt>
                <c:pt idx="77">
                  <c:v>804</c:v>
                </c:pt>
                <c:pt idx="78">
                  <c:v>865</c:v>
                </c:pt>
                <c:pt idx="79">
                  <c:v>676</c:v>
                </c:pt>
                <c:pt idx="80">
                  <c:v>793</c:v>
                </c:pt>
                <c:pt idx="81">
                  <c:v>776</c:v>
                </c:pt>
                <c:pt idx="82">
                  <c:v>808</c:v>
                </c:pt>
                <c:pt idx="83">
                  <c:v>842</c:v>
                </c:pt>
                <c:pt idx="84">
                  <c:v>907</c:v>
                </c:pt>
                <c:pt idx="85">
                  <c:v>905</c:v>
                </c:pt>
                <c:pt idx="86">
                  <c:v>733</c:v>
                </c:pt>
                <c:pt idx="87">
                  <c:v>853</c:v>
                </c:pt>
                <c:pt idx="88">
                  <c:v>669</c:v>
                </c:pt>
                <c:pt idx="89">
                  <c:v>769</c:v>
                </c:pt>
                <c:pt idx="90">
                  <c:v>783</c:v>
                </c:pt>
                <c:pt idx="91">
                  <c:v>791</c:v>
                </c:pt>
                <c:pt idx="92">
                  <c:v>811</c:v>
                </c:pt>
                <c:pt idx="93">
                  <c:v>861</c:v>
                </c:pt>
                <c:pt idx="94">
                  <c:v>785</c:v>
                </c:pt>
                <c:pt idx="95">
                  <c:v>817</c:v>
                </c:pt>
                <c:pt idx="96">
                  <c:v>788</c:v>
                </c:pt>
                <c:pt idx="97">
                  <c:v>774</c:v>
                </c:pt>
                <c:pt idx="98">
                  <c:v>887</c:v>
                </c:pt>
                <c:pt idx="99">
                  <c:v>883</c:v>
                </c:pt>
                <c:pt idx="100">
                  <c:v>774</c:v>
                </c:pt>
                <c:pt idx="101">
                  <c:v>905</c:v>
                </c:pt>
                <c:pt idx="102">
                  <c:v>760</c:v>
                </c:pt>
                <c:pt idx="103">
                  <c:v>808</c:v>
                </c:pt>
                <c:pt idx="104">
                  <c:v>774</c:v>
                </c:pt>
                <c:pt idx="105">
                  <c:v>789</c:v>
                </c:pt>
                <c:pt idx="106">
                  <c:v>815</c:v>
                </c:pt>
                <c:pt idx="107">
                  <c:v>847</c:v>
                </c:pt>
                <c:pt idx="108">
                  <c:v>897</c:v>
                </c:pt>
                <c:pt idx="109">
                  <c:v>912</c:v>
                </c:pt>
                <c:pt idx="110">
                  <c:v>929</c:v>
                </c:pt>
                <c:pt idx="111">
                  <c:v>830</c:v>
                </c:pt>
                <c:pt idx="112">
                  <c:v>768</c:v>
                </c:pt>
                <c:pt idx="113">
                  <c:v>856</c:v>
                </c:pt>
                <c:pt idx="114">
                  <c:v>850</c:v>
                </c:pt>
                <c:pt idx="115">
                  <c:v>742</c:v>
                </c:pt>
                <c:pt idx="116">
                  <c:v>653</c:v>
                </c:pt>
                <c:pt idx="117">
                  <c:v>816</c:v>
                </c:pt>
                <c:pt idx="118">
                  <c:v>818</c:v>
                </c:pt>
                <c:pt idx="119">
                  <c:v>721</c:v>
                </c:pt>
                <c:pt idx="120">
                  <c:v>805</c:v>
                </c:pt>
                <c:pt idx="121">
                  <c:v>921</c:v>
                </c:pt>
                <c:pt idx="122">
                  <c:v>820</c:v>
                </c:pt>
                <c:pt idx="123">
                  <c:v>763</c:v>
                </c:pt>
                <c:pt idx="124">
                  <c:v>862</c:v>
                </c:pt>
                <c:pt idx="125">
                  <c:v>865</c:v>
                </c:pt>
                <c:pt idx="126">
                  <c:v>811</c:v>
                </c:pt>
                <c:pt idx="127">
                  <c:v>905</c:v>
                </c:pt>
                <c:pt idx="128">
                  <c:v>788</c:v>
                </c:pt>
                <c:pt idx="129">
                  <c:v>808</c:v>
                </c:pt>
                <c:pt idx="130">
                  <c:v>823</c:v>
                </c:pt>
                <c:pt idx="131">
                  <c:v>891</c:v>
                </c:pt>
                <c:pt idx="132">
                  <c:v>876</c:v>
                </c:pt>
                <c:pt idx="133">
                  <c:v>803</c:v>
                </c:pt>
                <c:pt idx="134">
                  <c:v>857</c:v>
                </c:pt>
                <c:pt idx="135">
                  <c:v>793</c:v>
                </c:pt>
                <c:pt idx="136">
                  <c:v>881</c:v>
                </c:pt>
                <c:pt idx="137">
                  <c:v>844</c:v>
                </c:pt>
                <c:pt idx="138">
                  <c:v>901</c:v>
                </c:pt>
                <c:pt idx="139">
                  <c:v>794</c:v>
                </c:pt>
                <c:pt idx="140">
                  <c:v>758</c:v>
                </c:pt>
                <c:pt idx="141">
                  <c:v>798</c:v>
                </c:pt>
                <c:pt idx="142">
                  <c:v>825</c:v>
                </c:pt>
                <c:pt idx="143">
                  <c:v>812</c:v>
                </c:pt>
                <c:pt idx="144">
                  <c:v>786</c:v>
                </c:pt>
                <c:pt idx="145">
                  <c:v>806</c:v>
                </c:pt>
                <c:pt idx="146">
                  <c:v>770</c:v>
                </c:pt>
                <c:pt idx="147">
                  <c:v>791</c:v>
                </c:pt>
                <c:pt idx="148">
                  <c:v>851</c:v>
                </c:pt>
                <c:pt idx="149">
                  <c:v>670</c:v>
                </c:pt>
                <c:pt idx="150">
                  <c:v>866</c:v>
                </c:pt>
                <c:pt idx="151">
                  <c:v>864</c:v>
                </c:pt>
                <c:pt idx="152">
                  <c:v>808</c:v>
                </c:pt>
                <c:pt idx="153">
                  <c:v>850</c:v>
                </c:pt>
                <c:pt idx="154">
                  <c:v>859</c:v>
                </c:pt>
                <c:pt idx="155">
                  <c:v>872</c:v>
                </c:pt>
                <c:pt idx="157">
                  <c:v>728</c:v>
                </c:pt>
                <c:pt idx="158">
                  <c:v>751</c:v>
                </c:pt>
                <c:pt idx="159">
                  <c:v>719</c:v>
                </c:pt>
                <c:pt idx="162">
                  <c:v>673</c:v>
                </c:pt>
                <c:pt idx="163">
                  <c:v>665</c:v>
                </c:pt>
                <c:pt idx="164">
                  <c:v>673</c:v>
                </c:pt>
                <c:pt idx="165">
                  <c:v>662</c:v>
                </c:pt>
              </c:strCache>
            </c:strRef>
          </c:xVal>
          <c:yVal>
            <c:numRef>
              <c:f>'Table A2 Sample data'!$AP$8:$AP$177</c:f>
              <c:numCache>
                <c:formatCode>General</c:formatCode>
                <c:ptCount val="170"/>
                <c:pt idx="0">
                  <c:v>408.67039126723859</c:v>
                </c:pt>
                <c:pt idx="1">
                  <c:v>124.81087040136897</c:v>
                </c:pt>
                <c:pt idx="2">
                  <c:v>327.37253222941172</c:v>
                </c:pt>
                <c:pt idx="3">
                  <c:v>154.57234813120047</c:v>
                </c:pt>
                <c:pt idx="4">
                  <c:v>734.94828279456158</c:v>
                </c:pt>
                <c:pt idx="5">
                  <c:v>1773.3448080608505</c:v>
                </c:pt>
                <c:pt idx="6">
                  <c:v>367.85889891368265</c:v>
                </c:pt>
                <c:pt idx="7">
                  <c:v>3535.3279774815064</c:v>
                </c:pt>
                <c:pt idx="8">
                  <c:v>1465.4479076743028</c:v>
                </c:pt>
                <c:pt idx="9">
                  <c:v>487.03661207241697</c:v>
                </c:pt>
                <c:pt idx="10">
                  <c:v>553.16747937306866</c:v>
                </c:pt>
                <c:pt idx="11">
                  <c:v>971.23146944906352</c:v>
                </c:pt>
                <c:pt idx="12">
                  <c:v>699.04261373919883</c:v>
                </c:pt>
                <c:pt idx="13">
                  <c:v>394.11657883417382</c:v>
                </c:pt>
                <c:pt idx="14">
                  <c:v>340.68214242138555</c:v>
                </c:pt>
                <c:pt idx="15">
                  <c:v>517.84414841240914</c:v>
                </c:pt>
                <c:pt idx="16">
                  <c:v>772.47085924110195</c:v>
                </c:pt>
                <c:pt idx="17">
                  <c:v>793.43931436720402</c:v>
                </c:pt>
                <c:pt idx="18">
                  <c:v>786.0452979755006</c:v>
                </c:pt>
                <c:pt idx="19">
                  <c:v>325.22888260933695</c:v>
                </c:pt>
                <c:pt idx="20">
                  <c:v>482.81668832660444</c:v>
                </c:pt>
                <c:pt idx="21">
                  <c:v>504.39698439183809</c:v>
                </c:pt>
                <c:pt idx="22">
                  <c:v>1351.7836805401496</c:v>
                </c:pt>
                <c:pt idx="23">
                  <c:v>476.12591231055524</c:v>
                </c:pt>
                <c:pt idx="24">
                  <c:v>58.369983028009472</c:v>
                </c:pt>
                <c:pt idx="25">
                  <c:v>468.9573050894823</c:v>
                </c:pt>
                <c:pt idx="26">
                  <c:v>847.46214831636019</c:v>
                </c:pt>
                <c:pt idx="27">
                  <c:v>1415.0665538575788</c:v>
                </c:pt>
                <c:pt idx="28">
                  <c:v>711.16324278999662</c:v>
                </c:pt>
                <c:pt idx="29">
                  <c:v>261.70424573870434</c:v>
                </c:pt>
                <c:pt idx="30">
                  <c:v>671.12817153423441</c:v>
                </c:pt>
                <c:pt idx="31">
                  <c:v>497.73978146302721</c:v>
                </c:pt>
                <c:pt idx="32">
                  <c:v>366.88457305453892</c:v>
                </c:pt>
                <c:pt idx="33">
                  <c:v>520.41668581634872</c:v>
                </c:pt>
                <c:pt idx="34">
                  <c:v>678.62929250499474</c:v>
                </c:pt>
                <c:pt idx="35">
                  <c:v>1344.4510472564618</c:v>
                </c:pt>
                <c:pt idx="36">
                  <c:v>782.34266007275653</c:v>
                </c:pt>
                <c:pt idx="37">
                  <c:v>680.89773779994368</c:v>
                </c:pt>
                <c:pt idx="38">
                  <c:v>411.63993505883008</c:v>
                </c:pt>
                <c:pt idx="39">
                  <c:v>716.61229680139593</c:v>
                </c:pt>
                <c:pt idx="40">
                  <c:v>309.134998766357</c:v>
                </c:pt>
                <c:pt idx="41">
                  <c:v>288.88380638174664</c:v>
                </c:pt>
                <c:pt idx="42">
                  <c:v>722.32944510045343</c:v>
                </c:pt>
                <c:pt idx="43">
                  <c:v>381.74398282964574</c:v>
                </c:pt>
                <c:pt idx="44">
                  <c:v>359.5932290523387</c:v>
                </c:pt>
                <c:pt idx="45">
                  <c:v>321.24747624752848</c:v>
                </c:pt>
                <c:pt idx="46">
                  <c:v>1048.879565252824</c:v>
                </c:pt>
                <c:pt idx="47">
                  <c:v>209.55616510272921</c:v>
                </c:pt>
                <c:pt idx="48">
                  <c:v>260.46769637633997</c:v>
                </c:pt>
                <c:pt idx="49">
                  <c:v>961.10030756892343</c:v>
                </c:pt>
                <c:pt idx="50">
                  <c:v>548.53792702388319</c:v>
                </c:pt>
                <c:pt idx="51">
                  <c:v>521.7778155683701</c:v>
                </c:pt>
                <c:pt idx="52">
                  <c:v>1220.4319868282723</c:v>
                </c:pt>
                <c:pt idx="53">
                  <c:v>413.81192858929126</c:v>
                </c:pt>
                <c:pt idx="54">
                  <c:v>414.76592025287368</c:v>
                </c:pt>
                <c:pt idx="55">
                  <c:v>707.7412404138787</c:v>
                </c:pt>
                <c:pt idx="56">
                  <c:v>683.13680590678575</c:v>
                </c:pt>
                <c:pt idx="57">
                  <c:v>414.77402779909852</c:v>
                </c:pt>
                <c:pt idx="58">
                  <c:v>408.36436227273816</c:v>
                </c:pt>
                <c:pt idx="59">
                  <c:v>681.13618192049751</c:v>
                </c:pt>
                <c:pt idx="60">
                  <c:v>716.02720849988691</c:v>
                </c:pt>
                <c:pt idx="61">
                  <c:v>488.53865870704311</c:v>
                </c:pt>
                <c:pt idx="62">
                  <c:v>822.05653877839984</c:v>
                </c:pt>
                <c:pt idx="63">
                  <c:v>412.89876863297815</c:v>
                </c:pt>
                <c:pt idx="64">
                  <c:v>376.1636306361633</c:v>
                </c:pt>
                <c:pt idx="65">
                  <c:v>385.76104434258616</c:v>
                </c:pt>
                <c:pt idx="66">
                  <c:v>543.74589668656768</c:v>
                </c:pt>
                <c:pt idx="67">
                  <c:v>429.81261782869643</c:v>
                </c:pt>
                <c:pt idx="68">
                  <c:v>996.65146815118192</c:v>
                </c:pt>
                <c:pt idx="69">
                  <c:v>420.68817091988495</c:v>
                </c:pt>
                <c:pt idx="70">
                  <c:v>712.9783644090594</c:v>
                </c:pt>
                <c:pt idx="71">
                  <c:v>511.55940972664422</c:v>
                </c:pt>
                <c:pt idx="72">
                  <c:v>920.05491560044118</c:v>
                </c:pt>
                <c:pt idx="73">
                  <c:v>862.14801845260342</c:v>
                </c:pt>
                <c:pt idx="74">
                  <c:v>560.63061999373292</c:v>
                </c:pt>
                <c:pt idx="75">
                  <c:v>212.42977674564781</c:v>
                </c:pt>
                <c:pt idx="76">
                  <c:v>670.44426401359283</c:v>
                </c:pt>
                <c:pt idx="77">
                  <c:v>378.22695271403961</c:v>
                </c:pt>
                <c:pt idx="78">
                  <c:v>634.26622517944656</c:v>
                </c:pt>
                <c:pt idx="79">
                  <c:v>775.1837279142818</c:v>
                </c:pt>
                <c:pt idx="80">
                  <c:v>381.7623361092667</c:v>
                </c:pt>
                <c:pt idx="81">
                  <c:v>939.74557195184138</c:v>
                </c:pt>
                <c:pt idx="82">
                  <c:v>632.94170805825502</c:v>
                </c:pt>
                <c:pt idx="83">
                  <c:v>336.80014042388444</c:v>
                </c:pt>
                <c:pt idx="84">
                  <c:v>153.36850139915973</c:v>
                </c:pt>
                <c:pt idx="85">
                  <c:v>313.22270577699084</c:v>
                </c:pt>
                <c:pt idx="86">
                  <c:v>920.49107368465741</c:v>
                </c:pt>
                <c:pt idx="87">
                  <c:v>588.05706744512565</c:v>
                </c:pt>
                <c:pt idx="88">
                  <c:v>2228.1124948716738</c:v>
                </c:pt>
                <c:pt idx="89">
                  <c:v>680.68647086646558</c:v>
                </c:pt>
                <c:pt idx="90">
                  <c:v>335.65497757076173</c:v>
                </c:pt>
                <c:pt idx="91">
                  <c:v>509.3639825637095</c:v>
                </c:pt>
                <c:pt idx="92">
                  <c:v>491.59751574289328</c:v>
                </c:pt>
                <c:pt idx="93">
                  <c:v>759.51952542407378</c:v>
                </c:pt>
                <c:pt idx="94">
                  <c:v>713.28248230797124</c:v>
                </c:pt>
                <c:pt idx="95">
                  <c:v>559.69422418995816</c:v>
                </c:pt>
                <c:pt idx="96">
                  <c:v>654.15994583222368</c:v>
                </c:pt>
                <c:pt idx="97">
                  <c:v>639.32892610758233</c:v>
                </c:pt>
                <c:pt idx="98">
                  <c:v>976.90829359167822</c:v>
                </c:pt>
                <c:pt idx="99">
                  <c:v>565.05945564658475</c:v>
                </c:pt>
                <c:pt idx="100">
                  <c:v>475.75937570378773</c:v>
                </c:pt>
                <c:pt idx="101">
                  <c:v>498.4491026883577</c:v>
                </c:pt>
                <c:pt idx="102">
                  <c:v>644.96364177214127</c:v>
                </c:pt>
                <c:pt idx="103">
                  <c:v>497.40603128814109</c:v>
                </c:pt>
                <c:pt idx="104">
                  <c:v>864.22740461966976</c:v>
                </c:pt>
                <c:pt idx="105">
                  <c:v>838.81630040863718</c:v>
                </c:pt>
                <c:pt idx="106">
                  <c:v>308.96974012177401</c:v>
                </c:pt>
                <c:pt idx="107">
                  <c:v>840.51059458899624</c:v>
                </c:pt>
                <c:pt idx="108">
                  <c:v>481.99714748978124</c:v>
                </c:pt>
                <c:pt idx="109">
                  <c:v>553.9807785745985</c:v>
                </c:pt>
                <c:pt idx="110">
                  <c:v>675.72877081491129</c:v>
                </c:pt>
                <c:pt idx="111">
                  <c:v>962.10076443753792</c:v>
                </c:pt>
                <c:pt idx="112">
                  <c:v>621.42200825549844</c:v>
                </c:pt>
                <c:pt idx="113">
                  <c:v>991.98030691672818</c:v>
                </c:pt>
                <c:pt idx="114">
                  <c:v>591.00237384638865</c:v>
                </c:pt>
                <c:pt idx="115">
                  <c:v>1021.0453234487915</c:v>
                </c:pt>
                <c:pt idx="116">
                  <c:v>46.986478310795924</c:v>
                </c:pt>
                <c:pt idx="117">
                  <c:v>804.49227860577253</c:v>
                </c:pt>
                <c:pt idx="118">
                  <c:v>511.14261846677113</c:v>
                </c:pt>
                <c:pt idx="119">
                  <c:v>794.69592508453843</c:v>
                </c:pt>
                <c:pt idx="120">
                  <c:v>661.61893334333627</c:v>
                </c:pt>
                <c:pt idx="121">
                  <c:v>982.98610328491566</c:v>
                </c:pt>
                <c:pt idx="122">
                  <c:v>660.65306315993303</c:v>
                </c:pt>
                <c:pt idx="123">
                  <c:v>346.05288740227581</c:v>
                </c:pt>
                <c:pt idx="124">
                  <c:v>1722.0215101299179</c:v>
                </c:pt>
                <c:pt idx="125">
                  <c:v>567.56775934652876</c:v>
                </c:pt>
                <c:pt idx="126">
                  <c:v>350.09508889349081</c:v>
                </c:pt>
                <c:pt idx="127">
                  <c:v>1076.7546914545417</c:v>
                </c:pt>
                <c:pt idx="128">
                  <c:v>619.37326220710474</c:v>
                </c:pt>
                <c:pt idx="129">
                  <c:v>400.20678631323938</c:v>
                </c:pt>
                <c:pt idx="130">
                  <c:v>302.95518859783465</c:v>
                </c:pt>
                <c:pt idx="131">
                  <c:v>889.62198832342938</c:v>
                </c:pt>
                <c:pt idx="132">
                  <c:v>317.98708151128602</c:v>
                </c:pt>
                <c:pt idx="133">
                  <c:v>505.31790567507051</c:v>
                </c:pt>
                <c:pt idx="134">
                  <c:v>779.55944750027118</c:v>
                </c:pt>
                <c:pt idx="135">
                  <c:v>627.10638971023991</c:v>
                </c:pt>
                <c:pt idx="136">
                  <c:v>1439.1576632323497</c:v>
                </c:pt>
                <c:pt idx="137">
                  <c:v>371.83860356656731</c:v>
                </c:pt>
                <c:pt idx="138">
                  <c:v>442.46292495055434</c:v>
                </c:pt>
                <c:pt idx="139">
                  <c:v>754.78192105731455</c:v>
                </c:pt>
                <c:pt idx="140">
                  <c:v>688.14422043144612</c:v>
                </c:pt>
                <c:pt idx="141">
                  <c:v>829.92284780989746</c:v>
                </c:pt>
                <c:pt idx="142">
                  <c:v>952.55419815840662</c:v>
                </c:pt>
                <c:pt idx="143">
                  <c:v>658.37907087442977</c:v>
                </c:pt>
                <c:pt idx="144">
                  <c:v>761.03009808898548</c:v>
                </c:pt>
                <c:pt idx="145">
                  <c:v>781.26320022302548</c:v>
                </c:pt>
                <c:pt idx="146">
                  <c:v>1521.2311141520306</c:v>
                </c:pt>
                <c:pt idx="147">
                  <c:v>540.44498565351978</c:v>
                </c:pt>
                <c:pt idx="148">
                  <c:v>1063.6851970738896</c:v>
                </c:pt>
                <c:pt idx="149">
                  <c:v>1841.7707180830246</c:v>
                </c:pt>
                <c:pt idx="150">
                  <c:v>590.24353766759555</c:v>
                </c:pt>
                <c:pt idx="151">
                  <c:v>681.3206887415522</c:v>
                </c:pt>
                <c:pt idx="152">
                  <c:v>914.47551907897798</c:v>
                </c:pt>
                <c:pt idx="153">
                  <c:v>501.78029884912922</c:v>
                </c:pt>
                <c:pt idx="154">
                  <c:v>759.11351755567262</c:v>
                </c:pt>
                <c:pt idx="155">
                  <c:v>1143.1527264652482</c:v>
                </c:pt>
                <c:pt idx="157">
                  <c:v>1258.5345066882032</c:v>
                </c:pt>
                <c:pt idx="158">
                  <c:v>857.0314032222708</c:v>
                </c:pt>
                <c:pt idx="159">
                  <c:v>1143.2820068496992</c:v>
                </c:pt>
                <c:pt idx="162">
                  <c:v>3021.4086609575511</c:v>
                </c:pt>
                <c:pt idx="163">
                  <c:v>2817.333343928151</c:v>
                </c:pt>
                <c:pt idx="164">
                  <c:v>3149.2456306529912</c:v>
                </c:pt>
                <c:pt idx="165">
                  <c:v>2992.0345074483048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02-4F66-BE72-155335E01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616576"/>
        <c:axId val="308619136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data'!$CC$8:$CC$177</c:f>
              <c:strCache>
                <c:ptCount val="166"/>
                <c:pt idx="0">
                  <c:v>792</c:v>
                </c:pt>
                <c:pt idx="1">
                  <c:v>720</c:v>
                </c:pt>
                <c:pt idx="2">
                  <c:v>712</c:v>
                </c:pt>
                <c:pt idx="3">
                  <c:v>719</c:v>
                </c:pt>
                <c:pt idx="4">
                  <c:v>678</c:v>
                </c:pt>
                <c:pt idx="5">
                  <c:v>743</c:v>
                </c:pt>
                <c:pt idx="6">
                  <c:v>611</c:v>
                </c:pt>
                <c:pt idx="7">
                  <c:v>834</c:v>
                </c:pt>
                <c:pt idx="8">
                  <c:v>772</c:v>
                </c:pt>
                <c:pt idx="9">
                  <c:v>755</c:v>
                </c:pt>
                <c:pt idx="10">
                  <c:v>852</c:v>
                </c:pt>
                <c:pt idx="11">
                  <c:v>730</c:v>
                </c:pt>
                <c:pt idx="12">
                  <c:v>836</c:v>
                </c:pt>
                <c:pt idx="13">
                  <c:v>765</c:v>
                </c:pt>
                <c:pt idx="14">
                  <c:v>766</c:v>
                </c:pt>
                <c:pt idx="15">
                  <c:v>807</c:v>
                </c:pt>
                <c:pt idx="16">
                  <c:v>777</c:v>
                </c:pt>
                <c:pt idx="17">
                  <c:v>684</c:v>
                </c:pt>
                <c:pt idx="18">
                  <c:v>695</c:v>
                </c:pt>
                <c:pt idx="19">
                  <c:v>730</c:v>
                </c:pt>
                <c:pt idx="20">
                  <c:v>732</c:v>
                </c:pt>
                <c:pt idx="21">
                  <c:v>718</c:v>
                </c:pt>
                <c:pt idx="22">
                  <c:v>894</c:v>
                </c:pt>
                <c:pt idx="23">
                  <c:v>755</c:v>
                </c:pt>
                <c:pt idx="24">
                  <c:v>738</c:v>
                </c:pt>
                <c:pt idx="25">
                  <c:v>796</c:v>
                </c:pt>
                <c:pt idx="26">
                  <c:v>720</c:v>
                </c:pt>
                <c:pt idx="27">
                  <c:v>810</c:v>
                </c:pt>
                <c:pt idx="28">
                  <c:v>778</c:v>
                </c:pt>
                <c:pt idx="29">
                  <c:v>827</c:v>
                </c:pt>
                <c:pt idx="30">
                  <c:v>808</c:v>
                </c:pt>
                <c:pt idx="31">
                  <c:v>794</c:v>
                </c:pt>
                <c:pt idx="32">
                  <c:v>798</c:v>
                </c:pt>
                <c:pt idx="33">
                  <c:v>719</c:v>
                </c:pt>
                <c:pt idx="34">
                  <c:v>694</c:v>
                </c:pt>
                <c:pt idx="35">
                  <c:v>735</c:v>
                </c:pt>
                <c:pt idx="36">
                  <c:v>811</c:v>
                </c:pt>
                <c:pt idx="37">
                  <c:v>795</c:v>
                </c:pt>
                <c:pt idx="38">
                  <c:v>872</c:v>
                </c:pt>
                <c:pt idx="39">
                  <c:v>902</c:v>
                </c:pt>
                <c:pt idx="40">
                  <c:v>825</c:v>
                </c:pt>
                <c:pt idx="41">
                  <c:v>840</c:v>
                </c:pt>
                <c:pt idx="42">
                  <c:v>868</c:v>
                </c:pt>
                <c:pt idx="43">
                  <c:v>702</c:v>
                </c:pt>
                <c:pt idx="44">
                  <c:v>710</c:v>
                </c:pt>
                <c:pt idx="45">
                  <c:v>756</c:v>
                </c:pt>
                <c:pt idx="46">
                  <c:v>782</c:v>
                </c:pt>
                <c:pt idx="47">
                  <c:v>726</c:v>
                </c:pt>
                <c:pt idx="48">
                  <c:v>806</c:v>
                </c:pt>
                <c:pt idx="49">
                  <c:v>777</c:v>
                </c:pt>
                <c:pt idx="50">
                  <c:v>753</c:v>
                </c:pt>
                <c:pt idx="51">
                  <c:v>801</c:v>
                </c:pt>
                <c:pt idx="52">
                  <c:v>811</c:v>
                </c:pt>
                <c:pt idx="53">
                  <c:v>858</c:v>
                </c:pt>
                <c:pt idx="54">
                  <c:v>902</c:v>
                </c:pt>
                <c:pt idx="55">
                  <c:v>764</c:v>
                </c:pt>
                <c:pt idx="56">
                  <c:v>854</c:v>
                </c:pt>
                <c:pt idx="57">
                  <c:v>667</c:v>
                </c:pt>
                <c:pt idx="58">
                  <c:v>811</c:v>
                </c:pt>
                <c:pt idx="59">
                  <c:v>701</c:v>
                </c:pt>
                <c:pt idx="60">
                  <c:v>792</c:v>
                </c:pt>
                <c:pt idx="61">
                  <c:v>852</c:v>
                </c:pt>
                <c:pt idx="62">
                  <c:v>768</c:v>
                </c:pt>
                <c:pt idx="63">
                  <c:v>958</c:v>
                </c:pt>
                <c:pt idx="64">
                  <c:v>941</c:v>
                </c:pt>
                <c:pt idx="65">
                  <c:v>920</c:v>
                </c:pt>
                <c:pt idx="66">
                  <c:v>716</c:v>
                </c:pt>
                <c:pt idx="67">
                  <c:v>873</c:v>
                </c:pt>
                <c:pt idx="68">
                  <c:v>771</c:v>
                </c:pt>
                <c:pt idx="69">
                  <c:v>908</c:v>
                </c:pt>
                <c:pt idx="70">
                  <c:v>791</c:v>
                </c:pt>
                <c:pt idx="71">
                  <c:v>900</c:v>
                </c:pt>
                <c:pt idx="72">
                  <c:v>844</c:v>
                </c:pt>
                <c:pt idx="73">
                  <c:v>809</c:v>
                </c:pt>
                <c:pt idx="74">
                  <c:v>855</c:v>
                </c:pt>
                <c:pt idx="75">
                  <c:v>822</c:v>
                </c:pt>
                <c:pt idx="76">
                  <c:v>760</c:v>
                </c:pt>
                <c:pt idx="77">
                  <c:v>804</c:v>
                </c:pt>
                <c:pt idx="78">
                  <c:v>865</c:v>
                </c:pt>
                <c:pt idx="79">
                  <c:v>676</c:v>
                </c:pt>
                <c:pt idx="80">
                  <c:v>793</c:v>
                </c:pt>
                <c:pt idx="81">
                  <c:v>776</c:v>
                </c:pt>
                <c:pt idx="82">
                  <c:v>808</c:v>
                </c:pt>
                <c:pt idx="83">
                  <c:v>842</c:v>
                </c:pt>
                <c:pt idx="84">
                  <c:v>907</c:v>
                </c:pt>
                <c:pt idx="85">
                  <c:v>905</c:v>
                </c:pt>
                <c:pt idx="86">
                  <c:v>733</c:v>
                </c:pt>
                <c:pt idx="87">
                  <c:v>853</c:v>
                </c:pt>
                <c:pt idx="88">
                  <c:v>669</c:v>
                </c:pt>
                <c:pt idx="89">
                  <c:v>769</c:v>
                </c:pt>
                <c:pt idx="90">
                  <c:v>783</c:v>
                </c:pt>
                <c:pt idx="91">
                  <c:v>791</c:v>
                </c:pt>
                <c:pt idx="92">
                  <c:v>811</c:v>
                </c:pt>
                <c:pt idx="93">
                  <c:v>861</c:v>
                </c:pt>
                <c:pt idx="94">
                  <c:v>785</c:v>
                </c:pt>
                <c:pt idx="95">
                  <c:v>817</c:v>
                </c:pt>
                <c:pt idx="96">
                  <c:v>788</c:v>
                </c:pt>
                <c:pt idx="97">
                  <c:v>774</c:v>
                </c:pt>
                <c:pt idx="98">
                  <c:v>887</c:v>
                </c:pt>
                <c:pt idx="99">
                  <c:v>883</c:v>
                </c:pt>
                <c:pt idx="100">
                  <c:v>774</c:v>
                </c:pt>
                <c:pt idx="101">
                  <c:v>905</c:v>
                </c:pt>
                <c:pt idx="102">
                  <c:v>760</c:v>
                </c:pt>
                <c:pt idx="103">
                  <c:v>808</c:v>
                </c:pt>
                <c:pt idx="104">
                  <c:v>774</c:v>
                </c:pt>
                <c:pt idx="105">
                  <c:v>789</c:v>
                </c:pt>
                <c:pt idx="106">
                  <c:v>815</c:v>
                </c:pt>
                <c:pt idx="107">
                  <c:v>847</c:v>
                </c:pt>
                <c:pt idx="108">
                  <c:v>897</c:v>
                </c:pt>
                <c:pt idx="109">
                  <c:v>912</c:v>
                </c:pt>
                <c:pt idx="110">
                  <c:v>929</c:v>
                </c:pt>
                <c:pt idx="111">
                  <c:v>830</c:v>
                </c:pt>
                <c:pt idx="112">
                  <c:v>768</c:v>
                </c:pt>
                <c:pt idx="113">
                  <c:v>856</c:v>
                </c:pt>
                <c:pt idx="114">
                  <c:v>850</c:v>
                </c:pt>
                <c:pt idx="115">
                  <c:v>742</c:v>
                </c:pt>
                <c:pt idx="116">
                  <c:v>653</c:v>
                </c:pt>
                <c:pt idx="117">
                  <c:v>816</c:v>
                </c:pt>
                <c:pt idx="118">
                  <c:v>818</c:v>
                </c:pt>
                <c:pt idx="119">
                  <c:v>721</c:v>
                </c:pt>
                <c:pt idx="120">
                  <c:v>805</c:v>
                </c:pt>
                <c:pt idx="121">
                  <c:v>921</c:v>
                </c:pt>
                <c:pt idx="122">
                  <c:v>820</c:v>
                </c:pt>
                <c:pt idx="123">
                  <c:v>763</c:v>
                </c:pt>
                <c:pt idx="124">
                  <c:v>862</c:v>
                </c:pt>
                <c:pt idx="125">
                  <c:v>865</c:v>
                </c:pt>
                <c:pt idx="126">
                  <c:v>811</c:v>
                </c:pt>
                <c:pt idx="127">
                  <c:v>905</c:v>
                </c:pt>
                <c:pt idx="128">
                  <c:v>788</c:v>
                </c:pt>
                <c:pt idx="129">
                  <c:v>808</c:v>
                </c:pt>
                <c:pt idx="130">
                  <c:v>823</c:v>
                </c:pt>
                <c:pt idx="131">
                  <c:v>891</c:v>
                </c:pt>
                <c:pt idx="132">
                  <c:v>876</c:v>
                </c:pt>
                <c:pt idx="133">
                  <c:v>803</c:v>
                </c:pt>
                <c:pt idx="134">
                  <c:v>857</c:v>
                </c:pt>
                <c:pt idx="135">
                  <c:v>793</c:v>
                </c:pt>
                <c:pt idx="136">
                  <c:v>881</c:v>
                </c:pt>
                <c:pt idx="137">
                  <c:v>844</c:v>
                </c:pt>
                <c:pt idx="138">
                  <c:v>901</c:v>
                </c:pt>
                <c:pt idx="139">
                  <c:v>794</c:v>
                </c:pt>
                <c:pt idx="140">
                  <c:v>758</c:v>
                </c:pt>
                <c:pt idx="141">
                  <c:v>798</c:v>
                </c:pt>
                <c:pt idx="142">
                  <c:v>825</c:v>
                </c:pt>
                <c:pt idx="143">
                  <c:v>812</c:v>
                </c:pt>
                <c:pt idx="144">
                  <c:v>786</c:v>
                </c:pt>
                <c:pt idx="145">
                  <c:v>806</c:v>
                </c:pt>
                <c:pt idx="146">
                  <c:v>770</c:v>
                </c:pt>
                <c:pt idx="147">
                  <c:v>791</c:v>
                </c:pt>
                <c:pt idx="148">
                  <c:v>851</c:v>
                </c:pt>
                <c:pt idx="149">
                  <c:v>670</c:v>
                </c:pt>
                <c:pt idx="150">
                  <c:v>866</c:v>
                </c:pt>
                <c:pt idx="151">
                  <c:v>864</c:v>
                </c:pt>
                <c:pt idx="152">
                  <c:v>808</c:v>
                </c:pt>
                <c:pt idx="153">
                  <c:v>850</c:v>
                </c:pt>
                <c:pt idx="154">
                  <c:v>859</c:v>
                </c:pt>
                <c:pt idx="155">
                  <c:v>872</c:v>
                </c:pt>
                <c:pt idx="157">
                  <c:v>728</c:v>
                </c:pt>
                <c:pt idx="158">
                  <c:v>751</c:v>
                </c:pt>
                <c:pt idx="159">
                  <c:v>719</c:v>
                </c:pt>
                <c:pt idx="162">
                  <c:v>673</c:v>
                </c:pt>
                <c:pt idx="163">
                  <c:v>665</c:v>
                </c:pt>
                <c:pt idx="164">
                  <c:v>673</c:v>
                </c:pt>
                <c:pt idx="165">
                  <c:v>662</c:v>
                </c:pt>
              </c:strCache>
            </c:strRef>
          </c:xVal>
          <c:yVal>
            <c:numRef>
              <c:f>'Table A2 Sample data'!$BG$8:$BG$177</c:f>
              <c:numCache>
                <c:formatCode>General</c:formatCode>
                <c:ptCount val="170"/>
                <c:pt idx="0">
                  <c:v>7440.663110323786</c:v>
                </c:pt>
                <c:pt idx="1">
                  <c:v>10262.173060813113</c:v>
                </c:pt>
                <c:pt idx="2">
                  <c:v>9898.7625239477875</c:v>
                </c:pt>
                <c:pt idx="3">
                  <c:v>8524.3022056551617</c:v>
                </c:pt>
                <c:pt idx="4">
                  <c:v>10089.406604958613</c:v>
                </c:pt>
                <c:pt idx="5">
                  <c:v>10289.695950284629</c:v>
                </c:pt>
                <c:pt idx="6">
                  <c:v>15943.895152803929</c:v>
                </c:pt>
                <c:pt idx="7">
                  <c:v>7938.6231212426592</c:v>
                </c:pt>
                <c:pt idx="8">
                  <c:v>12078.63527524569</c:v>
                </c:pt>
                <c:pt idx="9">
                  <c:v>8616.6968605359798</c:v>
                </c:pt>
                <c:pt idx="10">
                  <c:v>7484.9820010871717</c:v>
                </c:pt>
                <c:pt idx="11">
                  <c:v>9850.6870498404896</c:v>
                </c:pt>
                <c:pt idx="12">
                  <c:v>7564.609714556801</c:v>
                </c:pt>
                <c:pt idx="13">
                  <c:v>9383.8893800876995</c:v>
                </c:pt>
                <c:pt idx="14">
                  <c:v>9627.0425863528781</c:v>
                </c:pt>
                <c:pt idx="15">
                  <c:v>11068.33582400466</c:v>
                </c:pt>
                <c:pt idx="16">
                  <c:v>13154.879987881837</c:v>
                </c:pt>
                <c:pt idx="17">
                  <c:v>8018.8384308332543</c:v>
                </c:pt>
                <c:pt idx="18">
                  <c:v>12792.658848531159</c:v>
                </c:pt>
                <c:pt idx="19">
                  <c:v>10254.774665493078</c:v>
                </c:pt>
                <c:pt idx="20">
                  <c:v>10923.798908598523</c:v>
                </c:pt>
                <c:pt idx="21">
                  <c:v>7633.1348920224491</c:v>
                </c:pt>
                <c:pt idx="22">
                  <c:v>7914.2666660536333</c:v>
                </c:pt>
                <c:pt idx="23">
                  <c:v>12087.065778652548</c:v>
                </c:pt>
                <c:pt idx="24">
                  <c:v>11151.389501822832</c:v>
                </c:pt>
                <c:pt idx="25">
                  <c:v>9746.7647252820789</c:v>
                </c:pt>
                <c:pt idx="26">
                  <c:v>9421.8641014118039</c:v>
                </c:pt>
                <c:pt idx="27">
                  <c:v>8817.9866664604124</c:v>
                </c:pt>
                <c:pt idx="28">
                  <c:v>13375.814480202416</c:v>
                </c:pt>
                <c:pt idx="29">
                  <c:v>11764.275007666993</c:v>
                </c:pt>
                <c:pt idx="30">
                  <c:v>13173.1279210299</c:v>
                </c:pt>
                <c:pt idx="31">
                  <c:v>13234.118379997415</c:v>
                </c:pt>
                <c:pt idx="32">
                  <c:v>8811.8382057426261</c:v>
                </c:pt>
                <c:pt idx="33">
                  <c:v>8031.3853700481859</c:v>
                </c:pt>
                <c:pt idx="34">
                  <c:v>9015.595842124334</c:v>
                </c:pt>
                <c:pt idx="35">
                  <c:v>15310.299290831583</c:v>
                </c:pt>
                <c:pt idx="36">
                  <c:v>9989.0135349132252</c:v>
                </c:pt>
                <c:pt idx="37">
                  <c:v>9091.2171119185732</c:v>
                </c:pt>
                <c:pt idx="38">
                  <c:v>10619.912511887413</c:v>
                </c:pt>
                <c:pt idx="39">
                  <c:v>8636.4020267746873</c:v>
                </c:pt>
                <c:pt idx="40">
                  <c:v>12609.663281581576</c:v>
                </c:pt>
                <c:pt idx="41">
                  <c:v>10042.899714122703</c:v>
                </c:pt>
                <c:pt idx="42">
                  <c:v>10429.08969591114</c:v>
                </c:pt>
                <c:pt idx="43">
                  <c:v>9307.806295740671</c:v>
                </c:pt>
                <c:pt idx="44">
                  <c:v>9650.0130672982905</c:v>
                </c:pt>
                <c:pt idx="45">
                  <c:v>11811.984351137065</c:v>
                </c:pt>
                <c:pt idx="46">
                  <c:v>11908.044771971689</c:v>
                </c:pt>
                <c:pt idx="47">
                  <c:v>10771.927879477329</c:v>
                </c:pt>
                <c:pt idx="48">
                  <c:v>10411.177921680282</c:v>
                </c:pt>
                <c:pt idx="49">
                  <c:v>9951.3172765992676</c:v>
                </c:pt>
                <c:pt idx="50">
                  <c:v>8659.702278604047</c:v>
                </c:pt>
                <c:pt idx="51">
                  <c:v>9554.1247492645834</c:v>
                </c:pt>
                <c:pt idx="52">
                  <c:v>10838.323622643706</c:v>
                </c:pt>
                <c:pt idx="53">
                  <c:v>7139.008146682937</c:v>
                </c:pt>
                <c:pt idx="54">
                  <c:v>11133.875350870134</c:v>
                </c:pt>
                <c:pt idx="55">
                  <c:v>12704.736705227964</c:v>
                </c:pt>
                <c:pt idx="56">
                  <c:v>9609.6812448321343</c:v>
                </c:pt>
                <c:pt idx="57">
                  <c:v>9859.9494419621224</c:v>
                </c:pt>
                <c:pt idx="58">
                  <c:v>12375.318336179467</c:v>
                </c:pt>
                <c:pt idx="59">
                  <c:v>13462.144781228513</c:v>
                </c:pt>
                <c:pt idx="60">
                  <c:v>7863.0522113353854</c:v>
                </c:pt>
                <c:pt idx="61">
                  <c:v>14383.669281485172</c:v>
                </c:pt>
                <c:pt idx="62">
                  <c:v>9103.5801257764542</c:v>
                </c:pt>
                <c:pt idx="63">
                  <c:v>7517.9430007940564</c:v>
                </c:pt>
                <c:pt idx="64">
                  <c:v>9460.2700398134657</c:v>
                </c:pt>
                <c:pt idx="65">
                  <c:v>12647.902248294391</c:v>
                </c:pt>
                <c:pt idx="66">
                  <c:v>9165.2844743513924</c:v>
                </c:pt>
                <c:pt idx="67">
                  <c:v>10556.52237465794</c:v>
                </c:pt>
                <c:pt idx="68">
                  <c:v>15544.032937026584</c:v>
                </c:pt>
                <c:pt idx="69">
                  <c:v>9425.7443168685932</c:v>
                </c:pt>
                <c:pt idx="70">
                  <c:v>11266.590140304301</c:v>
                </c:pt>
                <c:pt idx="71">
                  <c:v>9362.6722450883262</c:v>
                </c:pt>
                <c:pt idx="72">
                  <c:v>11363.562436539914</c:v>
                </c:pt>
                <c:pt idx="73">
                  <c:v>13308.898949865383</c:v>
                </c:pt>
                <c:pt idx="74">
                  <c:v>12401.853632778859</c:v>
                </c:pt>
                <c:pt idx="75">
                  <c:v>13673.169766279654</c:v>
                </c:pt>
                <c:pt idx="76">
                  <c:v>11603.761533975388</c:v>
                </c:pt>
                <c:pt idx="77">
                  <c:v>8560.4125984370748</c:v>
                </c:pt>
                <c:pt idx="78">
                  <c:v>9675.8785610228279</c:v>
                </c:pt>
                <c:pt idx="79">
                  <c:v>11769.014043159243</c:v>
                </c:pt>
                <c:pt idx="80">
                  <c:v>11109.822102113305</c:v>
                </c:pt>
                <c:pt idx="81">
                  <c:v>12613.482051044066</c:v>
                </c:pt>
                <c:pt idx="82">
                  <c:v>7897.0000192915068</c:v>
                </c:pt>
                <c:pt idx="83">
                  <c:v>10716.030954792204</c:v>
                </c:pt>
                <c:pt idx="84">
                  <c:v>11388.811053938087</c:v>
                </c:pt>
                <c:pt idx="85">
                  <c:v>9712.699929031216</c:v>
                </c:pt>
                <c:pt idx="86">
                  <c:v>13976.816397556639</c:v>
                </c:pt>
                <c:pt idx="87">
                  <c:v>7083.066325411758</c:v>
                </c:pt>
                <c:pt idx="88">
                  <c:v>14232.661426195424</c:v>
                </c:pt>
                <c:pt idx="89">
                  <c:v>9972.2557549399498</c:v>
                </c:pt>
                <c:pt idx="90">
                  <c:v>8787.5229505924544</c:v>
                </c:pt>
                <c:pt idx="91">
                  <c:v>13246.59144139075</c:v>
                </c:pt>
                <c:pt idx="92">
                  <c:v>9943.1112049282219</c:v>
                </c:pt>
                <c:pt idx="93">
                  <c:v>8949.6840888301649</c:v>
                </c:pt>
                <c:pt idx="94">
                  <c:v>10594.619956958308</c:v>
                </c:pt>
                <c:pt idx="95">
                  <c:v>9630.2112828745321</c:v>
                </c:pt>
                <c:pt idx="96">
                  <c:v>7721.1171177721435</c:v>
                </c:pt>
                <c:pt idx="97">
                  <c:v>7565.5396186782336</c:v>
                </c:pt>
                <c:pt idx="98">
                  <c:v>7336.1937237140737</c:v>
                </c:pt>
                <c:pt idx="99">
                  <c:v>11532.180073295789</c:v>
                </c:pt>
                <c:pt idx="100">
                  <c:v>8997.0906924558931</c:v>
                </c:pt>
                <c:pt idx="101">
                  <c:v>7470.9520367935565</c:v>
                </c:pt>
                <c:pt idx="102">
                  <c:v>9854.2812495546459</c:v>
                </c:pt>
                <c:pt idx="103">
                  <c:v>8133.1996087437201</c:v>
                </c:pt>
                <c:pt idx="104">
                  <c:v>9922.3546136966779</c:v>
                </c:pt>
                <c:pt idx="105">
                  <c:v>9688.0161312946275</c:v>
                </c:pt>
                <c:pt idx="106">
                  <c:v>7991.0589868054858</c:v>
                </c:pt>
                <c:pt idx="107">
                  <c:v>7280.2127513945361</c:v>
                </c:pt>
                <c:pt idx="108">
                  <c:v>11871.750905177014</c:v>
                </c:pt>
                <c:pt idx="109">
                  <c:v>8651.4646708771506</c:v>
                </c:pt>
                <c:pt idx="110">
                  <c:v>6436.809193561443</c:v>
                </c:pt>
                <c:pt idx="111">
                  <c:v>12182.981782041737</c:v>
                </c:pt>
                <c:pt idx="112">
                  <c:v>8191.8330310417095</c:v>
                </c:pt>
                <c:pt idx="113">
                  <c:v>11304.299690001048</c:v>
                </c:pt>
                <c:pt idx="114">
                  <c:v>12663.410796111963</c:v>
                </c:pt>
                <c:pt idx="115">
                  <c:v>10548.852979536881</c:v>
                </c:pt>
                <c:pt idx="116">
                  <c:v>8562.4590930402101</c:v>
                </c:pt>
                <c:pt idx="117">
                  <c:v>8509.2605520433954</c:v>
                </c:pt>
                <c:pt idx="118">
                  <c:v>10545.888494096353</c:v>
                </c:pt>
                <c:pt idx="119">
                  <c:v>10033.635846642714</c:v>
                </c:pt>
                <c:pt idx="120">
                  <c:v>9607.5621441468084</c:v>
                </c:pt>
                <c:pt idx="121">
                  <c:v>10029.208994751787</c:v>
                </c:pt>
                <c:pt idx="122">
                  <c:v>7823.2545724301835</c:v>
                </c:pt>
                <c:pt idx="123">
                  <c:v>8413.988867082624</c:v>
                </c:pt>
                <c:pt idx="124">
                  <c:v>8578.6348322161466</c:v>
                </c:pt>
                <c:pt idx="125">
                  <c:v>9791.7572087212338</c:v>
                </c:pt>
                <c:pt idx="126">
                  <c:v>8843.4999078721739</c:v>
                </c:pt>
                <c:pt idx="127">
                  <c:v>7798.4781750688717</c:v>
                </c:pt>
                <c:pt idx="128">
                  <c:v>8253.2389917419496</c:v>
                </c:pt>
                <c:pt idx="129">
                  <c:v>11828.404808933488</c:v>
                </c:pt>
                <c:pt idx="130">
                  <c:v>8817.5480200550955</c:v>
                </c:pt>
                <c:pt idx="131">
                  <c:v>11618.064346397014</c:v>
                </c:pt>
                <c:pt idx="132">
                  <c:v>8042.6870448268701</c:v>
                </c:pt>
                <c:pt idx="133">
                  <c:v>7324.400947594002</c:v>
                </c:pt>
                <c:pt idx="134">
                  <c:v>11503.445867372939</c:v>
                </c:pt>
                <c:pt idx="135">
                  <c:v>7839.4643438462372</c:v>
                </c:pt>
                <c:pt idx="136">
                  <c:v>8741.7306087370489</c:v>
                </c:pt>
                <c:pt idx="137">
                  <c:v>9453.1400539899678</c:v>
                </c:pt>
                <c:pt idx="138">
                  <c:v>9244.4112882274167</c:v>
                </c:pt>
                <c:pt idx="139">
                  <c:v>10092.403338728296</c:v>
                </c:pt>
                <c:pt idx="140">
                  <c:v>10684.385791888993</c:v>
                </c:pt>
                <c:pt idx="141">
                  <c:v>10264.236993357514</c:v>
                </c:pt>
                <c:pt idx="142">
                  <c:v>12284.000875727716</c:v>
                </c:pt>
                <c:pt idx="143">
                  <c:v>10146.658863918343</c:v>
                </c:pt>
                <c:pt idx="144">
                  <c:v>9336.7117669890158</c:v>
                </c:pt>
                <c:pt idx="145">
                  <c:v>8859.6147621557029</c:v>
                </c:pt>
                <c:pt idx="146">
                  <c:v>9743.3535036026333</c:v>
                </c:pt>
                <c:pt idx="147">
                  <c:v>10243.725997732314</c:v>
                </c:pt>
                <c:pt idx="148">
                  <c:v>8926.9257251554136</c:v>
                </c:pt>
                <c:pt idx="149">
                  <c:v>8257.5928866420982</c:v>
                </c:pt>
                <c:pt idx="150">
                  <c:v>8702.2838189867416</c:v>
                </c:pt>
                <c:pt idx="151">
                  <c:v>10920.000599024133</c:v>
                </c:pt>
                <c:pt idx="152">
                  <c:v>9803.3619376663064</c:v>
                </c:pt>
                <c:pt idx="153">
                  <c:v>8544.4401577333829</c:v>
                </c:pt>
                <c:pt idx="154">
                  <c:v>9643.0081271271811</c:v>
                </c:pt>
                <c:pt idx="155">
                  <c:v>8129.2537832570633</c:v>
                </c:pt>
                <c:pt idx="157">
                  <c:v>10925.929708218539</c:v>
                </c:pt>
                <c:pt idx="158">
                  <c:v>10425.134087956121</c:v>
                </c:pt>
                <c:pt idx="159">
                  <c:v>10729.952292240929</c:v>
                </c:pt>
                <c:pt idx="162">
                  <c:v>8858.702018338472</c:v>
                </c:pt>
                <c:pt idx="163">
                  <c:v>9453.5059589090542</c:v>
                </c:pt>
                <c:pt idx="164">
                  <c:v>9623.318616113489</c:v>
                </c:pt>
                <c:pt idx="165">
                  <c:v>9496.0277345399136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02-4F66-BE72-155335E01A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629504"/>
        <c:axId val="308631040"/>
      </c:scatterChart>
      <c:valAx>
        <c:axId val="308616576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8619136"/>
        <c:crosses val="autoZero"/>
        <c:crossBetween val="midCat"/>
        <c:majorUnit val="50"/>
      </c:valAx>
      <c:valAx>
        <c:axId val="308619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8616576"/>
        <c:crosses val="autoZero"/>
        <c:crossBetween val="midCat"/>
      </c:valAx>
      <c:valAx>
        <c:axId val="308629504"/>
        <c:scaling>
          <c:orientation val="minMax"/>
        </c:scaling>
        <c:delete val="1"/>
        <c:axPos val="b"/>
        <c:majorTickMark val="out"/>
        <c:minorTickMark val="none"/>
        <c:tickLblPos val="nextTo"/>
        <c:crossAx val="308631040"/>
        <c:crosses val="autoZero"/>
        <c:crossBetween val="midCat"/>
      </c:valAx>
      <c:valAx>
        <c:axId val="30863104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862950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data'!$CC$8:$CC$177</c:f>
              <c:strCache>
                <c:ptCount val="166"/>
                <c:pt idx="0">
                  <c:v>792</c:v>
                </c:pt>
                <c:pt idx="1">
                  <c:v>720</c:v>
                </c:pt>
                <c:pt idx="2">
                  <c:v>712</c:v>
                </c:pt>
                <c:pt idx="3">
                  <c:v>719</c:v>
                </c:pt>
                <c:pt idx="4">
                  <c:v>678</c:v>
                </c:pt>
                <c:pt idx="5">
                  <c:v>743</c:v>
                </c:pt>
                <c:pt idx="6">
                  <c:v>611</c:v>
                </c:pt>
                <c:pt idx="7">
                  <c:v>834</c:v>
                </c:pt>
                <c:pt idx="8">
                  <c:v>772</c:v>
                </c:pt>
                <c:pt idx="9">
                  <c:v>755</c:v>
                </c:pt>
                <c:pt idx="10">
                  <c:v>852</c:v>
                </c:pt>
                <c:pt idx="11">
                  <c:v>730</c:v>
                </c:pt>
                <c:pt idx="12">
                  <c:v>836</c:v>
                </c:pt>
                <c:pt idx="13">
                  <c:v>765</c:v>
                </c:pt>
                <c:pt idx="14">
                  <c:v>766</c:v>
                </c:pt>
                <c:pt idx="15">
                  <c:v>807</c:v>
                </c:pt>
                <c:pt idx="16">
                  <c:v>777</c:v>
                </c:pt>
                <c:pt idx="17">
                  <c:v>684</c:v>
                </c:pt>
                <c:pt idx="18">
                  <c:v>695</c:v>
                </c:pt>
                <c:pt idx="19">
                  <c:v>730</c:v>
                </c:pt>
                <c:pt idx="20">
                  <c:v>732</c:v>
                </c:pt>
                <c:pt idx="21">
                  <c:v>718</c:v>
                </c:pt>
                <c:pt idx="22">
                  <c:v>894</c:v>
                </c:pt>
                <c:pt idx="23">
                  <c:v>755</c:v>
                </c:pt>
                <c:pt idx="24">
                  <c:v>738</c:v>
                </c:pt>
                <c:pt idx="25">
                  <c:v>796</c:v>
                </c:pt>
                <c:pt idx="26">
                  <c:v>720</c:v>
                </c:pt>
                <c:pt idx="27">
                  <c:v>810</c:v>
                </c:pt>
                <c:pt idx="28">
                  <c:v>778</c:v>
                </c:pt>
                <c:pt idx="29">
                  <c:v>827</c:v>
                </c:pt>
                <c:pt idx="30">
                  <c:v>808</c:v>
                </c:pt>
                <c:pt idx="31">
                  <c:v>794</c:v>
                </c:pt>
                <c:pt idx="32">
                  <c:v>798</c:v>
                </c:pt>
                <c:pt idx="33">
                  <c:v>719</c:v>
                </c:pt>
                <c:pt idx="34">
                  <c:v>694</c:v>
                </c:pt>
                <c:pt idx="35">
                  <c:v>735</c:v>
                </c:pt>
                <c:pt idx="36">
                  <c:v>811</c:v>
                </c:pt>
                <c:pt idx="37">
                  <c:v>795</c:v>
                </c:pt>
                <c:pt idx="38">
                  <c:v>872</c:v>
                </c:pt>
                <c:pt idx="39">
                  <c:v>902</c:v>
                </c:pt>
                <c:pt idx="40">
                  <c:v>825</c:v>
                </c:pt>
                <c:pt idx="41">
                  <c:v>840</c:v>
                </c:pt>
                <c:pt idx="42">
                  <c:v>868</c:v>
                </c:pt>
                <c:pt idx="43">
                  <c:v>702</c:v>
                </c:pt>
                <c:pt idx="44">
                  <c:v>710</c:v>
                </c:pt>
                <c:pt idx="45">
                  <c:v>756</c:v>
                </c:pt>
                <c:pt idx="46">
                  <c:v>782</c:v>
                </c:pt>
                <c:pt idx="47">
                  <c:v>726</c:v>
                </c:pt>
                <c:pt idx="48">
                  <c:v>806</c:v>
                </c:pt>
                <c:pt idx="49">
                  <c:v>777</c:v>
                </c:pt>
                <c:pt idx="50">
                  <c:v>753</c:v>
                </c:pt>
                <c:pt idx="51">
                  <c:v>801</c:v>
                </c:pt>
                <c:pt idx="52">
                  <c:v>811</c:v>
                </c:pt>
                <c:pt idx="53">
                  <c:v>858</c:v>
                </c:pt>
                <c:pt idx="54">
                  <c:v>902</c:v>
                </c:pt>
                <c:pt idx="55">
                  <c:v>764</c:v>
                </c:pt>
                <c:pt idx="56">
                  <c:v>854</c:v>
                </c:pt>
                <c:pt idx="57">
                  <c:v>667</c:v>
                </c:pt>
                <c:pt idx="58">
                  <c:v>811</c:v>
                </c:pt>
                <c:pt idx="59">
                  <c:v>701</c:v>
                </c:pt>
                <c:pt idx="60">
                  <c:v>792</c:v>
                </c:pt>
                <c:pt idx="61">
                  <c:v>852</c:v>
                </c:pt>
                <c:pt idx="62">
                  <c:v>768</c:v>
                </c:pt>
                <c:pt idx="63">
                  <c:v>958</c:v>
                </c:pt>
                <c:pt idx="64">
                  <c:v>941</c:v>
                </c:pt>
                <c:pt idx="65">
                  <c:v>920</c:v>
                </c:pt>
                <c:pt idx="66">
                  <c:v>716</c:v>
                </c:pt>
                <c:pt idx="67">
                  <c:v>873</c:v>
                </c:pt>
                <c:pt idx="68">
                  <c:v>771</c:v>
                </c:pt>
                <c:pt idx="69">
                  <c:v>908</c:v>
                </c:pt>
                <c:pt idx="70">
                  <c:v>791</c:v>
                </c:pt>
                <c:pt idx="71">
                  <c:v>900</c:v>
                </c:pt>
                <c:pt idx="72">
                  <c:v>844</c:v>
                </c:pt>
                <c:pt idx="73">
                  <c:v>809</c:v>
                </c:pt>
                <c:pt idx="74">
                  <c:v>855</c:v>
                </c:pt>
                <c:pt idx="75">
                  <c:v>822</c:v>
                </c:pt>
                <c:pt idx="76">
                  <c:v>760</c:v>
                </c:pt>
                <c:pt idx="77">
                  <c:v>804</c:v>
                </c:pt>
                <c:pt idx="78">
                  <c:v>865</c:v>
                </c:pt>
                <c:pt idx="79">
                  <c:v>676</c:v>
                </c:pt>
                <c:pt idx="80">
                  <c:v>793</c:v>
                </c:pt>
                <c:pt idx="81">
                  <c:v>776</c:v>
                </c:pt>
                <c:pt idx="82">
                  <c:v>808</c:v>
                </c:pt>
                <c:pt idx="83">
                  <c:v>842</c:v>
                </c:pt>
                <c:pt idx="84">
                  <c:v>907</c:v>
                </c:pt>
                <c:pt idx="85">
                  <c:v>905</c:v>
                </c:pt>
                <c:pt idx="86">
                  <c:v>733</c:v>
                </c:pt>
                <c:pt idx="87">
                  <c:v>853</c:v>
                </c:pt>
                <c:pt idx="88">
                  <c:v>669</c:v>
                </c:pt>
                <c:pt idx="89">
                  <c:v>769</c:v>
                </c:pt>
                <c:pt idx="90">
                  <c:v>783</c:v>
                </c:pt>
                <c:pt idx="91">
                  <c:v>791</c:v>
                </c:pt>
                <c:pt idx="92">
                  <c:v>811</c:v>
                </c:pt>
                <c:pt idx="93">
                  <c:v>861</c:v>
                </c:pt>
                <c:pt idx="94">
                  <c:v>785</c:v>
                </c:pt>
                <c:pt idx="95">
                  <c:v>817</c:v>
                </c:pt>
                <c:pt idx="96">
                  <c:v>788</c:v>
                </c:pt>
                <c:pt idx="97">
                  <c:v>774</c:v>
                </c:pt>
                <c:pt idx="98">
                  <c:v>887</c:v>
                </c:pt>
                <c:pt idx="99">
                  <c:v>883</c:v>
                </c:pt>
                <c:pt idx="100">
                  <c:v>774</c:v>
                </c:pt>
                <c:pt idx="101">
                  <c:v>905</c:v>
                </c:pt>
                <c:pt idx="102">
                  <c:v>760</c:v>
                </c:pt>
                <c:pt idx="103">
                  <c:v>808</c:v>
                </c:pt>
                <c:pt idx="104">
                  <c:v>774</c:v>
                </c:pt>
                <c:pt idx="105">
                  <c:v>789</c:v>
                </c:pt>
                <c:pt idx="106">
                  <c:v>815</c:v>
                </c:pt>
                <c:pt idx="107">
                  <c:v>847</c:v>
                </c:pt>
                <c:pt idx="108">
                  <c:v>897</c:v>
                </c:pt>
                <c:pt idx="109">
                  <c:v>912</c:v>
                </c:pt>
                <c:pt idx="110">
                  <c:v>929</c:v>
                </c:pt>
                <c:pt idx="111">
                  <c:v>830</c:v>
                </c:pt>
                <c:pt idx="112">
                  <c:v>768</c:v>
                </c:pt>
                <c:pt idx="113">
                  <c:v>856</c:v>
                </c:pt>
                <c:pt idx="114">
                  <c:v>850</c:v>
                </c:pt>
                <c:pt idx="115">
                  <c:v>742</c:v>
                </c:pt>
                <c:pt idx="116">
                  <c:v>653</c:v>
                </c:pt>
                <c:pt idx="117">
                  <c:v>816</c:v>
                </c:pt>
                <c:pt idx="118">
                  <c:v>818</c:v>
                </c:pt>
                <c:pt idx="119">
                  <c:v>721</c:v>
                </c:pt>
                <c:pt idx="120">
                  <c:v>805</c:v>
                </c:pt>
                <c:pt idx="121">
                  <c:v>921</c:v>
                </c:pt>
                <c:pt idx="122">
                  <c:v>820</c:v>
                </c:pt>
                <c:pt idx="123">
                  <c:v>763</c:v>
                </c:pt>
                <c:pt idx="124">
                  <c:v>862</c:v>
                </c:pt>
                <c:pt idx="125">
                  <c:v>865</c:v>
                </c:pt>
                <c:pt idx="126">
                  <c:v>811</c:v>
                </c:pt>
                <c:pt idx="127">
                  <c:v>905</c:v>
                </c:pt>
                <c:pt idx="128">
                  <c:v>788</c:v>
                </c:pt>
                <c:pt idx="129">
                  <c:v>808</c:v>
                </c:pt>
                <c:pt idx="130">
                  <c:v>823</c:v>
                </c:pt>
                <c:pt idx="131">
                  <c:v>891</c:v>
                </c:pt>
                <c:pt idx="132">
                  <c:v>876</c:v>
                </c:pt>
                <c:pt idx="133">
                  <c:v>803</c:v>
                </c:pt>
                <c:pt idx="134">
                  <c:v>857</c:v>
                </c:pt>
                <c:pt idx="135">
                  <c:v>793</c:v>
                </c:pt>
                <c:pt idx="136">
                  <c:v>881</c:v>
                </c:pt>
                <c:pt idx="137">
                  <c:v>844</c:v>
                </c:pt>
                <c:pt idx="138">
                  <c:v>901</c:v>
                </c:pt>
                <c:pt idx="139">
                  <c:v>794</c:v>
                </c:pt>
                <c:pt idx="140">
                  <c:v>758</c:v>
                </c:pt>
                <c:pt idx="141">
                  <c:v>798</c:v>
                </c:pt>
                <c:pt idx="142">
                  <c:v>825</c:v>
                </c:pt>
                <c:pt idx="143">
                  <c:v>812</c:v>
                </c:pt>
                <c:pt idx="144">
                  <c:v>786</c:v>
                </c:pt>
                <c:pt idx="145">
                  <c:v>806</c:v>
                </c:pt>
                <c:pt idx="146">
                  <c:v>770</c:v>
                </c:pt>
                <c:pt idx="147">
                  <c:v>791</c:v>
                </c:pt>
                <c:pt idx="148">
                  <c:v>851</c:v>
                </c:pt>
                <c:pt idx="149">
                  <c:v>670</c:v>
                </c:pt>
                <c:pt idx="150">
                  <c:v>866</c:v>
                </c:pt>
                <c:pt idx="151">
                  <c:v>864</c:v>
                </c:pt>
                <c:pt idx="152">
                  <c:v>808</c:v>
                </c:pt>
                <c:pt idx="153">
                  <c:v>850</c:v>
                </c:pt>
                <c:pt idx="154">
                  <c:v>859</c:v>
                </c:pt>
                <c:pt idx="155">
                  <c:v>872</c:v>
                </c:pt>
                <c:pt idx="157">
                  <c:v>728</c:v>
                </c:pt>
                <c:pt idx="158">
                  <c:v>751</c:v>
                </c:pt>
                <c:pt idx="159">
                  <c:v>719</c:v>
                </c:pt>
                <c:pt idx="162">
                  <c:v>673</c:v>
                </c:pt>
                <c:pt idx="163">
                  <c:v>665</c:v>
                </c:pt>
                <c:pt idx="164">
                  <c:v>673</c:v>
                </c:pt>
                <c:pt idx="165">
                  <c:v>662</c:v>
                </c:pt>
              </c:strCache>
            </c:strRef>
          </c:xVal>
          <c:yVal>
            <c:numRef>
              <c:f>'Table A2 Sample data'!$CF$8:$CF$177</c:f>
              <c:numCache>
                <c:formatCode>0.00</c:formatCode>
                <c:ptCount val="170"/>
                <c:pt idx="0">
                  <c:v>0.76497566976449149</c:v>
                </c:pt>
                <c:pt idx="1">
                  <c:v>0.58790939902842088</c:v>
                </c:pt>
                <c:pt idx="2">
                  <c:v>0.70365733689383103</c:v>
                </c:pt>
                <c:pt idx="3">
                  <c:v>0.40654728163109122</c:v>
                </c:pt>
                <c:pt idx="4">
                  <c:v>0.22312435035224484</c:v>
                </c:pt>
                <c:pt idx="5">
                  <c:v>0.26464287942646508</c:v>
                </c:pt>
                <c:pt idx="6">
                  <c:v>0.32328012553423913</c:v>
                </c:pt>
                <c:pt idx="7">
                  <c:v>0.29060839929403004</c:v>
                </c:pt>
                <c:pt idx="8">
                  <c:v>9.1351274739259122E-2</c:v>
                </c:pt>
                <c:pt idx="9">
                  <c:v>0.26751330787941086</c:v>
                </c:pt>
                <c:pt idx="10">
                  <c:v>0.88497358700318951</c:v>
                </c:pt>
                <c:pt idx="11">
                  <c:v>9.2415877914064998E-2</c:v>
                </c:pt>
                <c:pt idx="12">
                  <c:v>0.31433976578802575</c:v>
                </c:pt>
                <c:pt idx="13">
                  <c:v>0.12565147815035943</c:v>
                </c:pt>
                <c:pt idx="14">
                  <c:v>0.265653547456358</c:v>
                </c:pt>
                <c:pt idx="15">
                  <c:v>0.13274731962079248</c:v>
                </c:pt>
                <c:pt idx="16">
                  <c:v>0.13161178629528045</c:v>
                </c:pt>
                <c:pt idx="17">
                  <c:v>0.29246213257883463</c:v>
                </c:pt>
                <c:pt idx="18">
                  <c:v>3.4750003766009119E-2</c:v>
                </c:pt>
                <c:pt idx="19">
                  <c:v>0.73259128973078913</c:v>
                </c:pt>
                <c:pt idx="20">
                  <c:v>0.25894686454904858</c:v>
                </c:pt>
                <c:pt idx="21">
                  <c:v>0.70374788429590596</c:v>
                </c:pt>
                <c:pt idx="22">
                  <c:v>0.33259355065541146</c:v>
                </c:pt>
                <c:pt idx="23">
                  <c:v>1.8921387384045404E-2</c:v>
                </c:pt>
                <c:pt idx="24">
                  <c:v>0.81333314077056695</c:v>
                </c:pt>
                <c:pt idx="25">
                  <c:v>0.17420983082782823</c:v>
                </c:pt>
                <c:pt idx="26">
                  <c:v>8.0415327751558838E-2</c:v>
                </c:pt>
                <c:pt idx="27">
                  <c:v>0.15698299286893311</c:v>
                </c:pt>
                <c:pt idx="28">
                  <c:v>7.0936080396953663E-2</c:v>
                </c:pt>
                <c:pt idx="29">
                  <c:v>0.11853011466216778</c:v>
                </c:pt>
                <c:pt idx="30">
                  <c:v>6.9904779804907655E-2</c:v>
                </c:pt>
                <c:pt idx="31">
                  <c:v>0.18969649302388727</c:v>
                </c:pt>
                <c:pt idx="32">
                  <c:v>0.29338805299491599</c:v>
                </c:pt>
                <c:pt idx="33">
                  <c:v>0.17073727707763522</c:v>
                </c:pt>
                <c:pt idx="34">
                  <c:v>0.11671251579929592</c:v>
                </c:pt>
                <c:pt idx="35">
                  <c:v>9.1621544142692579E-2</c:v>
                </c:pt>
                <c:pt idx="36">
                  <c:v>0.18682482638898446</c:v>
                </c:pt>
                <c:pt idx="37">
                  <c:v>0.12826267282940476</c:v>
                </c:pt>
                <c:pt idx="38">
                  <c:v>2.9928033121779697E-2</c:v>
                </c:pt>
                <c:pt idx="39">
                  <c:v>0.12249782628501611</c:v>
                </c:pt>
                <c:pt idx="40">
                  <c:v>0.14149858887801212</c:v>
                </c:pt>
                <c:pt idx="41">
                  <c:v>5.5385048793933654E-2</c:v>
                </c:pt>
                <c:pt idx="42">
                  <c:v>0.14292443480369685</c:v>
                </c:pt>
                <c:pt idx="43">
                  <c:v>0.41042578836952509</c:v>
                </c:pt>
                <c:pt idx="44">
                  <c:v>0.43187763908717491</c:v>
                </c:pt>
                <c:pt idx="45">
                  <c:v>4.1823887456515309E-2</c:v>
                </c:pt>
                <c:pt idx="46">
                  <c:v>0.15295279900414008</c:v>
                </c:pt>
                <c:pt idx="47">
                  <c:v>0.17198423095050072</c:v>
                </c:pt>
                <c:pt idx="48">
                  <c:v>2.7525032664077076E-2</c:v>
                </c:pt>
                <c:pt idx="49">
                  <c:v>0.11132103926909315</c:v>
                </c:pt>
                <c:pt idx="50">
                  <c:v>0.52211686568084092</c:v>
                </c:pt>
                <c:pt idx="51">
                  <c:v>0.13034412974406986</c:v>
                </c:pt>
                <c:pt idx="52">
                  <c:v>4.9014263404622588E-2</c:v>
                </c:pt>
                <c:pt idx="53">
                  <c:v>0.15925080263812608</c:v>
                </c:pt>
                <c:pt idx="54">
                  <c:v>0.35153858951553446</c:v>
                </c:pt>
                <c:pt idx="55">
                  <c:v>0.15251124122090123</c:v>
                </c:pt>
                <c:pt idx="56">
                  <c:v>0.19847537364132792</c:v>
                </c:pt>
                <c:pt idx="57">
                  <c:v>6.0928507361931998E-2</c:v>
                </c:pt>
                <c:pt idx="58">
                  <c:v>0.10150583814186133</c:v>
                </c:pt>
                <c:pt idx="59">
                  <c:v>0.23363320569636228</c:v>
                </c:pt>
                <c:pt idx="60">
                  <c:v>0.43824668737585276</c:v>
                </c:pt>
                <c:pt idx="61">
                  <c:v>0.10988413480974291</c:v>
                </c:pt>
                <c:pt idx="62">
                  <c:v>0.22149324327968639</c:v>
                </c:pt>
                <c:pt idx="63">
                  <c:v>0.49663894649495599</c:v>
                </c:pt>
                <c:pt idx="64">
                  <c:v>0.28262041741599941</c:v>
                </c:pt>
                <c:pt idx="65">
                  <c:v>0.18051819465505575</c:v>
                </c:pt>
                <c:pt idx="66">
                  <c:v>0.16289247868922796</c:v>
                </c:pt>
                <c:pt idx="67">
                  <c:v>8.4808178727980452E-2</c:v>
                </c:pt>
                <c:pt idx="68">
                  <c:v>6.5174478820199444E-2</c:v>
                </c:pt>
                <c:pt idx="69">
                  <c:v>0.14566634226711131</c:v>
                </c:pt>
                <c:pt idx="70">
                  <c:v>0.15904215638878633</c:v>
                </c:pt>
                <c:pt idx="71">
                  <c:v>0.18419482479606136</c:v>
                </c:pt>
                <c:pt idx="72">
                  <c:v>2.9182837300269996E-2</c:v>
                </c:pt>
                <c:pt idx="73">
                  <c:v>5.7549920351879835E-2</c:v>
                </c:pt>
                <c:pt idx="74">
                  <c:v>0.1210753164301194</c:v>
                </c:pt>
                <c:pt idx="75">
                  <c:v>3.6271991690235213E-2</c:v>
                </c:pt>
                <c:pt idx="76">
                  <c:v>9.0815256682652765E-2</c:v>
                </c:pt>
                <c:pt idx="77">
                  <c:v>7.471554357202316E-2</c:v>
                </c:pt>
                <c:pt idx="78">
                  <c:v>0.19249963887559685</c:v>
                </c:pt>
                <c:pt idx="79">
                  <c:v>0.25863213051227285</c:v>
                </c:pt>
                <c:pt idx="80">
                  <c:v>4.5998408011027947E-2</c:v>
                </c:pt>
                <c:pt idx="81">
                  <c:v>0.1368930734997543</c:v>
                </c:pt>
                <c:pt idx="82">
                  <c:v>0.13012555196763209</c:v>
                </c:pt>
                <c:pt idx="83">
                  <c:v>0.26821155844030953</c:v>
                </c:pt>
                <c:pt idx="84">
                  <c:v>3.4233773021585277E-2</c:v>
                </c:pt>
                <c:pt idx="85">
                  <c:v>0.19406178298604063</c:v>
                </c:pt>
                <c:pt idx="86">
                  <c:v>9.0804205112073572E-2</c:v>
                </c:pt>
                <c:pt idx="87">
                  <c:v>0.37418333990337282</c:v>
                </c:pt>
                <c:pt idx="88">
                  <c:v>0.18266548071130378</c:v>
                </c:pt>
                <c:pt idx="89">
                  <c:v>0.22829798004628193</c:v>
                </c:pt>
                <c:pt idx="90">
                  <c:v>0.49843586369305865</c:v>
                </c:pt>
                <c:pt idx="91">
                  <c:v>0.27412286410405157</c:v>
                </c:pt>
                <c:pt idx="92">
                  <c:v>0.3154492121162234</c:v>
                </c:pt>
                <c:pt idx="93">
                  <c:v>0.24654926696624604</c:v>
                </c:pt>
                <c:pt idx="94">
                  <c:v>0.17752085138725895</c:v>
                </c:pt>
                <c:pt idx="95">
                  <c:v>5.6989269502876444E-2</c:v>
                </c:pt>
                <c:pt idx="96">
                  <c:v>0.54068830090204933</c:v>
                </c:pt>
                <c:pt idx="97">
                  <c:v>0.32275114179302783</c:v>
                </c:pt>
                <c:pt idx="98">
                  <c:v>0.43139598728230261</c:v>
                </c:pt>
                <c:pt idx="99">
                  <c:v>0.21963180913442662</c:v>
                </c:pt>
                <c:pt idx="100">
                  <c:v>0.36077271623552037</c:v>
                </c:pt>
                <c:pt idx="101">
                  <c:v>0.28647747679714947</c:v>
                </c:pt>
                <c:pt idx="102">
                  <c:v>0.15043917850765642</c:v>
                </c:pt>
                <c:pt idx="103">
                  <c:v>0.19777325241668023</c:v>
                </c:pt>
                <c:pt idx="104">
                  <c:v>0.19482002809524121</c:v>
                </c:pt>
                <c:pt idx="105">
                  <c:v>0.11236549331236795</c:v>
                </c:pt>
                <c:pt idx="106">
                  <c:v>0.15190834954196419</c:v>
                </c:pt>
                <c:pt idx="107">
                  <c:v>0.38260823320878551</c:v>
                </c:pt>
                <c:pt idx="108">
                  <c:v>0.20168546700113191</c:v>
                </c:pt>
                <c:pt idx="109">
                  <c:v>0.20234795643003239</c:v>
                </c:pt>
                <c:pt idx="110">
                  <c:v>0.63771356930005196</c:v>
                </c:pt>
                <c:pt idx="111">
                  <c:v>0.20879655136559772</c:v>
                </c:pt>
                <c:pt idx="112">
                  <c:v>0.38522371486695933</c:v>
                </c:pt>
                <c:pt idx="113">
                  <c:v>0.30087517493402277</c:v>
                </c:pt>
                <c:pt idx="114">
                  <c:v>0.29693530497733472</c:v>
                </c:pt>
                <c:pt idx="115">
                  <c:v>2.7117179210519413E-2</c:v>
                </c:pt>
                <c:pt idx="116">
                  <c:v>1.0798594638676908</c:v>
                </c:pt>
                <c:pt idx="117">
                  <c:v>0.7458170160432982</c:v>
                </c:pt>
                <c:pt idx="118">
                  <c:v>0.22436953719443109</c:v>
                </c:pt>
                <c:pt idx="119">
                  <c:v>3.818079890758555E-2</c:v>
                </c:pt>
                <c:pt idx="120">
                  <c:v>0.3825412751009552</c:v>
                </c:pt>
                <c:pt idx="121">
                  <c:v>0.37230919206986102</c:v>
                </c:pt>
                <c:pt idx="122">
                  <c:v>0.40576380319365007</c:v>
                </c:pt>
                <c:pt idx="123">
                  <c:v>0.4810551333128229</c:v>
                </c:pt>
                <c:pt idx="124">
                  <c:v>7.5048229359687857E-2</c:v>
                </c:pt>
                <c:pt idx="125">
                  <c:v>0.39301660589142823</c:v>
                </c:pt>
                <c:pt idx="126">
                  <c:v>0.27061059382371405</c:v>
                </c:pt>
                <c:pt idx="127">
                  <c:v>0.39759069625106691</c:v>
                </c:pt>
                <c:pt idx="128">
                  <c:v>0.15019819345813917</c:v>
                </c:pt>
                <c:pt idx="129">
                  <c:v>0.3265702505153712</c:v>
                </c:pt>
                <c:pt idx="130">
                  <c:v>0.43975540689517539</c:v>
                </c:pt>
                <c:pt idx="131">
                  <c:v>0.29375352103944657</c:v>
                </c:pt>
                <c:pt idx="132">
                  <c:v>0.36730511169694557</c:v>
                </c:pt>
                <c:pt idx="133">
                  <c:v>0.23046148402662917</c:v>
                </c:pt>
                <c:pt idx="134">
                  <c:v>0.41841499662526582</c:v>
                </c:pt>
                <c:pt idx="135">
                  <c:v>0.17077774125557552</c:v>
                </c:pt>
                <c:pt idx="136">
                  <c:v>0.22321410240851022</c:v>
                </c:pt>
                <c:pt idx="137">
                  <c:v>0.17945606118577456</c:v>
                </c:pt>
                <c:pt idx="138">
                  <c:v>0.3212726219417017</c:v>
                </c:pt>
                <c:pt idx="139">
                  <c:v>0.23975792531644402</c:v>
                </c:pt>
                <c:pt idx="140">
                  <c:v>6.7539333301860127E-2</c:v>
                </c:pt>
                <c:pt idx="141">
                  <c:v>8.0705017648611974E-2</c:v>
                </c:pt>
                <c:pt idx="142">
                  <c:v>0.23903019800012351</c:v>
                </c:pt>
                <c:pt idx="143">
                  <c:v>0.15189579125133498</c:v>
                </c:pt>
                <c:pt idx="144">
                  <c:v>0.3258806527552095</c:v>
                </c:pt>
                <c:pt idx="145">
                  <c:v>4.4566012727236724E-2</c:v>
                </c:pt>
                <c:pt idx="146">
                  <c:v>1.3385608497963216E-2</c:v>
                </c:pt>
                <c:pt idx="147">
                  <c:v>0.31046333025673345</c:v>
                </c:pt>
                <c:pt idx="148">
                  <c:v>0.17869253745475458</c:v>
                </c:pt>
                <c:pt idx="149">
                  <c:v>0.39887797051454876</c:v>
                </c:pt>
                <c:pt idx="150">
                  <c:v>0.29525829668117087</c:v>
                </c:pt>
                <c:pt idx="151">
                  <c:v>0.16489143880358878</c:v>
                </c:pt>
                <c:pt idx="152">
                  <c:v>0.1285689668450615</c:v>
                </c:pt>
                <c:pt idx="153">
                  <c:v>9.630559596804969E-2</c:v>
                </c:pt>
                <c:pt idx="154">
                  <c:v>0.34935801200394523</c:v>
                </c:pt>
                <c:pt idx="155">
                  <c:v>0.39547494029799951</c:v>
                </c:pt>
                <c:pt idx="157">
                  <c:v>3.2110256270748552E-2</c:v>
                </c:pt>
                <c:pt idx="158">
                  <c:v>4.2780303718459277E-2</c:v>
                </c:pt>
                <c:pt idx="159">
                  <c:v>5.1352476996481926E-2</c:v>
                </c:pt>
                <c:pt idx="162">
                  <c:v>0.10825755168066335</c:v>
                </c:pt>
                <c:pt idx="163">
                  <c:v>7.1240439952667545E-2</c:v>
                </c:pt>
                <c:pt idx="164">
                  <c:v>0.1087646831755258</c:v>
                </c:pt>
                <c:pt idx="165">
                  <c:v>9.0680495604830866E-2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D6-4DCD-9BA6-EF191A06B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464064"/>
        <c:axId val="309466624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data'!$CC$8:$CC$177</c:f>
              <c:strCache>
                <c:ptCount val="166"/>
                <c:pt idx="0">
                  <c:v>792</c:v>
                </c:pt>
                <c:pt idx="1">
                  <c:v>720</c:v>
                </c:pt>
                <c:pt idx="2">
                  <c:v>712</c:v>
                </c:pt>
                <c:pt idx="3">
                  <c:v>719</c:v>
                </c:pt>
                <c:pt idx="4">
                  <c:v>678</c:v>
                </c:pt>
                <c:pt idx="5">
                  <c:v>743</c:v>
                </c:pt>
                <c:pt idx="6">
                  <c:v>611</c:v>
                </c:pt>
                <c:pt idx="7">
                  <c:v>834</c:v>
                </c:pt>
                <c:pt idx="8">
                  <c:v>772</c:v>
                </c:pt>
                <c:pt idx="9">
                  <c:v>755</c:v>
                </c:pt>
                <c:pt idx="10">
                  <c:v>852</c:v>
                </c:pt>
                <c:pt idx="11">
                  <c:v>730</c:v>
                </c:pt>
                <c:pt idx="12">
                  <c:v>836</c:v>
                </c:pt>
                <c:pt idx="13">
                  <c:v>765</c:v>
                </c:pt>
                <c:pt idx="14">
                  <c:v>766</c:v>
                </c:pt>
                <c:pt idx="15">
                  <c:v>807</c:v>
                </c:pt>
                <c:pt idx="16">
                  <c:v>777</c:v>
                </c:pt>
                <c:pt idx="17">
                  <c:v>684</c:v>
                </c:pt>
                <c:pt idx="18">
                  <c:v>695</c:v>
                </c:pt>
                <c:pt idx="19">
                  <c:v>730</c:v>
                </c:pt>
                <c:pt idx="20">
                  <c:v>732</c:v>
                </c:pt>
                <c:pt idx="21">
                  <c:v>718</c:v>
                </c:pt>
                <c:pt idx="22">
                  <c:v>894</c:v>
                </c:pt>
                <c:pt idx="23">
                  <c:v>755</c:v>
                </c:pt>
                <c:pt idx="24">
                  <c:v>738</c:v>
                </c:pt>
                <c:pt idx="25">
                  <c:v>796</c:v>
                </c:pt>
                <c:pt idx="26">
                  <c:v>720</c:v>
                </c:pt>
                <c:pt idx="27">
                  <c:v>810</c:v>
                </c:pt>
                <c:pt idx="28">
                  <c:v>778</c:v>
                </c:pt>
                <c:pt idx="29">
                  <c:v>827</c:v>
                </c:pt>
                <c:pt idx="30">
                  <c:v>808</c:v>
                </c:pt>
                <c:pt idx="31">
                  <c:v>794</c:v>
                </c:pt>
                <c:pt idx="32">
                  <c:v>798</c:v>
                </c:pt>
                <c:pt idx="33">
                  <c:v>719</c:v>
                </c:pt>
                <c:pt idx="34">
                  <c:v>694</c:v>
                </c:pt>
                <c:pt idx="35">
                  <c:v>735</c:v>
                </c:pt>
                <c:pt idx="36">
                  <c:v>811</c:v>
                </c:pt>
                <c:pt idx="37">
                  <c:v>795</c:v>
                </c:pt>
                <c:pt idx="38">
                  <c:v>872</c:v>
                </c:pt>
                <c:pt idx="39">
                  <c:v>902</c:v>
                </c:pt>
                <c:pt idx="40">
                  <c:v>825</c:v>
                </c:pt>
                <c:pt idx="41">
                  <c:v>840</c:v>
                </c:pt>
                <c:pt idx="42">
                  <c:v>868</c:v>
                </c:pt>
                <c:pt idx="43">
                  <c:v>702</c:v>
                </c:pt>
                <c:pt idx="44">
                  <c:v>710</c:v>
                </c:pt>
                <c:pt idx="45">
                  <c:v>756</c:v>
                </c:pt>
                <c:pt idx="46">
                  <c:v>782</c:v>
                </c:pt>
                <c:pt idx="47">
                  <c:v>726</c:v>
                </c:pt>
                <c:pt idx="48">
                  <c:v>806</c:v>
                </c:pt>
                <c:pt idx="49">
                  <c:v>777</c:v>
                </c:pt>
                <c:pt idx="50">
                  <c:v>753</c:v>
                </c:pt>
                <c:pt idx="51">
                  <c:v>801</c:v>
                </c:pt>
                <c:pt idx="52">
                  <c:v>811</c:v>
                </c:pt>
                <c:pt idx="53">
                  <c:v>858</c:v>
                </c:pt>
                <c:pt idx="54">
                  <c:v>902</c:v>
                </c:pt>
                <c:pt idx="55">
                  <c:v>764</c:v>
                </c:pt>
                <c:pt idx="56">
                  <c:v>854</c:v>
                </c:pt>
                <c:pt idx="57">
                  <c:v>667</c:v>
                </c:pt>
                <c:pt idx="58">
                  <c:v>811</c:v>
                </c:pt>
                <c:pt idx="59">
                  <c:v>701</c:v>
                </c:pt>
                <c:pt idx="60">
                  <c:v>792</c:v>
                </c:pt>
                <c:pt idx="61">
                  <c:v>852</c:v>
                </c:pt>
                <c:pt idx="62">
                  <c:v>768</c:v>
                </c:pt>
                <c:pt idx="63">
                  <c:v>958</c:v>
                </c:pt>
                <c:pt idx="64">
                  <c:v>941</c:v>
                </c:pt>
                <c:pt idx="65">
                  <c:v>920</c:v>
                </c:pt>
                <c:pt idx="66">
                  <c:v>716</c:v>
                </c:pt>
                <c:pt idx="67">
                  <c:v>873</c:v>
                </c:pt>
                <c:pt idx="68">
                  <c:v>771</c:v>
                </c:pt>
                <c:pt idx="69">
                  <c:v>908</c:v>
                </c:pt>
                <c:pt idx="70">
                  <c:v>791</c:v>
                </c:pt>
                <c:pt idx="71">
                  <c:v>900</c:v>
                </c:pt>
                <c:pt idx="72">
                  <c:v>844</c:v>
                </c:pt>
                <c:pt idx="73">
                  <c:v>809</c:v>
                </c:pt>
                <c:pt idx="74">
                  <c:v>855</c:v>
                </c:pt>
                <c:pt idx="75">
                  <c:v>822</c:v>
                </c:pt>
                <c:pt idx="76">
                  <c:v>760</c:v>
                </c:pt>
                <c:pt idx="77">
                  <c:v>804</c:v>
                </c:pt>
                <c:pt idx="78">
                  <c:v>865</c:v>
                </c:pt>
                <c:pt idx="79">
                  <c:v>676</c:v>
                </c:pt>
                <c:pt idx="80">
                  <c:v>793</c:v>
                </c:pt>
                <c:pt idx="81">
                  <c:v>776</c:v>
                </c:pt>
                <c:pt idx="82">
                  <c:v>808</c:v>
                </c:pt>
                <c:pt idx="83">
                  <c:v>842</c:v>
                </c:pt>
                <c:pt idx="84">
                  <c:v>907</c:v>
                </c:pt>
                <c:pt idx="85">
                  <c:v>905</c:v>
                </c:pt>
                <c:pt idx="86">
                  <c:v>733</c:v>
                </c:pt>
                <c:pt idx="87">
                  <c:v>853</c:v>
                </c:pt>
                <c:pt idx="88">
                  <c:v>669</c:v>
                </c:pt>
                <c:pt idx="89">
                  <c:v>769</c:v>
                </c:pt>
                <c:pt idx="90">
                  <c:v>783</c:v>
                </c:pt>
                <c:pt idx="91">
                  <c:v>791</c:v>
                </c:pt>
                <c:pt idx="92">
                  <c:v>811</c:v>
                </c:pt>
                <c:pt idx="93">
                  <c:v>861</c:v>
                </c:pt>
                <c:pt idx="94">
                  <c:v>785</c:v>
                </c:pt>
                <c:pt idx="95">
                  <c:v>817</c:v>
                </c:pt>
                <c:pt idx="96">
                  <c:v>788</c:v>
                </c:pt>
                <c:pt idx="97">
                  <c:v>774</c:v>
                </c:pt>
                <c:pt idx="98">
                  <c:v>887</c:v>
                </c:pt>
                <c:pt idx="99">
                  <c:v>883</c:v>
                </c:pt>
                <c:pt idx="100">
                  <c:v>774</c:v>
                </c:pt>
                <c:pt idx="101">
                  <c:v>905</c:v>
                </c:pt>
                <c:pt idx="102">
                  <c:v>760</c:v>
                </c:pt>
                <c:pt idx="103">
                  <c:v>808</c:v>
                </c:pt>
                <c:pt idx="104">
                  <c:v>774</c:v>
                </c:pt>
                <c:pt idx="105">
                  <c:v>789</c:v>
                </c:pt>
                <c:pt idx="106">
                  <c:v>815</c:v>
                </c:pt>
                <c:pt idx="107">
                  <c:v>847</c:v>
                </c:pt>
                <c:pt idx="108">
                  <c:v>897</c:v>
                </c:pt>
                <c:pt idx="109">
                  <c:v>912</c:v>
                </c:pt>
                <c:pt idx="110">
                  <c:v>929</c:v>
                </c:pt>
                <c:pt idx="111">
                  <c:v>830</c:v>
                </c:pt>
                <c:pt idx="112">
                  <c:v>768</c:v>
                </c:pt>
                <c:pt idx="113">
                  <c:v>856</c:v>
                </c:pt>
                <c:pt idx="114">
                  <c:v>850</c:v>
                </c:pt>
                <c:pt idx="115">
                  <c:v>742</c:v>
                </c:pt>
                <c:pt idx="116">
                  <c:v>653</c:v>
                </c:pt>
                <c:pt idx="117">
                  <c:v>816</c:v>
                </c:pt>
                <c:pt idx="118">
                  <c:v>818</c:v>
                </c:pt>
                <c:pt idx="119">
                  <c:v>721</c:v>
                </c:pt>
                <c:pt idx="120">
                  <c:v>805</c:v>
                </c:pt>
                <c:pt idx="121">
                  <c:v>921</c:v>
                </c:pt>
                <c:pt idx="122">
                  <c:v>820</c:v>
                </c:pt>
                <c:pt idx="123">
                  <c:v>763</c:v>
                </c:pt>
                <c:pt idx="124">
                  <c:v>862</c:v>
                </c:pt>
                <c:pt idx="125">
                  <c:v>865</c:v>
                </c:pt>
                <c:pt idx="126">
                  <c:v>811</c:v>
                </c:pt>
                <c:pt idx="127">
                  <c:v>905</c:v>
                </c:pt>
                <c:pt idx="128">
                  <c:v>788</c:v>
                </c:pt>
                <c:pt idx="129">
                  <c:v>808</c:v>
                </c:pt>
                <c:pt idx="130">
                  <c:v>823</c:v>
                </c:pt>
                <c:pt idx="131">
                  <c:v>891</c:v>
                </c:pt>
                <c:pt idx="132">
                  <c:v>876</c:v>
                </c:pt>
                <c:pt idx="133">
                  <c:v>803</c:v>
                </c:pt>
                <c:pt idx="134">
                  <c:v>857</c:v>
                </c:pt>
                <c:pt idx="135">
                  <c:v>793</c:v>
                </c:pt>
                <c:pt idx="136">
                  <c:v>881</c:v>
                </c:pt>
                <c:pt idx="137">
                  <c:v>844</c:v>
                </c:pt>
                <c:pt idx="138">
                  <c:v>901</c:v>
                </c:pt>
                <c:pt idx="139">
                  <c:v>794</c:v>
                </c:pt>
                <c:pt idx="140">
                  <c:v>758</c:v>
                </c:pt>
                <c:pt idx="141">
                  <c:v>798</c:v>
                </c:pt>
                <c:pt idx="142">
                  <c:v>825</c:v>
                </c:pt>
                <c:pt idx="143">
                  <c:v>812</c:v>
                </c:pt>
                <c:pt idx="144">
                  <c:v>786</c:v>
                </c:pt>
                <c:pt idx="145">
                  <c:v>806</c:v>
                </c:pt>
                <c:pt idx="146">
                  <c:v>770</c:v>
                </c:pt>
                <c:pt idx="147">
                  <c:v>791</c:v>
                </c:pt>
                <c:pt idx="148">
                  <c:v>851</c:v>
                </c:pt>
                <c:pt idx="149">
                  <c:v>670</c:v>
                </c:pt>
                <c:pt idx="150">
                  <c:v>866</c:v>
                </c:pt>
                <c:pt idx="151">
                  <c:v>864</c:v>
                </c:pt>
                <c:pt idx="152">
                  <c:v>808</c:v>
                </c:pt>
                <c:pt idx="153">
                  <c:v>850</c:v>
                </c:pt>
                <c:pt idx="154">
                  <c:v>859</c:v>
                </c:pt>
                <c:pt idx="155">
                  <c:v>872</c:v>
                </c:pt>
                <c:pt idx="157">
                  <c:v>728</c:v>
                </c:pt>
                <c:pt idx="158">
                  <c:v>751</c:v>
                </c:pt>
                <c:pt idx="159">
                  <c:v>719</c:v>
                </c:pt>
                <c:pt idx="162">
                  <c:v>673</c:v>
                </c:pt>
                <c:pt idx="163">
                  <c:v>665</c:v>
                </c:pt>
                <c:pt idx="164">
                  <c:v>673</c:v>
                </c:pt>
                <c:pt idx="165">
                  <c:v>662</c:v>
                </c:pt>
              </c:strCache>
            </c:strRef>
          </c:xVal>
          <c:yVal>
            <c:numRef>
              <c:f>'Table A2 Sample data'!$CG$8:$CG$177</c:f>
              <c:numCache>
                <c:formatCode>0</c:formatCode>
                <c:ptCount val="170"/>
                <c:pt idx="0">
                  <c:v>430.60814221594546</c:v>
                </c:pt>
                <c:pt idx="1">
                  <c:v>178.42217638872486</c:v>
                </c:pt>
                <c:pt idx="2">
                  <c:v>281.3727516555382</c:v>
                </c:pt>
                <c:pt idx="3">
                  <c:v>153.81739507678151</c:v>
                </c:pt>
                <c:pt idx="4">
                  <c:v>816.33461851922186</c:v>
                </c:pt>
                <c:pt idx="5">
                  <c:v>1509.1992610138677</c:v>
                </c:pt>
                <c:pt idx="6">
                  <c:v>301.95743955120122</c:v>
                </c:pt>
                <c:pt idx="7">
                  <c:v>2445.0756452937844</c:v>
                </c:pt>
                <c:pt idx="8">
                  <c:v>1228.7430992902803</c:v>
                </c:pt>
                <c:pt idx="9">
                  <c:v>430.97572655309665</c:v>
                </c:pt>
                <c:pt idx="10">
                  <c:v>535.33333982756221</c:v>
                </c:pt>
                <c:pt idx="11">
                  <c:v>829.74187682257036</c:v>
                </c:pt>
                <c:pt idx="12">
                  <c:v>598.07349363169828</c:v>
                </c:pt>
                <c:pt idx="13">
                  <c:v>385.22989736782085</c:v>
                </c:pt>
                <c:pt idx="14">
                  <c:v>345.44934864799956</c:v>
                </c:pt>
                <c:pt idx="15">
                  <c:v>490.56284703619923</c:v>
                </c:pt>
                <c:pt idx="16">
                  <c:v>581.95915369808893</c:v>
                </c:pt>
                <c:pt idx="17">
                  <c:v>728.08423551377348</c:v>
                </c:pt>
                <c:pt idx="18">
                  <c:v>773.12291412238255</c:v>
                </c:pt>
                <c:pt idx="19">
                  <c:v>366.56753620662664</c:v>
                </c:pt>
                <c:pt idx="20">
                  <c:v>466.13127919824956</c:v>
                </c:pt>
                <c:pt idx="21">
                  <c:v>601.50408096605759</c:v>
                </c:pt>
                <c:pt idx="22">
                  <c:v>1126.8471197745857</c:v>
                </c:pt>
                <c:pt idx="23">
                  <c:v>459.7868999444749</c:v>
                </c:pt>
                <c:pt idx="24">
                  <c:v>49.82875781019137</c:v>
                </c:pt>
                <c:pt idx="25">
                  <c:v>429.21979496341964</c:v>
                </c:pt>
                <c:pt idx="26">
                  <c:v>815.02069899603725</c:v>
                </c:pt>
                <c:pt idx="27">
                  <c:v>1181.9350905055655</c:v>
                </c:pt>
                <c:pt idx="28">
                  <c:v>517.24417163746864</c:v>
                </c:pt>
                <c:pt idx="29">
                  <c:v>220.47863966202155</c:v>
                </c:pt>
                <c:pt idx="30">
                  <c:v>557.76485478605832</c:v>
                </c:pt>
                <c:pt idx="31">
                  <c:v>447.59782312146257</c:v>
                </c:pt>
                <c:pt idx="32">
                  <c:v>359.21002300660848</c:v>
                </c:pt>
                <c:pt idx="33">
                  <c:v>521.98351563786935</c:v>
                </c:pt>
                <c:pt idx="34">
                  <c:v>652.55847561531709</c:v>
                </c:pt>
                <c:pt idx="35">
                  <c:v>1337.1265949608839</c:v>
                </c:pt>
                <c:pt idx="36">
                  <c:v>705.51047052193508</c:v>
                </c:pt>
                <c:pt idx="37">
                  <c:v>632.40591071742244</c:v>
                </c:pt>
                <c:pt idx="38">
                  <c:v>283.72934218418675</c:v>
                </c:pt>
                <c:pt idx="39">
                  <c:v>574.82645498624572</c:v>
                </c:pt>
                <c:pt idx="40">
                  <c:v>272.92452133915293</c:v>
                </c:pt>
                <c:pt idx="41">
                  <c:v>258.23964552368489</c:v>
                </c:pt>
                <c:pt idx="42">
                  <c:v>579.88902991494786</c:v>
                </c:pt>
                <c:pt idx="43">
                  <c:v>341.65118590012463</c:v>
                </c:pt>
                <c:pt idx="44">
                  <c:v>313.49758845667941</c:v>
                </c:pt>
                <c:pt idx="45">
                  <c:v>260.38744822581282</c:v>
                </c:pt>
                <c:pt idx="46">
                  <c:v>1024.6896790668902</c:v>
                </c:pt>
                <c:pt idx="47">
                  <c:v>228.22864256534891</c:v>
                </c:pt>
                <c:pt idx="48">
                  <c:v>201.15421277659544</c:v>
                </c:pt>
                <c:pt idx="49">
                  <c:v>812.0089899287758</c:v>
                </c:pt>
                <c:pt idx="50">
                  <c:v>685.92220150175979</c:v>
                </c:pt>
                <c:pt idx="51">
                  <c:v>543.05328176625892</c:v>
                </c:pt>
                <c:pt idx="52">
                  <c:v>1040.0594173741022</c:v>
                </c:pt>
                <c:pt idx="53">
                  <c:v>425.27575212649322</c:v>
                </c:pt>
                <c:pt idx="54">
                  <c:v>383.06032223565694</c:v>
                </c:pt>
                <c:pt idx="55">
                  <c:v>617.61142194651484</c:v>
                </c:pt>
                <c:pt idx="56">
                  <c:v>619.78995406601211</c:v>
                </c:pt>
                <c:pt idx="57">
                  <c:v>412.30736260649456</c:v>
                </c:pt>
                <c:pt idx="58">
                  <c:v>404.57895940301319</c:v>
                </c:pt>
                <c:pt idx="59">
                  <c:v>767.63114691116175</c:v>
                </c:pt>
                <c:pt idx="60">
                  <c:v>626.01871394243994</c:v>
                </c:pt>
                <c:pt idx="61">
                  <c:v>373.3409962324489</c:v>
                </c:pt>
                <c:pt idx="62">
                  <c:v>708.08781389824503</c:v>
                </c:pt>
                <c:pt idx="63">
                  <c:v>362.8778579851184</c:v>
                </c:pt>
                <c:pt idx="64">
                  <c:v>314.49445311263639</c:v>
                </c:pt>
                <c:pt idx="65">
                  <c:v>308.10822498952399</c:v>
                </c:pt>
                <c:pt idx="66">
                  <c:v>511.39507851932069</c:v>
                </c:pt>
                <c:pt idx="67">
                  <c:v>394.72198297245359</c:v>
                </c:pt>
                <c:pt idx="68">
                  <c:v>923.87067059760773</c:v>
                </c:pt>
                <c:pt idx="69">
                  <c:v>354.05177173995884</c:v>
                </c:pt>
                <c:pt idx="70">
                  <c:v>652.94993985068083</c:v>
                </c:pt>
                <c:pt idx="71">
                  <c:v>459.73919236168803</c:v>
                </c:pt>
                <c:pt idx="72">
                  <c:v>783.45221143154504</c:v>
                </c:pt>
                <c:pt idx="73">
                  <c:v>748.99059967547669</c:v>
                </c:pt>
                <c:pt idx="74">
                  <c:v>468.56268847284804</c:v>
                </c:pt>
                <c:pt idx="75">
                  <c:v>160.34746226222825</c:v>
                </c:pt>
                <c:pt idx="76">
                  <c:v>597.54967849019795</c:v>
                </c:pt>
                <c:pt idx="77">
                  <c:v>333.02424095706891</c:v>
                </c:pt>
                <c:pt idx="78">
                  <c:v>606.86250641219692</c:v>
                </c:pt>
                <c:pt idx="79">
                  <c:v>868.8205112643368</c:v>
                </c:pt>
                <c:pt idx="80">
                  <c:v>362.63691242832397</c:v>
                </c:pt>
                <c:pt idx="81">
                  <c:v>926.54580897711344</c:v>
                </c:pt>
                <c:pt idx="82">
                  <c:v>609.73642081895025</c:v>
                </c:pt>
                <c:pt idx="83">
                  <c:v>307.48431780967502</c:v>
                </c:pt>
                <c:pt idx="84">
                  <c:v>131.9567396485449</c:v>
                </c:pt>
                <c:pt idx="85">
                  <c:v>282.41906136739459</c:v>
                </c:pt>
                <c:pt idx="86">
                  <c:v>626.52036450640458</c:v>
                </c:pt>
                <c:pt idx="87">
                  <c:v>614.67322403769253</c:v>
                </c:pt>
                <c:pt idx="88">
                  <c:v>2444.8584247961826</c:v>
                </c:pt>
                <c:pt idx="89">
                  <c:v>658.20638226665699</c:v>
                </c:pt>
                <c:pt idx="90">
                  <c:v>337.97483298575349</c:v>
                </c:pt>
                <c:pt idx="91">
                  <c:v>495.32670404274415</c:v>
                </c:pt>
                <c:pt idx="92">
                  <c:v>439.94284462808298</c:v>
                </c:pt>
                <c:pt idx="93">
                  <c:v>707.96831059434055</c:v>
                </c:pt>
                <c:pt idx="94">
                  <c:v>679.86936288610059</c:v>
                </c:pt>
                <c:pt idx="95">
                  <c:v>526.14219305585493</c:v>
                </c:pt>
                <c:pt idx="96">
                  <c:v>567.8611422925926</c:v>
                </c:pt>
                <c:pt idx="97">
                  <c:v>621.44776796601639</c:v>
                </c:pt>
                <c:pt idx="98">
                  <c:v>939.46840563647538</c:v>
                </c:pt>
                <c:pt idx="99">
                  <c:v>492.13764263878926</c:v>
                </c:pt>
                <c:pt idx="100">
                  <c:v>450.43823021143925</c:v>
                </c:pt>
                <c:pt idx="101">
                  <c:v>459.34520533099987</c:v>
                </c:pt>
                <c:pt idx="102">
                  <c:v>646.37974159830082</c:v>
                </c:pt>
                <c:pt idx="103">
                  <c:v>483.48375564551657</c:v>
                </c:pt>
                <c:pt idx="104">
                  <c:v>724.25670477958761</c:v>
                </c:pt>
                <c:pt idx="105">
                  <c:v>766.35080697489275</c:v>
                </c:pt>
                <c:pt idx="106">
                  <c:v>317.0400960627299</c:v>
                </c:pt>
                <c:pt idx="107">
                  <c:v>791.21391036926195</c:v>
                </c:pt>
                <c:pt idx="108">
                  <c:v>408.62906247898991</c:v>
                </c:pt>
                <c:pt idx="109">
                  <c:v>535.75575779536496</c:v>
                </c:pt>
                <c:pt idx="110">
                  <c:v>672.46499254019136</c:v>
                </c:pt>
                <c:pt idx="111">
                  <c:v>762.41540474652777</c:v>
                </c:pt>
                <c:pt idx="112">
                  <c:v>567.50237719116865</c:v>
                </c:pt>
                <c:pt idx="113">
                  <c:v>968.2506072054174</c:v>
                </c:pt>
                <c:pt idx="114">
                  <c:v>567.73128689522582</c:v>
                </c:pt>
                <c:pt idx="115">
                  <c:v>911.78520836208907</c:v>
                </c:pt>
                <c:pt idx="116">
                  <c:v>47.553933880440013</c:v>
                </c:pt>
                <c:pt idx="117">
                  <c:v>720.79020840288069</c:v>
                </c:pt>
                <c:pt idx="118">
                  <c:v>539.20281437510573</c:v>
                </c:pt>
                <c:pt idx="119">
                  <c:v>713.68562217820715</c:v>
                </c:pt>
                <c:pt idx="120">
                  <c:v>609.19252875039035</c:v>
                </c:pt>
                <c:pt idx="121">
                  <c:v>842.86859544489903</c:v>
                </c:pt>
                <c:pt idx="122">
                  <c:v>575.92956167602983</c:v>
                </c:pt>
                <c:pt idx="123">
                  <c:v>321.02361702027645</c:v>
                </c:pt>
                <c:pt idx="124">
                  <c:v>1409.6330578301131</c:v>
                </c:pt>
                <c:pt idx="125">
                  <c:v>556.86856637886751</c:v>
                </c:pt>
                <c:pt idx="126">
                  <c:v>321.56105648042779</c:v>
                </c:pt>
                <c:pt idx="127">
                  <c:v>1005.3997645643045</c:v>
                </c:pt>
                <c:pt idx="128">
                  <c:v>599.73744155563429</c:v>
                </c:pt>
                <c:pt idx="129">
                  <c:v>364.51108316005826</c:v>
                </c:pt>
                <c:pt idx="130">
                  <c:v>345.12141963952814</c:v>
                </c:pt>
                <c:pt idx="131">
                  <c:v>791.56872044358465</c:v>
                </c:pt>
                <c:pt idx="132">
                  <c:v>318.60397673726851</c:v>
                </c:pt>
                <c:pt idx="133">
                  <c:v>482.74682848805782</c:v>
                </c:pt>
                <c:pt idx="134">
                  <c:v>648.07720847418489</c:v>
                </c:pt>
                <c:pt idx="135">
                  <c:v>529.29096741732235</c:v>
                </c:pt>
                <c:pt idx="136">
                  <c:v>1196.1314081534952</c:v>
                </c:pt>
                <c:pt idx="137">
                  <c:v>371.94431928776601</c:v>
                </c:pt>
                <c:pt idx="138">
                  <c:v>426.64483680992413</c:v>
                </c:pt>
                <c:pt idx="139">
                  <c:v>639.19311413063519</c:v>
                </c:pt>
                <c:pt idx="140">
                  <c:v>629.32768392819821</c:v>
                </c:pt>
                <c:pt idx="141">
                  <c:v>741.26234581788174</c:v>
                </c:pt>
                <c:pt idx="142">
                  <c:v>960.44998973393774</c:v>
                </c:pt>
                <c:pt idx="143">
                  <c:v>657.68108920970985</c:v>
                </c:pt>
                <c:pt idx="144">
                  <c:v>770.27173998611397</c:v>
                </c:pt>
                <c:pt idx="145">
                  <c:v>723.19709368893598</c:v>
                </c:pt>
                <c:pt idx="146">
                  <c:v>1347.0536626730707</c:v>
                </c:pt>
                <c:pt idx="147">
                  <c:v>519.31757883688908</c:v>
                </c:pt>
                <c:pt idx="148">
                  <c:v>875.91462822464086</c:v>
                </c:pt>
                <c:pt idx="149">
                  <c:v>1689.2667315378267</c:v>
                </c:pt>
                <c:pt idx="150">
                  <c:v>628.91965749574513</c:v>
                </c:pt>
                <c:pt idx="151">
                  <c:v>590.40416898621709</c:v>
                </c:pt>
                <c:pt idx="152">
                  <c:v>787.63275886273186</c:v>
                </c:pt>
                <c:pt idx="153">
                  <c:v>462.40688624760003</c:v>
                </c:pt>
                <c:pt idx="154">
                  <c:v>726.2034142906416</c:v>
                </c:pt>
                <c:pt idx="155">
                  <c:v>1029.4780107774397</c:v>
                </c:pt>
                <c:pt idx="157">
                  <c:v>1055.2505753981993</c:v>
                </c:pt>
                <c:pt idx="158">
                  <c:v>778.14156201250523</c:v>
                </c:pt>
                <c:pt idx="159">
                  <c:v>969.97855518013068</c:v>
                </c:pt>
                <c:pt idx="162">
                  <c:v>2681.0184482532004</c:v>
                </c:pt>
                <c:pt idx="163">
                  <c:v>2462.7333456027432</c:v>
                </c:pt>
                <c:pt idx="164">
                  <c:v>2747.6007930181804</c:v>
                </c:pt>
                <c:pt idx="165">
                  <c:v>2605.8636613172134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D6-4DCD-9BA6-EF191A06B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468544"/>
        <c:axId val="309474432"/>
      </c:scatterChart>
      <c:valAx>
        <c:axId val="309464064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66624"/>
        <c:crosses val="autoZero"/>
        <c:crossBetween val="midCat"/>
        <c:majorUnit val="50"/>
      </c:valAx>
      <c:valAx>
        <c:axId val="309466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64064"/>
        <c:crosses val="autoZero"/>
        <c:crossBetween val="midCat"/>
      </c:valAx>
      <c:valAx>
        <c:axId val="309468544"/>
        <c:scaling>
          <c:orientation val="minMax"/>
        </c:scaling>
        <c:delete val="1"/>
        <c:axPos val="b"/>
        <c:majorTickMark val="out"/>
        <c:minorTickMark val="none"/>
        <c:tickLblPos val="nextTo"/>
        <c:crossAx val="309474432"/>
        <c:crosses val="autoZero"/>
        <c:crossBetween val="midCat"/>
      </c:valAx>
      <c:valAx>
        <c:axId val="30947443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68544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A2 Sample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A2 Sample data'!$CC$8:$CC$177</c:f>
              <c:strCache>
                <c:ptCount val="166"/>
                <c:pt idx="0">
                  <c:v>792</c:v>
                </c:pt>
                <c:pt idx="1">
                  <c:v>720</c:v>
                </c:pt>
                <c:pt idx="2">
                  <c:v>712</c:v>
                </c:pt>
                <c:pt idx="3">
                  <c:v>719</c:v>
                </c:pt>
                <c:pt idx="4">
                  <c:v>678</c:v>
                </c:pt>
                <c:pt idx="5">
                  <c:v>743</c:v>
                </c:pt>
                <c:pt idx="6">
                  <c:v>611</c:v>
                </c:pt>
                <c:pt idx="7">
                  <c:v>834</c:v>
                </c:pt>
                <c:pt idx="8">
                  <c:v>772</c:v>
                </c:pt>
                <c:pt idx="9">
                  <c:v>755</c:v>
                </c:pt>
                <c:pt idx="10">
                  <c:v>852</c:v>
                </c:pt>
                <c:pt idx="11">
                  <c:v>730</c:v>
                </c:pt>
                <c:pt idx="12">
                  <c:v>836</c:v>
                </c:pt>
                <c:pt idx="13">
                  <c:v>765</c:v>
                </c:pt>
                <c:pt idx="14">
                  <c:v>766</c:v>
                </c:pt>
                <c:pt idx="15">
                  <c:v>807</c:v>
                </c:pt>
                <c:pt idx="16">
                  <c:v>777</c:v>
                </c:pt>
                <c:pt idx="17">
                  <c:v>684</c:v>
                </c:pt>
                <c:pt idx="18">
                  <c:v>695</c:v>
                </c:pt>
                <c:pt idx="19">
                  <c:v>730</c:v>
                </c:pt>
                <c:pt idx="20">
                  <c:v>732</c:v>
                </c:pt>
                <c:pt idx="21">
                  <c:v>718</c:v>
                </c:pt>
                <c:pt idx="22">
                  <c:v>894</c:v>
                </c:pt>
                <c:pt idx="23">
                  <c:v>755</c:v>
                </c:pt>
                <c:pt idx="24">
                  <c:v>738</c:v>
                </c:pt>
                <c:pt idx="25">
                  <c:v>796</c:v>
                </c:pt>
                <c:pt idx="26">
                  <c:v>720</c:v>
                </c:pt>
                <c:pt idx="27">
                  <c:v>810</c:v>
                </c:pt>
                <c:pt idx="28">
                  <c:v>778</c:v>
                </c:pt>
                <c:pt idx="29">
                  <c:v>827</c:v>
                </c:pt>
                <c:pt idx="30">
                  <c:v>808</c:v>
                </c:pt>
                <c:pt idx="31">
                  <c:v>794</c:v>
                </c:pt>
                <c:pt idx="32">
                  <c:v>798</c:v>
                </c:pt>
                <c:pt idx="33">
                  <c:v>719</c:v>
                </c:pt>
                <c:pt idx="34">
                  <c:v>694</c:v>
                </c:pt>
                <c:pt idx="35">
                  <c:v>735</c:v>
                </c:pt>
                <c:pt idx="36">
                  <c:v>811</c:v>
                </c:pt>
                <c:pt idx="37">
                  <c:v>795</c:v>
                </c:pt>
                <c:pt idx="38">
                  <c:v>872</c:v>
                </c:pt>
                <c:pt idx="39">
                  <c:v>902</c:v>
                </c:pt>
                <c:pt idx="40">
                  <c:v>825</c:v>
                </c:pt>
                <c:pt idx="41">
                  <c:v>840</c:v>
                </c:pt>
                <c:pt idx="42">
                  <c:v>868</c:v>
                </c:pt>
                <c:pt idx="43">
                  <c:v>702</c:v>
                </c:pt>
                <c:pt idx="44">
                  <c:v>710</c:v>
                </c:pt>
                <c:pt idx="45">
                  <c:v>756</c:v>
                </c:pt>
                <c:pt idx="46">
                  <c:v>782</c:v>
                </c:pt>
                <c:pt idx="47">
                  <c:v>726</c:v>
                </c:pt>
                <c:pt idx="48">
                  <c:v>806</c:v>
                </c:pt>
                <c:pt idx="49">
                  <c:v>777</c:v>
                </c:pt>
                <c:pt idx="50">
                  <c:v>753</c:v>
                </c:pt>
                <c:pt idx="51">
                  <c:v>801</c:v>
                </c:pt>
                <c:pt idx="52">
                  <c:v>811</c:v>
                </c:pt>
                <c:pt idx="53">
                  <c:v>858</c:v>
                </c:pt>
                <c:pt idx="54">
                  <c:v>902</c:v>
                </c:pt>
                <c:pt idx="55">
                  <c:v>764</c:v>
                </c:pt>
                <c:pt idx="56">
                  <c:v>854</c:v>
                </c:pt>
                <c:pt idx="57">
                  <c:v>667</c:v>
                </c:pt>
                <c:pt idx="58">
                  <c:v>811</c:v>
                </c:pt>
                <c:pt idx="59">
                  <c:v>701</c:v>
                </c:pt>
                <c:pt idx="60">
                  <c:v>792</c:v>
                </c:pt>
                <c:pt idx="61">
                  <c:v>852</c:v>
                </c:pt>
                <c:pt idx="62">
                  <c:v>768</c:v>
                </c:pt>
                <c:pt idx="63">
                  <c:v>958</c:v>
                </c:pt>
                <c:pt idx="64">
                  <c:v>941</c:v>
                </c:pt>
                <c:pt idx="65">
                  <c:v>920</c:v>
                </c:pt>
                <c:pt idx="66">
                  <c:v>716</c:v>
                </c:pt>
                <c:pt idx="67">
                  <c:v>873</c:v>
                </c:pt>
                <c:pt idx="68">
                  <c:v>771</c:v>
                </c:pt>
                <c:pt idx="69">
                  <c:v>908</c:v>
                </c:pt>
                <c:pt idx="70">
                  <c:v>791</c:v>
                </c:pt>
                <c:pt idx="71">
                  <c:v>900</c:v>
                </c:pt>
                <c:pt idx="72">
                  <c:v>844</c:v>
                </c:pt>
                <c:pt idx="73">
                  <c:v>809</c:v>
                </c:pt>
                <c:pt idx="74">
                  <c:v>855</c:v>
                </c:pt>
                <c:pt idx="75">
                  <c:v>822</c:v>
                </c:pt>
                <c:pt idx="76">
                  <c:v>760</c:v>
                </c:pt>
                <c:pt idx="77">
                  <c:v>804</c:v>
                </c:pt>
                <c:pt idx="78">
                  <c:v>865</c:v>
                </c:pt>
                <c:pt idx="79">
                  <c:v>676</c:v>
                </c:pt>
                <c:pt idx="80">
                  <c:v>793</c:v>
                </c:pt>
                <c:pt idx="81">
                  <c:v>776</c:v>
                </c:pt>
                <c:pt idx="82">
                  <c:v>808</c:v>
                </c:pt>
                <c:pt idx="83">
                  <c:v>842</c:v>
                </c:pt>
                <c:pt idx="84">
                  <c:v>907</c:v>
                </c:pt>
                <c:pt idx="85">
                  <c:v>905</c:v>
                </c:pt>
                <c:pt idx="86">
                  <c:v>733</c:v>
                </c:pt>
                <c:pt idx="87">
                  <c:v>853</c:v>
                </c:pt>
                <c:pt idx="88">
                  <c:v>669</c:v>
                </c:pt>
                <c:pt idx="89">
                  <c:v>769</c:v>
                </c:pt>
                <c:pt idx="90">
                  <c:v>783</c:v>
                </c:pt>
                <c:pt idx="91">
                  <c:v>791</c:v>
                </c:pt>
                <c:pt idx="92">
                  <c:v>811</c:v>
                </c:pt>
                <c:pt idx="93">
                  <c:v>861</c:v>
                </c:pt>
                <c:pt idx="94">
                  <c:v>785</c:v>
                </c:pt>
                <c:pt idx="95">
                  <c:v>817</c:v>
                </c:pt>
                <c:pt idx="96">
                  <c:v>788</c:v>
                </c:pt>
                <c:pt idx="97">
                  <c:v>774</c:v>
                </c:pt>
                <c:pt idx="98">
                  <c:v>887</c:v>
                </c:pt>
                <c:pt idx="99">
                  <c:v>883</c:v>
                </c:pt>
                <c:pt idx="100">
                  <c:v>774</c:v>
                </c:pt>
                <c:pt idx="101">
                  <c:v>905</c:v>
                </c:pt>
                <c:pt idx="102">
                  <c:v>760</c:v>
                </c:pt>
                <c:pt idx="103">
                  <c:v>808</c:v>
                </c:pt>
                <c:pt idx="104">
                  <c:v>774</c:v>
                </c:pt>
                <c:pt idx="105">
                  <c:v>789</c:v>
                </c:pt>
                <c:pt idx="106">
                  <c:v>815</c:v>
                </c:pt>
                <c:pt idx="107">
                  <c:v>847</c:v>
                </c:pt>
                <c:pt idx="108">
                  <c:v>897</c:v>
                </c:pt>
                <c:pt idx="109">
                  <c:v>912</c:v>
                </c:pt>
                <c:pt idx="110">
                  <c:v>929</c:v>
                </c:pt>
                <c:pt idx="111">
                  <c:v>830</c:v>
                </c:pt>
                <c:pt idx="112">
                  <c:v>768</c:v>
                </c:pt>
                <c:pt idx="113">
                  <c:v>856</c:v>
                </c:pt>
                <c:pt idx="114">
                  <c:v>850</c:v>
                </c:pt>
                <c:pt idx="115">
                  <c:v>742</c:v>
                </c:pt>
                <c:pt idx="116">
                  <c:v>653</c:v>
                </c:pt>
                <c:pt idx="117">
                  <c:v>816</c:v>
                </c:pt>
                <c:pt idx="118">
                  <c:v>818</c:v>
                </c:pt>
                <c:pt idx="119">
                  <c:v>721</c:v>
                </c:pt>
                <c:pt idx="120">
                  <c:v>805</c:v>
                </c:pt>
                <c:pt idx="121">
                  <c:v>921</c:v>
                </c:pt>
                <c:pt idx="122">
                  <c:v>820</c:v>
                </c:pt>
                <c:pt idx="123">
                  <c:v>763</c:v>
                </c:pt>
                <c:pt idx="124">
                  <c:v>862</c:v>
                </c:pt>
                <c:pt idx="125">
                  <c:v>865</c:v>
                </c:pt>
                <c:pt idx="126">
                  <c:v>811</c:v>
                </c:pt>
                <c:pt idx="127">
                  <c:v>905</c:v>
                </c:pt>
                <c:pt idx="128">
                  <c:v>788</c:v>
                </c:pt>
                <c:pt idx="129">
                  <c:v>808</c:v>
                </c:pt>
                <c:pt idx="130">
                  <c:v>823</c:v>
                </c:pt>
                <c:pt idx="131">
                  <c:v>891</c:v>
                </c:pt>
                <c:pt idx="132">
                  <c:v>876</c:v>
                </c:pt>
                <c:pt idx="133">
                  <c:v>803</c:v>
                </c:pt>
                <c:pt idx="134">
                  <c:v>857</c:v>
                </c:pt>
                <c:pt idx="135">
                  <c:v>793</c:v>
                </c:pt>
                <c:pt idx="136">
                  <c:v>881</c:v>
                </c:pt>
                <c:pt idx="137">
                  <c:v>844</c:v>
                </c:pt>
                <c:pt idx="138">
                  <c:v>901</c:v>
                </c:pt>
                <c:pt idx="139">
                  <c:v>794</c:v>
                </c:pt>
                <c:pt idx="140">
                  <c:v>758</c:v>
                </c:pt>
                <c:pt idx="141">
                  <c:v>798</c:v>
                </c:pt>
                <c:pt idx="142">
                  <c:v>825</c:v>
                </c:pt>
                <c:pt idx="143">
                  <c:v>812</c:v>
                </c:pt>
                <c:pt idx="144">
                  <c:v>786</c:v>
                </c:pt>
                <c:pt idx="145">
                  <c:v>806</c:v>
                </c:pt>
                <c:pt idx="146">
                  <c:v>770</c:v>
                </c:pt>
                <c:pt idx="147">
                  <c:v>791</c:v>
                </c:pt>
                <c:pt idx="148">
                  <c:v>851</c:v>
                </c:pt>
                <c:pt idx="149">
                  <c:v>670</c:v>
                </c:pt>
                <c:pt idx="150">
                  <c:v>866</c:v>
                </c:pt>
                <c:pt idx="151">
                  <c:v>864</c:v>
                </c:pt>
                <c:pt idx="152">
                  <c:v>808</c:v>
                </c:pt>
                <c:pt idx="153">
                  <c:v>850</c:v>
                </c:pt>
                <c:pt idx="154">
                  <c:v>859</c:v>
                </c:pt>
                <c:pt idx="155">
                  <c:v>872</c:v>
                </c:pt>
                <c:pt idx="157">
                  <c:v>728</c:v>
                </c:pt>
                <c:pt idx="158">
                  <c:v>751</c:v>
                </c:pt>
                <c:pt idx="159">
                  <c:v>719</c:v>
                </c:pt>
                <c:pt idx="162">
                  <c:v>673</c:v>
                </c:pt>
                <c:pt idx="163">
                  <c:v>665</c:v>
                </c:pt>
                <c:pt idx="164">
                  <c:v>673</c:v>
                </c:pt>
                <c:pt idx="165">
                  <c:v>662</c:v>
                </c:pt>
              </c:strCache>
            </c:strRef>
          </c:xVal>
          <c:yVal>
            <c:numRef>
              <c:f>'Table A2 Sample data'!$CJ$8:$CJ$177</c:f>
              <c:numCache>
                <c:formatCode>0.00</c:formatCode>
                <c:ptCount val="170"/>
                <c:pt idx="0">
                  <c:v>1.2434598335749452</c:v>
                </c:pt>
                <c:pt idx="1">
                  <c:v>2.0744560592758705</c:v>
                </c:pt>
                <c:pt idx="2">
                  <c:v>1.9657442978584856</c:v>
                </c:pt>
                <c:pt idx="3">
                  <c:v>1.893789934619571</c:v>
                </c:pt>
                <c:pt idx="4">
                  <c:v>2.2419383641387243</c:v>
                </c:pt>
                <c:pt idx="5">
                  <c:v>1.9856897993234015</c:v>
                </c:pt>
                <c:pt idx="6">
                  <c:v>1.1800824119238822</c:v>
                </c:pt>
                <c:pt idx="7">
                  <c:v>2.219452125119739</c:v>
                </c:pt>
                <c:pt idx="8">
                  <c:v>2.3333666329533531</c:v>
                </c:pt>
                <c:pt idx="9">
                  <c:v>1.1357414689121936</c:v>
                </c:pt>
                <c:pt idx="10">
                  <c:v>1.2094335485729293</c:v>
                </c:pt>
                <c:pt idx="11">
                  <c:v>1.5746270220807836</c:v>
                </c:pt>
                <c:pt idx="12">
                  <c:v>1.9196484666947946</c:v>
                </c:pt>
                <c:pt idx="13">
                  <c:v>1.9194782038334286</c:v>
                </c:pt>
                <c:pt idx="14">
                  <c:v>1.9281697611895239</c:v>
                </c:pt>
                <c:pt idx="15">
                  <c:v>1.2862100724643502</c:v>
                </c:pt>
                <c:pt idx="16">
                  <c:v>2.511155058360993</c:v>
                </c:pt>
                <c:pt idx="17">
                  <c:v>2.3856223275666326</c:v>
                </c:pt>
                <c:pt idx="18">
                  <c:v>1.6434723053262792</c:v>
                </c:pt>
                <c:pt idx="19">
                  <c:v>2.287700068821501</c:v>
                </c:pt>
                <c:pt idx="20">
                  <c:v>1.4865135446126707</c:v>
                </c:pt>
                <c:pt idx="21">
                  <c:v>2.0122978122633861</c:v>
                </c:pt>
                <c:pt idx="22">
                  <c:v>2.2200200113487956</c:v>
                </c:pt>
                <c:pt idx="23">
                  <c:v>1.403446972339397</c:v>
                </c:pt>
                <c:pt idx="24">
                  <c:v>0.95865114449654965</c:v>
                </c:pt>
                <c:pt idx="25">
                  <c:v>1.4880934345765255</c:v>
                </c:pt>
                <c:pt idx="26">
                  <c:v>1.2987551682034022</c:v>
                </c:pt>
                <c:pt idx="27">
                  <c:v>1.0518967184851666</c:v>
                </c:pt>
                <c:pt idx="28">
                  <c:v>1.5918240136420905</c:v>
                </c:pt>
                <c:pt idx="29">
                  <c:v>1.4279574860099804</c:v>
                </c:pt>
                <c:pt idx="30">
                  <c:v>1.4586560295311719</c:v>
                </c:pt>
                <c:pt idx="31">
                  <c:v>2.0197670438995843</c:v>
                </c:pt>
                <c:pt idx="32">
                  <c:v>1.6799819031660876</c:v>
                </c:pt>
                <c:pt idx="33">
                  <c:v>1.5312246589802927</c:v>
                </c:pt>
                <c:pt idx="34">
                  <c:v>1.8220275227446885</c:v>
                </c:pt>
                <c:pt idx="35">
                  <c:v>2.1223176559859236</c:v>
                </c:pt>
                <c:pt idx="36">
                  <c:v>1.6689008151906748</c:v>
                </c:pt>
                <c:pt idx="37">
                  <c:v>1.9139743799283877</c:v>
                </c:pt>
                <c:pt idx="38">
                  <c:v>3.0332640884701094</c:v>
                </c:pt>
                <c:pt idx="39">
                  <c:v>1.682841631204012</c:v>
                </c:pt>
                <c:pt idx="40">
                  <c:v>1.5773559649282731</c:v>
                </c:pt>
                <c:pt idx="41">
                  <c:v>1.8209658941663085</c:v>
                </c:pt>
                <c:pt idx="42">
                  <c:v>3.0489002872508202</c:v>
                </c:pt>
                <c:pt idx="43">
                  <c:v>3.9226078211761917</c:v>
                </c:pt>
                <c:pt idx="44">
                  <c:v>3.0804956481021821</c:v>
                </c:pt>
                <c:pt idx="45">
                  <c:v>3.2069497070830733</c:v>
                </c:pt>
                <c:pt idx="46">
                  <c:v>1.2650615223553365</c:v>
                </c:pt>
                <c:pt idx="47">
                  <c:v>1.4993020004293354</c:v>
                </c:pt>
                <c:pt idx="48">
                  <c:v>2.1710205987184752</c:v>
                </c:pt>
                <c:pt idx="49">
                  <c:v>2.3907852019505675</c:v>
                </c:pt>
                <c:pt idx="50">
                  <c:v>1.1268535028228346</c:v>
                </c:pt>
                <c:pt idx="51">
                  <c:v>1.8139488047925447</c:v>
                </c:pt>
                <c:pt idx="52">
                  <c:v>1.6535915172395594</c:v>
                </c:pt>
                <c:pt idx="53">
                  <c:v>2.1262275971944917</c:v>
                </c:pt>
                <c:pt idx="54">
                  <c:v>1.4144861175550283</c:v>
                </c:pt>
                <c:pt idx="55">
                  <c:v>2.5158896854750883</c:v>
                </c:pt>
                <c:pt idx="56">
                  <c:v>1.8573766212607576</c:v>
                </c:pt>
                <c:pt idx="57">
                  <c:v>1.5842280961970163</c:v>
                </c:pt>
                <c:pt idx="58">
                  <c:v>1.5480054037561384</c:v>
                </c:pt>
                <c:pt idx="59">
                  <c:v>0.66512641486131863</c:v>
                </c:pt>
                <c:pt idx="60">
                  <c:v>1.2383371152390068</c:v>
                </c:pt>
                <c:pt idx="61">
                  <c:v>1.9976733003280309</c:v>
                </c:pt>
                <c:pt idx="62">
                  <c:v>2.0969522753531424</c:v>
                </c:pt>
                <c:pt idx="63">
                  <c:v>2.5657836947183195</c:v>
                </c:pt>
                <c:pt idx="64">
                  <c:v>1.6255761355198484</c:v>
                </c:pt>
                <c:pt idx="65">
                  <c:v>1.7917963126061189</c:v>
                </c:pt>
                <c:pt idx="66">
                  <c:v>1.6755743840455857</c:v>
                </c:pt>
                <c:pt idx="67">
                  <c:v>1.6291588582573253</c:v>
                </c:pt>
                <c:pt idx="68">
                  <c:v>1.4443407537436399</c:v>
                </c:pt>
                <c:pt idx="69">
                  <c:v>1.2425823662492486</c:v>
                </c:pt>
                <c:pt idx="70">
                  <c:v>1.204027516635803</c:v>
                </c:pt>
                <c:pt idx="71">
                  <c:v>2.1172854363322711</c:v>
                </c:pt>
                <c:pt idx="72">
                  <c:v>1.842673166327359</c:v>
                </c:pt>
                <c:pt idx="73">
                  <c:v>1.63959489552215</c:v>
                </c:pt>
                <c:pt idx="74">
                  <c:v>1.2158465562913932</c:v>
                </c:pt>
                <c:pt idx="75">
                  <c:v>2.1917166013829039</c:v>
                </c:pt>
                <c:pt idx="76">
                  <c:v>2.4933973511323004</c:v>
                </c:pt>
                <c:pt idx="77">
                  <c:v>1.8497737914964074</c:v>
                </c:pt>
                <c:pt idx="78">
                  <c:v>2.013224228280476</c:v>
                </c:pt>
                <c:pt idx="79">
                  <c:v>1.5502488845506801</c:v>
                </c:pt>
                <c:pt idx="80">
                  <c:v>1.9889694576195625</c:v>
                </c:pt>
                <c:pt idx="81">
                  <c:v>1.104683209005844</c:v>
                </c:pt>
                <c:pt idx="82">
                  <c:v>2.2849950753665502</c:v>
                </c:pt>
                <c:pt idx="83">
                  <c:v>1.843093665991631</c:v>
                </c:pt>
                <c:pt idx="84">
                  <c:v>11.033901219116792</c:v>
                </c:pt>
                <c:pt idx="85">
                  <c:v>1.8099684946805004</c:v>
                </c:pt>
                <c:pt idx="86">
                  <c:v>1.3920833778041555</c:v>
                </c:pt>
                <c:pt idx="87">
                  <c:v>1.6313755442555444</c:v>
                </c:pt>
                <c:pt idx="88">
                  <c:v>1.2388295028785212</c:v>
                </c:pt>
                <c:pt idx="89">
                  <c:v>1.4355204825634436</c:v>
                </c:pt>
                <c:pt idx="90">
                  <c:v>1.5538619995745391</c:v>
                </c:pt>
                <c:pt idx="91">
                  <c:v>1.6466902930569882</c:v>
                </c:pt>
                <c:pt idx="92">
                  <c:v>1.9334810933288442</c:v>
                </c:pt>
                <c:pt idx="93">
                  <c:v>2.6725053969658497</c:v>
                </c:pt>
                <c:pt idx="94">
                  <c:v>1.2597605887238923</c:v>
                </c:pt>
                <c:pt idx="95">
                  <c:v>1.3714420663334652</c:v>
                </c:pt>
                <c:pt idx="96">
                  <c:v>2.8263621088329898</c:v>
                </c:pt>
                <c:pt idx="97">
                  <c:v>1.6009800354016341</c:v>
                </c:pt>
                <c:pt idx="98">
                  <c:v>1.6397187917492064</c:v>
                </c:pt>
                <c:pt idx="99">
                  <c:v>1.9197211573511079</c:v>
                </c:pt>
                <c:pt idx="100">
                  <c:v>1.2465691758341382</c:v>
                </c:pt>
                <c:pt idx="101">
                  <c:v>2.3898968189934626</c:v>
                </c:pt>
                <c:pt idx="102">
                  <c:v>1.1058844759938931</c:v>
                </c:pt>
                <c:pt idx="103">
                  <c:v>2.6687320195340489</c:v>
                </c:pt>
                <c:pt idx="104">
                  <c:v>1.4771780570070046</c:v>
                </c:pt>
                <c:pt idx="105">
                  <c:v>3.491715283633285</c:v>
                </c:pt>
                <c:pt idx="106">
                  <c:v>2.1337016378990059</c:v>
                </c:pt>
                <c:pt idx="107">
                  <c:v>1.2175160406720118</c:v>
                </c:pt>
                <c:pt idx="108">
                  <c:v>1.9568084719853016</c:v>
                </c:pt>
                <c:pt idx="109">
                  <c:v>2.2041987248211319</c:v>
                </c:pt>
                <c:pt idx="110">
                  <c:v>1.3291850867656501</c:v>
                </c:pt>
                <c:pt idx="111">
                  <c:v>2.3876658740536834</c:v>
                </c:pt>
                <c:pt idx="112">
                  <c:v>1.4404268527953725</c:v>
                </c:pt>
                <c:pt idx="113">
                  <c:v>1.7315370295155954</c:v>
                </c:pt>
                <c:pt idx="114">
                  <c:v>2.0718445412351518</c:v>
                </c:pt>
                <c:pt idx="115">
                  <c:v>2.2139404567299077</c:v>
                </c:pt>
                <c:pt idx="116">
                  <c:v>2.6479728416817516</c:v>
                </c:pt>
                <c:pt idx="117">
                  <c:v>1.7582993018086284</c:v>
                </c:pt>
                <c:pt idx="118">
                  <c:v>1.5058698817886664</c:v>
                </c:pt>
                <c:pt idx="119">
                  <c:v>2.1708168913339869</c:v>
                </c:pt>
                <c:pt idx="120">
                  <c:v>1.0035999799619706</c:v>
                </c:pt>
                <c:pt idx="121">
                  <c:v>2.9222218216471627</c:v>
                </c:pt>
                <c:pt idx="122">
                  <c:v>1.3514044100534264</c:v>
                </c:pt>
                <c:pt idx="123">
                  <c:v>1.3249697529306248</c:v>
                </c:pt>
                <c:pt idx="124">
                  <c:v>1.5952817834437305</c:v>
                </c:pt>
                <c:pt idx="125">
                  <c:v>1.5476230858209596</c:v>
                </c:pt>
                <c:pt idx="126">
                  <c:v>1.7286431811712026</c:v>
                </c:pt>
                <c:pt idx="127">
                  <c:v>2.4104918470916523</c:v>
                </c:pt>
                <c:pt idx="128">
                  <c:v>2.1099360378748013</c:v>
                </c:pt>
                <c:pt idx="129">
                  <c:v>1.4486658087981914</c:v>
                </c:pt>
                <c:pt idx="130">
                  <c:v>2.1269756682616574</c:v>
                </c:pt>
                <c:pt idx="131">
                  <c:v>2.4913242604808064</c:v>
                </c:pt>
                <c:pt idx="132">
                  <c:v>2.3263939873551611</c:v>
                </c:pt>
                <c:pt idx="133">
                  <c:v>0.97657882507670546</c:v>
                </c:pt>
                <c:pt idx="134">
                  <c:v>2.486668674868886</c:v>
                </c:pt>
                <c:pt idx="135">
                  <c:v>2.1056615042343014</c:v>
                </c:pt>
                <c:pt idx="136">
                  <c:v>2.7966877669072434</c:v>
                </c:pt>
                <c:pt idx="137">
                  <c:v>1.8576895505006701</c:v>
                </c:pt>
                <c:pt idx="138">
                  <c:v>1.8881485463040542</c:v>
                </c:pt>
                <c:pt idx="139">
                  <c:v>1.8943342652341462</c:v>
                </c:pt>
                <c:pt idx="140">
                  <c:v>1.6678103157512592</c:v>
                </c:pt>
                <c:pt idx="141">
                  <c:v>1.476450212987898</c:v>
                </c:pt>
                <c:pt idx="142">
                  <c:v>2.5204345645363091</c:v>
                </c:pt>
                <c:pt idx="143">
                  <c:v>2.264737068814612</c:v>
                </c:pt>
                <c:pt idx="144">
                  <c:v>2.3121905197347377</c:v>
                </c:pt>
                <c:pt idx="145">
                  <c:v>2.4422409182967959</c:v>
                </c:pt>
                <c:pt idx="146">
                  <c:v>1.9973067863624239</c:v>
                </c:pt>
                <c:pt idx="147">
                  <c:v>1.7901478616379125</c:v>
                </c:pt>
                <c:pt idx="148">
                  <c:v>1.8577911552016568</c:v>
                </c:pt>
                <c:pt idx="149">
                  <c:v>1.5715177567629166</c:v>
                </c:pt>
                <c:pt idx="150">
                  <c:v>1.8696055609191933</c:v>
                </c:pt>
                <c:pt idx="151">
                  <c:v>2.0046771819673643</c:v>
                </c:pt>
                <c:pt idx="152">
                  <c:v>1.6245712505920327</c:v>
                </c:pt>
                <c:pt idx="153">
                  <c:v>2.0573027377232518</c:v>
                </c:pt>
                <c:pt idx="154">
                  <c:v>1.6491298342318874</c:v>
                </c:pt>
                <c:pt idx="155">
                  <c:v>2.0555445423616674</c:v>
                </c:pt>
                <c:pt idx="157">
                  <c:v>2.377535079824987</c:v>
                </c:pt>
                <c:pt idx="158">
                  <c:v>2.5447477282021316</c:v>
                </c:pt>
                <c:pt idx="159">
                  <c:v>2.4306043533574107</c:v>
                </c:pt>
                <c:pt idx="162">
                  <c:v>1.500161568199573</c:v>
                </c:pt>
                <c:pt idx="163">
                  <c:v>1.3893912284980183</c:v>
                </c:pt>
                <c:pt idx="164">
                  <c:v>1.5482811512173049</c:v>
                </c:pt>
                <c:pt idx="165">
                  <c:v>1.5814342788746465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D1-421E-B5C1-D7C8E3887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492736"/>
        <c:axId val="309494912"/>
      </c:scatterChart>
      <c:scatterChart>
        <c:scatterStyle val="lineMarker"/>
        <c:varyColors val="0"/>
        <c:ser>
          <c:idx val="1"/>
          <c:order val="1"/>
          <c:tx>
            <c:strRef>
              <c:f>'Table A2 Sample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A2 Sample data'!$CC$8:$CC$177</c:f>
              <c:strCache>
                <c:ptCount val="166"/>
                <c:pt idx="0">
                  <c:v>792</c:v>
                </c:pt>
                <c:pt idx="1">
                  <c:v>720</c:v>
                </c:pt>
                <c:pt idx="2">
                  <c:v>712</c:v>
                </c:pt>
                <c:pt idx="3">
                  <c:v>719</c:v>
                </c:pt>
                <c:pt idx="4">
                  <c:v>678</c:v>
                </c:pt>
                <c:pt idx="5">
                  <c:v>743</c:v>
                </c:pt>
                <c:pt idx="6">
                  <c:v>611</c:v>
                </c:pt>
                <c:pt idx="7">
                  <c:v>834</c:v>
                </c:pt>
                <c:pt idx="8">
                  <c:v>772</c:v>
                </c:pt>
                <c:pt idx="9">
                  <c:v>755</c:v>
                </c:pt>
                <c:pt idx="10">
                  <c:v>852</c:v>
                </c:pt>
                <c:pt idx="11">
                  <c:v>730</c:v>
                </c:pt>
                <c:pt idx="12">
                  <c:v>836</c:v>
                </c:pt>
                <c:pt idx="13">
                  <c:v>765</c:v>
                </c:pt>
                <c:pt idx="14">
                  <c:v>766</c:v>
                </c:pt>
                <c:pt idx="15">
                  <c:v>807</c:v>
                </c:pt>
                <c:pt idx="16">
                  <c:v>777</c:v>
                </c:pt>
                <c:pt idx="17">
                  <c:v>684</c:v>
                </c:pt>
                <c:pt idx="18">
                  <c:v>695</c:v>
                </c:pt>
                <c:pt idx="19">
                  <c:v>730</c:v>
                </c:pt>
                <c:pt idx="20">
                  <c:v>732</c:v>
                </c:pt>
                <c:pt idx="21">
                  <c:v>718</c:v>
                </c:pt>
                <c:pt idx="22">
                  <c:v>894</c:v>
                </c:pt>
                <c:pt idx="23">
                  <c:v>755</c:v>
                </c:pt>
                <c:pt idx="24">
                  <c:v>738</c:v>
                </c:pt>
                <c:pt idx="25">
                  <c:v>796</c:v>
                </c:pt>
                <c:pt idx="26">
                  <c:v>720</c:v>
                </c:pt>
                <c:pt idx="27">
                  <c:v>810</c:v>
                </c:pt>
                <c:pt idx="28">
                  <c:v>778</c:v>
                </c:pt>
                <c:pt idx="29">
                  <c:v>827</c:v>
                </c:pt>
                <c:pt idx="30">
                  <c:v>808</c:v>
                </c:pt>
                <c:pt idx="31">
                  <c:v>794</c:v>
                </c:pt>
                <c:pt idx="32">
                  <c:v>798</c:v>
                </c:pt>
                <c:pt idx="33">
                  <c:v>719</c:v>
                </c:pt>
                <c:pt idx="34">
                  <c:v>694</c:v>
                </c:pt>
                <c:pt idx="35">
                  <c:v>735</c:v>
                </c:pt>
                <c:pt idx="36">
                  <c:v>811</c:v>
                </c:pt>
                <c:pt idx="37">
                  <c:v>795</c:v>
                </c:pt>
                <c:pt idx="38">
                  <c:v>872</c:v>
                </c:pt>
                <c:pt idx="39">
                  <c:v>902</c:v>
                </c:pt>
                <c:pt idx="40">
                  <c:v>825</c:v>
                </c:pt>
                <c:pt idx="41">
                  <c:v>840</c:v>
                </c:pt>
                <c:pt idx="42">
                  <c:v>868</c:v>
                </c:pt>
                <c:pt idx="43">
                  <c:v>702</c:v>
                </c:pt>
                <c:pt idx="44">
                  <c:v>710</c:v>
                </c:pt>
                <c:pt idx="45">
                  <c:v>756</c:v>
                </c:pt>
                <c:pt idx="46">
                  <c:v>782</c:v>
                </c:pt>
                <c:pt idx="47">
                  <c:v>726</c:v>
                </c:pt>
                <c:pt idx="48">
                  <c:v>806</c:v>
                </c:pt>
                <c:pt idx="49">
                  <c:v>777</c:v>
                </c:pt>
                <c:pt idx="50">
                  <c:v>753</c:v>
                </c:pt>
                <c:pt idx="51">
                  <c:v>801</c:v>
                </c:pt>
                <c:pt idx="52">
                  <c:v>811</c:v>
                </c:pt>
                <c:pt idx="53">
                  <c:v>858</c:v>
                </c:pt>
                <c:pt idx="54">
                  <c:v>902</c:v>
                </c:pt>
                <c:pt idx="55">
                  <c:v>764</c:v>
                </c:pt>
                <c:pt idx="56">
                  <c:v>854</c:v>
                </c:pt>
                <c:pt idx="57">
                  <c:v>667</c:v>
                </c:pt>
                <c:pt idx="58">
                  <c:v>811</c:v>
                </c:pt>
                <c:pt idx="59">
                  <c:v>701</c:v>
                </c:pt>
                <c:pt idx="60">
                  <c:v>792</c:v>
                </c:pt>
                <c:pt idx="61">
                  <c:v>852</c:v>
                </c:pt>
                <c:pt idx="62">
                  <c:v>768</c:v>
                </c:pt>
                <c:pt idx="63">
                  <c:v>958</c:v>
                </c:pt>
                <c:pt idx="64">
                  <c:v>941</c:v>
                </c:pt>
                <c:pt idx="65">
                  <c:v>920</c:v>
                </c:pt>
                <c:pt idx="66">
                  <c:v>716</c:v>
                </c:pt>
                <c:pt idx="67">
                  <c:v>873</c:v>
                </c:pt>
                <c:pt idx="68">
                  <c:v>771</c:v>
                </c:pt>
                <c:pt idx="69">
                  <c:v>908</c:v>
                </c:pt>
                <c:pt idx="70">
                  <c:v>791</c:v>
                </c:pt>
                <c:pt idx="71">
                  <c:v>900</c:v>
                </c:pt>
                <c:pt idx="72">
                  <c:v>844</c:v>
                </c:pt>
                <c:pt idx="73">
                  <c:v>809</c:v>
                </c:pt>
                <c:pt idx="74">
                  <c:v>855</c:v>
                </c:pt>
                <c:pt idx="75">
                  <c:v>822</c:v>
                </c:pt>
                <c:pt idx="76">
                  <c:v>760</c:v>
                </c:pt>
                <c:pt idx="77">
                  <c:v>804</c:v>
                </c:pt>
                <c:pt idx="78">
                  <c:v>865</c:v>
                </c:pt>
                <c:pt idx="79">
                  <c:v>676</c:v>
                </c:pt>
                <c:pt idx="80">
                  <c:v>793</c:v>
                </c:pt>
                <c:pt idx="81">
                  <c:v>776</c:v>
                </c:pt>
                <c:pt idx="82">
                  <c:v>808</c:v>
                </c:pt>
                <c:pt idx="83">
                  <c:v>842</c:v>
                </c:pt>
                <c:pt idx="84">
                  <c:v>907</c:v>
                </c:pt>
                <c:pt idx="85">
                  <c:v>905</c:v>
                </c:pt>
                <c:pt idx="86">
                  <c:v>733</c:v>
                </c:pt>
                <c:pt idx="87">
                  <c:v>853</c:v>
                </c:pt>
                <c:pt idx="88">
                  <c:v>669</c:v>
                </c:pt>
                <c:pt idx="89">
                  <c:v>769</c:v>
                </c:pt>
                <c:pt idx="90">
                  <c:v>783</c:v>
                </c:pt>
                <c:pt idx="91">
                  <c:v>791</c:v>
                </c:pt>
                <c:pt idx="92">
                  <c:v>811</c:v>
                </c:pt>
                <c:pt idx="93">
                  <c:v>861</c:v>
                </c:pt>
                <c:pt idx="94">
                  <c:v>785</c:v>
                </c:pt>
                <c:pt idx="95">
                  <c:v>817</c:v>
                </c:pt>
                <c:pt idx="96">
                  <c:v>788</c:v>
                </c:pt>
                <c:pt idx="97">
                  <c:v>774</c:v>
                </c:pt>
                <c:pt idx="98">
                  <c:v>887</c:v>
                </c:pt>
                <c:pt idx="99">
                  <c:v>883</c:v>
                </c:pt>
                <c:pt idx="100">
                  <c:v>774</c:v>
                </c:pt>
                <c:pt idx="101">
                  <c:v>905</c:v>
                </c:pt>
                <c:pt idx="102">
                  <c:v>760</c:v>
                </c:pt>
                <c:pt idx="103">
                  <c:v>808</c:v>
                </c:pt>
                <c:pt idx="104">
                  <c:v>774</c:v>
                </c:pt>
                <c:pt idx="105">
                  <c:v>789</c:v>
                </c:pt>
                <c:pt idx="106">
                  <c:v>815</c:v>
                </c:pt>
                <c:pt idx="107">
                  <c:v>847</c:v>
                </c:pt>
                <c:pt idx="108">
                  <c:v>897</c:v>
                </c:pt>
                <c:pt idx="109">
                  <c:v>912</c:v>
                </c:pt>
                <c:pt idx="110">
                  <c:v>929</c:v>
                </c:pt>
                <c:pt idx="111">
                  <c:v>830</c:v>
                </c:pt>
                <c:pt idx="112">
                  <c:v>768</c:v>
                </c:pt>
                <c:pt idx="113">
                  <c:v>856</c:v>
                </c:pt>
                <c:pt idx="114">
                  <c:v>850</c:v>
                </c:pt>
                <c:pt idx="115">
                  <c:v>742</c:v>
                </c:pt>
                <c:pt idx="116">
                  <c:v>653</c:v>
                </c:pt>
                <c:pt idx="117">
                  <c:v>816</c:v>
                </c:pt>
                <c:pt idx="118">
                  <c:v>818</c:v>
                </c:pt>
                <c:pt idx="119">
                  <c:v>721</c:v>
                </c:pt>
                <c:pt idx="120">
                  <c:v>805</c:v>
                </c:pt>
                <c:pt idx="121">
                  <c:v>921</c:v>
                </c:pt>
                <c:pt idx="122">
                  <c:v>820</c:v>
                </c:pt>
                <c:pt idx="123">
                  <c:v>763</c:v>
                </c:pt>
                <c:pt idx="124">
                  <c:v>862</c:v>
                </c:pt>
                <c:pt idx="125">
                  <c:v>865</c:v>
                </c:pt>
                <c:pt idx="126">
                  <c:v>811</c:v>
                </c:pt>
                <c:pt idx="127">
                  <c:v>905</c:v>
                </c:pt>
                <c:pt idx="128">
                  <c:v>788</c:v>
                </c:pt>
                <c:pt idx="129">
                  <c:v>808</c:v>
                </c:pt>
                <c:pt idx="130">
                  <c:v>823</c:v>
                </c:pt>
                <c:pt idx="131">
                  <c:v>891</c:v>
                </c:pt>
                <c:pt idx="132">
                  <c:v>876</c:v>
                </c:pt>
                <c:pt idx="133">
                  <c:v>803</c:v>
                </c:pt>
                <c:pt idx="134">
                  <c:v>857</c:v>
                </c:pt>
                <c:pt idx="135">
                  <c:v>793</c:v>
                </c:pt>
                <c:pt idx="136">
                  <c:v>881</c:v>
                </c:pt>
                <c:pt idx="137">
                  <c:v>844</c:v>
                </c:pt>
                <c:pt idx="138">
                  <c:v>901</c:v>
                </c:pt>
                <c:pt idx="139">
                  <c:v>794</c:v>
                </c:pt>
                <c:pt idx="140">
                  <c:v>758</c:v>
                </c:pt>
                <c:pt idx="141">
                  <c:v>798</c:v>
                </c:pt>
                <c:pt idx="142">
                  <c:v>825</c:v>
                </c:pt>
                <c:pt idx="143">
                  <c:v>812</c:v>
                </c:pt>
                <c:pt idx="144">
                  <c:v>786</c:v>
                </c:pt>
                <c:pt idx="145">
                  <c:v>806</c:v>
                </c:pt>
                <c:pt idx="146">
                  <c:v>770</c:v>
                </c:pt>
                <c:pt idx="147">
                  <c:v>791</c:v>
                </c:pt>
                <c:pt idx="148">
                  <c:v>851</c:v>
                </c:pt>
                <c:pt idx="149">
                  <c:v>670</c:v>
                </c:pt>
                <c:pt idx="150">
                  <c:v>866</c:v>
                </c:pt>
                <c:pt idx="151">
                  <c:v>864</c:v>
                </c:pt>
                <c:pt idx="152">
                  <c:v>808</c:v>
                </c:pt>
                <c:pt idx="153">
                  <c:v>850</c:v>
                </c:pt>
                <c:pt idx="154">
                  <c:v>859</c:v>
                </c:pt>
                <c:pt idx="155">
                  <c:v>872</c:v>
                </c:pt>
                <c:pt idx="157">
                  <c:v>728</c:v>
                </c:pt>
                <c:pt idx="158">
                  <c:v>751</c:v>
                </c:pt>
                <c:pt idx="159">
                  <c:v>719</c:v>
                </c:pt>
                <c:pt idx="162">
                  <c:v>673</c:v>
                </c:pt>
                <c:pt idx="163">
                  <c:v>665</c:v>
                </c:pt>
                <c:pt idx="164">
                  <c:v>673</c:v>
                </c:pt>
                <c:pt idx="165">
                  <c:v>662</c:v>
                </c:pt>
              </c:strCache>
            </c:strRef>
          </c:xVal>
          <c:yVal>
            <c:numRef>
              <c:f>'Table A2 Sample data'!$CI$8:$CI$177</c:f>
              <c:numCache>
                <c:formatCode>0.00</c:formatCode>
                <c:ptCount val="170"/>
                <c:pt idx="0">
                  <c:v>3.4023797756636159E-3</c:v>
                </c:pt>
                <c:pt idx="1">
                  <c:v>1.388140318929125E-3</c:v>
                </c:pt>
                <c:pt idx="2">
                  <c:v>1.3806582331375489E-3</c:v>
                </c:pt>
                <c:pt idx="3">
                  <c:v>8.8659773014823846E-4</c:v>
                </c:pt>
                <c:pt idx="4">
                  <c:v>4.6539104110301724E-3</c:v>
                </c:pt>
                <c:pt idx="5">
                  <c:v>7.696203585145554E-3</c:v>
                </c:pt>
                <c:pt idx="6">
                  <c:v>1.1706270342911945E-3</c:v>
                </c:pt>
                <c:pt idx="7">
                  <c:v>1.4225215919427775E-2</c:v>
                </c:pt>
                <c:pt idx="8">
                  <c:v>5.1590475376226321E-3</c:v>
                </c:pt>
                <c:pt idx="9">
                  <c:v>2.5059551099533804E-3</c:v>
                </c:pt>
                <c:pt idx="10">
                  <c:v>3.4183032127736148E-3</c:v>
                </c:pt>
                <c:pt idx="11">
                  <c:v>3.5579323119092378E-3</c:v>
                </c:pt>
                <c:pt idx="12">
                  <c:v>3.3526153526084214E-3</c:v>
                </c:pt>
                <c:pt idx="13">
                  <c:v>1.9892153977324922E-3</c:v>
                </c:pt>
                <c:pt idx="14">
                  <c:v>1.7616578961009452E-3</c:v>
                </c:pt>
                <c:pt idx="15">
                  <c:v>2.333521437248084E-3</c:v>
                </c:pt>
                <c:pt idx="16">
                  <c:v>2.2487457889018635E-3</c:v>
                </c:pt>
                <c:pt idx="17">
                  <c:v>4.1090972865943159E-3</c:v>
                </c:pt>
                <c:pt idx="18">
                  <c:v>3.8308584862147494E-3</c:v>
                </c:pt>
                <c:pt idx="19">
                  <c:v>2.1796687094934428E-3</c:v>
                </c:pt>
                <c:pt idx="20">
                  <c:v>2.8640751497281537E-3</c:v>
                </c:pt>
                <c:pt idx="21">
                  <c:v>5.5685067835498066E-3</c:v>
                </c:pt>
                <c:pt idx="22">
                  <c:v>5.8501382555409542E-3</c:v>
                </c:pt>
                <c:pt idx="23">
                  <c:v>2.1627054175943853E-3</c:v>
                </c:pt>
                <c:pt idx="24">
                  <c:v>6.8515275545844785E-5</c:v>
                </c:pt>
                <c:pt idx="25">
                  <c:v>2.1586511608096153E-3</c:v>
                </c:pt>
                <c:pt idx="26">
                  <c:v>4.4028809512916215E-3</c:v>
                </c:pt>
                <c:pt idx="27">
                  <c:v>5.0056643787096018E-3</c:v>
                </c:pt>
                <c:pt idx="28">
                  <c:v>1.5084583142148725E-3</c:v>
                </c:pt>
                <c:pt idx="29">
                  <c:v>8.4201985933765426E-4</c:v>
                </c:pt>
                <c:pt idx="30">
                  <c:v>2.7347294183882129E-3</c:v>
                </c:pt>
                <c:pt idx="31">
                  <c:v>2.0936748315123371E-3</c:v>
                </c:pt>
                <c:pt idx="32">
                  <c:v>1.9495206006919273E-3</c:v>
                </c:pt>
                <c:pt idx="33">
                  <c:v>3.6058261850839225E-3</c:v>
                </c:pt>
                <c:pt idx="34">
                  <c:v>3.5425048851645429E-3</c:v>
                </c:pt>
                <c:pt idx="35">
                  <c:v>5.5815364796253965E-3</c:v>
                </c:pt>
                <c:pt idx="36">
                  <c:v>3.772450246882456E-3</c:v>
                </c:pt>
                <c:pt idx="37">
                  <c:v>3.5131636194254555E-3</c:v>
                </c:pt>
                <c:pt idx="38">
                  <c:v>2.708326758873045E-4</c:v>
                </c:pt>
                <c:pt idx="39">
                  <c:v>2.6506649503403282E-3</c:v>
                </c:pt>
                <c:pt idx="40">
                  <c:v>1.1471398539276137E-3</c:v>
                </c:pt>
                <c:pt idx="41">
                  <c:v>9.9980707020866952E-4</c:v>
                </c:pt>
                <c:pt idx="42">
                  <c:v>2.1426746459814925E-3</c:v>
                </c:pt>
                <c:pt idx="43">
                  <c:v>1.2879046078868228E-3</c:v>
                </c:pt>
                <c:pt idx="44">
                  <c:v>1.2198483690999133E-3</c:v>
                </c:pt>
                <c:pt idx="45">
                  <c:v>9.8862666420891187E-4</c:v>
                </c:pt>
                <c:pt idx="46">
                  <c:v>4.3876631780057646E-3</c:v>
                </c:pt>
                <c:pt idx="47">
                  <c:v>1.2598873540913302E-3</c:v>
                </c:pt>
                <c:pt idx="48">
                  <c:v>6.0493195599696362E-4</c:v>
                </c:pt>
                <c:pt idx="49">
                  <c:v>3.79848196961194E-3</c:v>
                </c:pt>
                <c:pt idx="50">
                  <c:v>6.0449127825386124E-3</c:v>
                </c:pt>
                <c:pt idx="51">
                  <c:v>2.9908534226300199E-3</c:v>
                </c:pt>
                <c:pt idx="52">
                  <c:v>4.2371442363443963E-3</c:v>
                </c:pt>
                <c:pt idx="53">
                  <c:v>3.0008747506766126E-3</c:v>
                </c:pt>
                <c:pt idx="54">
                  <c:v>1.7002478251562155E-3</c:v>
                </c:pt>
                <c:pt idx="55">
                  <c:v>2.9863923556811616E-3</c:v>
                </c:pt>
                <c:pt idx="56">
                  <c:v>3.1416460923145771E-3</c:v>
                </c:pt>
                <c:pt idx="57">
                  <c:v>2.0113508937667241E-3</c:v>
                </c:pt>
                <c:pt idx="58">
                  <c:v>1.8411662466410858E-3</c:v>
                </c:pt>
                <c:pt idx="59">
                  <c:v>4.6319763533747699E-3</c:v>
                </c:pt>
                <c:pt idx="60">
                  <c:v>3.1634372571043715E-3</c:v>
                </c:pt>
                <c:pt idx="61">
                  <c:v>1.3363042116204208E-3</c:v>
                </c:pt>
                <c:pt idx="62">
                  <c:v>3.4804939427742999E-3</c:v>
                </c:pt>
                <c:pt idx="63">
                  <c:v>2.5836587672676868E-3</c:v>
                </c:pt>
                <c:pt idx="64">
                  <c:v>1.2843597822893738E-3</c:v>
                </c:pt>
                <c:pt idx="65">
                  <c:v>1.1520482004483154E-3</c:v>
                </c:pt>
                <c:pt idx="66">
                  <c:v>2.6383379977020032E-3</c:v>
                </c:pt>
                <c:pt idx="67">
                  <c:v>1.5581284156472451E-3</c:v>
                </c:pt>
                <c:pt idx="68">
                  <c:v>3.3624790789094582E-3</c:v>
                </c:pt>
                <c:pt idx="69">
                  <c:v>1.4252112054461154E-3</c:v>
                </c:pt>
                <c:pt idx="70">
                  <c:v>2.9256369280965628E-3</c:v>
                </c:pt>
                <c:pt idx="71">
                  <c:v>2.0827822953893098E-3</c:v>
                </c:pt>
                <c:pt idx="72">
                  <c:v>2.9907651280218915E-3</c:v>
                </c:pt>
                <c:pt idx="73">
                  <c:v>3.1015340204620045E-3</c:v>
                </c:pt>
                <c:pt idx="74">
                  <c:v>1.8514804519550513E-3</c:v>
                </c:pt>
                <c:pt idx="75">
                  <c:v>1.59072642043445E-4</c:v>
                </c:pt>
                <c:pt idx="76">
                  <c:v>2.4208208060097079E-3</c:v>
                </c:pt>
                <c:pt idx="77">
                  <c:v>1.8304857244262364E-3</c:v>
                </c:pt>
                <c:pt idx="78">
                  <c:v>3.0655560311691294E-3</c:v>
                </c:pt>
                <c:pt idx="79">
                  <c:v>4.716816694344139E-3</c:v>
                </c:pt>
                <c:pt idx="80">
                  <c:v>1.5860868216713835E-3</c:v>
                </c:pt>
                <c:pt idx="81">
                  <c:v>4.7783536044218996E-3</c:v>
                </c:pt>
                <c:pt idx="82">
                  <c:v>4.0438059734085787E-3</c:v>
                </c:pt>
                <c:pt idx="83">
                  <c:v>1.4952726648054643E-3</c:v>
                </c:pt>
                <c:pt idx="84">
                  <c:v>1.3541996572049133E-4</c:v>
                </c:pt>
                <c:pt idx="85">
                  <c:v>1.2371197326892769E-3</c:v>
                </c:pt>
                <c:pt idx="86">
                  <c:v>1.8161544510282303E-3</c:v>
                </c:pt>
                <c:pt idx="87">
                  <c:v>4.4407054250340501E-3</c:v>
                </c:pt>
                <c:pt idx="88">
                  <c:v>1.0718767253122003E-2</c:v>
                </c:pt>
                <c:pt idx="89">
                  <c:v>3.6070235467261214E-3</c:v>
                </c:pt>
                <c:pt idx="90">
                  <c:v>1.9448181384900062E-3</c:v>
                </c:pt>
                <c:pt idx="91">
                  <c:v>2.4339954524992572E-3</c:v>
                </c:pt>
                <c:pt idx="92">
                  <c:v>2.3765671981768543E-3</c:v>
                </c:pt>
                <c:pt idx="93">
                  <c:v>4.1111755313482014E-3</c:v>
                </c:pt>
                <c:pt idx="94">
                  <c:v>3.5172710767321048E-3</c:v>
                </c:pt>
                <c:pt idx="95">
                  <c:v>2.6611333167813741E-3</c:v>
                </c:pt>
                <c:pt idx="96">
                  <c:v>2.9001174269483302E-3</c:v>
                </c:pt>
                <c:pt idx="97">
                  <c:v>4.2155335090769764E-3</c:v>
                </c:pt>
                <c:pt idx="98">
                  <c:v>5.131983108405647E-3</c:v>
                </c:pt>
                <c:pt idx="99">
                  <c:v>2.3750761686301583E-3</c:v>
                </c:pt>
                <c:pt idx="100">
                  <c:v>2.6064337466088308E-3</c:v>
                </c:pt>
                <c:pt idx="101">
                  <c:v>3.0294722880639083E-3</c:v>
                </c:pt>
                <c:pt idx="102">
                  <c:v>3.6050129050725888E-3</c:v>
                </c:pt>
                <c:pt idx="103">
                  <c:v>3.2089183864722824E-3</c:v>
                </c:pt>
                <c:pt idx="104">
                  <c:v>3.9723753676023455E-3</c:v>
                </c:pt>
                <c:pt idx="105">
                  <c:v>4.1143849429088105E-3</c:v>
                </c:pt>
                <c:pt idx="106">
                  <c:v>2.1413713089029132E-3</c:v>
                </c:pt>
                <c:pt idx="107">
                  <c:v>4.9744040363424178E-3</c:v>
                </c:pt>
                <c:pt idx="108">
                  <c:v>2.0364988173714603E-3</c:v>
                </c:pt>
                <c:pt idx="109">
                  <c:v>3.1133342352889382E-3</c:v>
                </c:pt>
                <c:pt idx="110">
                  <c:v>5.3303490078687446E-3</c:v>
                </c:pt>
                <c:pt idx="111">
                  <c:v>2.7729832781444273E-3</c:v>
                </c:pt>
                <c:pt idx="112">
                  <c:v>3.0550043634667958E-3</c:v>
                </c:pt>
                <c:pt idx="113">
                  <c:v>4.9385738317065846E-3</c:v>
                </c:pt>
                <c:pt idx="114">
                  <c:v>2.5550811398059219E-3</c:v>
                </c:pt>
                <c:pt idx="115">
                  <c:v>4.2738608160631519E-3</c:v>
                </c:pt>
                <c:pt idx="116">
                  <c:v>3.2730048229435581E-4</c:v>
                </c:pt>
                <c:pt idx="117">
                  <c:v>4.0261511366279446E-3</c:v>
                </c:pt>
                <c:pt idx="118">
                  <c:v>3.0142238662392447E-3</c:v>
                </c:pt>
                <c:pt idx="119">
                  <c:v>3.3443257147589209E-3</c:v>
                </c:pt>
                <c:pt idx="120">
                  <c:v>3.6277712150886423E-3</c:v>
                </c:pt>
                <c:pt idx="121">
                  <c:v>4.1778443668312988E-3</c:v>
                </c:pt>
                <c:pt idx="122">
                  <c:v>2.8860656196078738E-3</c:v>
                </c:pt>
                <c:pt idx="123">
                  <c:v>2.1651209152229968E-3</c:v>
                </c:pt>
                <c:pt idx="124">
                  <c:v>6.5775774501537591E-3</c:v>
                </c:pt>
                <c:pt idx="125">
                  <c:v>3.1012737746831105E-3</c:v>
                </c:pt>
                <c:pt idx="126">
                  <c:v>2.0422489372706886E-3</c:v>
                </c:pt>
                <c:pt idx="127">
                  <c:v>5.6478295429467249E-3</c:v>
                </c:pt>
                <c:pt idx="128">
                  <c:v>3.4868074001186983E-3</c:v>
                </c:pt>
                <c:pt idx="129">
                  <c:v>1.7618413098270972E-3</c:v>
                </c:pt>
                <c:pt idx="130">
                  <c:v>2.0892715311378054E-3</c:v>
                </c:pt>
                <c:pt idx="131">
                  <c:v>3.9108775855473104E-3</c:v>
                </c:pt>
                <c:pt idx="132">
                  <c:v>2.0285885098695611E-3</c:v>
                </c:pt>
                <c:pt idx="133">
                  <c:v>3.4577450688894349E-3</c:v>
                </c:pt>
                <c:pt idx="134">
                  <c:v>2.66493191265599E-3</c:v>
                </c:pt>
                <c:pt idx="135">
                  <c:v>3.361258174974882E-3</c:v>
                </c:pt>
                <c:pt idx="136">
                  <c:v>6.0893561065418584E-3</c:v>
                </c:pt>
                <c:pt idx="137">
                  <c:v>2.0420257537609758E-3</c:v>
                </c:pt>
                <c:pt idx="138">
                  <c:v>2.2531443078867156E-3</c:v>
                </c:pt>
                <c:pt idx="139">
                  <c:v>3.6282312520487022E-3</c:v>
                </c:pt>
                <c:pt idx="140">
                  <c:v>2.8361653632741216E-3</c:v>
                </c:pt>
                <c:pt idx="141">
                  <c:v>3.8044099647595916E-3</c:v>
                </c:pt>
                <c:pt idx="142">
                  <c:v>4.7160834430973048E-3</c:v>
                </c:pt>
                <c:pt idx="143">
                  <c:v>3.5876531550090404E-3</c:v>
                </c:pt>
                <c:pt idx="144">
                  <c:v>4.1140710504354592E-3</c:v>
                </c:pt>
                <c:pt idx="145">
                  <c:v>3.8927145008544567E-3</c:v>
                </c:pt>
                <c:pt idx="146">
                  <c:v>6.3452376544157595E-3</c:v>
                </c:pt>
                <c:pt idx="147">
                  <c:v>2.3887860042768696E-3</c:v>
                </c:pt>
                <c:pt idx="148">
                  <c:v>5.2498534947745239E-3</c:v>
                </c:pt>
                <c:pt idx="149">
                  <c:v>8.7167939773782465E-3</c:v>
                </c:pt>
                <c:pt idx="150">
                  <c:v>3.4897804511267606E-3</c:v>
                </c:pt>
                <c:pt idx="151">
                  <c:v>2.7460493485455921E-3</c:v>
                </c:pt>
                <c:pt idx="152">
                  <c:v>3.7777491345759094E-3</c:v>
                </c:pt>
                <c:pt idx="153">
                  <c:v>2.6872459123871025E-3</c:v>
                </c:pt>
                <c:pt idx="154">
                  <c:v>3.7754517205385489E-3</c:v>
                </c:pt>
                <c:pt idx="155">
                  <c:v>4.9552978222718504E-3</c:v>
                </c:pt>
                <c:pt idx="157">
                  <c:v>3.7470549990801425E-3</c:v>
                </c:pt>
                <c:pt idx="158">
                  <c:v>2.9988969430998357E-3</c:v>
                </c:pt>
                <c:pt idx="159">
                  <c:v>3.7080910873903993E-3</c:v>
                </c:pt>
                <c:pt idx="162">
                  <c:v>1.4218959472781973E-2</c:v>
                </c:pt>
                <c:pt idx="163">
                  <c:v>1.2245338168072198E-2</c:v>
                </c:pt>
                <c:pt idx="164">
                  <c:v>1.4030535693252225E-2</c:v>
                </c:pt>
                <c:pt idx="165">
                  <c:v>1.3227467858422668E-2</c:v>
                </c:pt>
                <c:pt idx="1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D1-421E-B5C1-D7C8E3887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496832"/>
        <c:axId val="309515008"/>
      </c:scatterChart>
      <c:valAx>
        <c:axId val="309492736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94912"/>
        <c:crosses val="autoZero"/>
        <c:crossBetween val="midCat"/>
        <c:majorUnit val="50"/>
      </c:valAx>
      <c:valAx>
        <c:axId val="3094949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92736"/>
        <c:crosses val="autoZero"/>
        <c:crossBetween val="midCat"/>
      </c:valAx>
      <c:valAx>
        <c:axId val="309496832"/>
        <c:scaling>
          <c:orientation val="minMax"/>
        </c:scaling>
        <c:delete val="1"/>
        <c:axPos val="b"/>
        <c:majorTickMark val="out"/>
        <c:minorTickMark val="none"/>
        <c:tickLblPos val="nextTo"/>
        <c:crossAx val="309515008"/>
        <c:crosses val="autoZero"/>
        <c:crossBetween val="midCat"/>
      </c:valAx>
      <c:valAx>
        <c:axId val="309515008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949683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[4]FinalDataTable!$BJ$5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[4]FinalDataTable!$F$8:$F$321</c:f>
              <c:numCache>
                <c:formatCode>General</c:formatCode>
                <c:ptCount val="314"/>
                <c:pt idx="0">
                  <c:v>2.9219658823601704</c:v>
                </c:pt>
                <c:pt idx="1">
                  <c:v>2.7498583904912026</c:v>
                </c:pt>
                <c:pt idx="2">
                  <c:v>2.5460994383984761</c:v>
                </c:pt>
                <c:pt idx="3">
                  <c:v>1.3360529453820318</c:v>
                </c:pt>
                <c:pt idx="4">
                  <c:v>1.795706828718334</c:v>
                </c:pt>
                <c:pt idx="5">
                  <c:v>1.3503856590118548</c:v>
                </c:pt>
                <c:pt idx="6">
                  <c:v>0.64607880077218183</c:v>
                </c:pt>
                <c:pt idx="7">
                  <c:v>0.69343392533360126</c:v>
                </c:pt>
                <c:pt idx="8">
                  <c:v>0.65069018640839815</c:v>
                </c:pt>
                <c:pt idx="9">
                  <c:v>0.77468081479823991</c:v>
                </c:pt>
                <c:pt idx="10">
                  <c:v>0.92906337249685955</c:v>
                </c:pt>
                <c:pt idx="11">
                  <c:v>1.4706597173215317</c:v>
                </c:pt>
                <c:pt idx="12">
                  <c:v>0.89945420631356154</c:v>
                </c:pt>
                <c:pt idx="13">
                  <c:v>1.2464065595266118</c:v>
                </c:pt>
                <c:pt idx="14">
                  <c:v>0.38538520458846837</c:v>
                </c:pt>
                <c:pt idx="15">
                  <c:v>0.48328993055745578</c:v>
                </c:pt>
                <c:pt idx="16">
                  <c:v>1.5702019240192808</c:v>
                </c:pt>
                <c:pt idx="17">
                  <c:v>0.35732089275253204</c:v>
                </c:pt>
                <c:pt idx="18">
                  <c:v>0.56316581335938243</c:v>
                </c:pt>
                <c:pt idx="19">
                  <c:v>0.85403315929397616</c:v>
                </c:pt>
                <c:pt idx="20">
                  <c:v>1.0526878766628645</c:v>
                </c:pt>
                <c:pt idx="21">
                  <c:v>0.47389191362523941</c:v>
                </c:pt>
                <c:pt idx="22">
                  <c:v>0.60347421066655693</c:v>
                </c:pt>
                <c:pt idx="23">
                  <c:v>0.74068591142270446</c:v>
                </c:pt>
                <c:pt idx="24">
                  <c:v>0.90124310470264191</c:v>
                </c:pt>
                <c:pt idx="25">
                  <c:v>1.0833287545667405</c:v>
                </c:pt>
                <c:pt idx="26">
                  <c:v>0.53826534863028208</c:v>
                </c:pt>
                <c:pt idx="27">
                  <c:v>0.85916855456610441</c:v>
                </c:pt>
                <c:pt idx="28">
                  <c:v>0.69981295957086209</c:v>
                </c:pt>
                <c:pt idx="29">
                  <c:v>1.7106315527039664</c:v>
                </c:pt>
                <c:pt idx="30">
                  <c:v>1.3495896335095416</c:v>
                </c:pt>
                <c:pt idx="31">
                  <c:v>0.77065366135207636</c:v>
                </c:pt>
                <c:pt idx="32">
                  <c:v>0.48719887914207638</c:v>
                </c:pt>
                <c:pt idx="33">
                  <c:v>1.0535708829339021</c:v>
                </c:pt>
                <c:pt idx="34">
                  <c:v>0.27086584414057507</c:v>
                </c:pt>
                <c:pt idx="35">
                  <c:v>0.77274090605500667</c:v>
                </c:pt>
                <c:pt idx="36">
                  <c:v>1.9638413589243697</c:v>
                </c:pt>
                <c:pt idx="37">
                  <c:v>0.50828452936470736</c:v>
                </c:pt>
                <c:pt idx="38">
                  <c:v>1.3577722482860324</c:v>
                </c:pt>
                <c:pt idx="39">
                  <c:v>2.0334830378869824</c:v>
                </c:pt>
                <c:pt idx="40">
                  <c:v>0.49563870696745638</c:v>
                </c:pt>
                <c:pt idx="41">
                  <c:v>1.4494629723565884</c:v>
                </c:pt>
                <c:pt idx="42">
                  <c:v>0.59409451383783873</c:v>
                </c:pt>
                <c:pt idx="43">
                  <c:v>1.4686376086727146</c:v>
                </c:pt>
                <c:pt idx="44">
                  <c:v>0</c:v>
                </c:pt>
                <c:pt idx="45">
                  <c:v>0.85055840352564405</c:v>
                </c:pt>
                <c:pt idx="46">
                  <c:v>0.86079887944550981</c:v>
                </c:pt>
                <c:pt idx="47">
                  <c:v>0.80269896952519892</c:v>
                </c:pt>
                <c:pt idx="48">
                  <c:v>0.48455579460413994</c:v>
                </c:pt>
                <c:pt idx="49">
                  <c:v>0.43850447596014736</c:v>
                </c:pt>
                <c:pt idx="50">
                  <c:v>0.64476304102386761</c:v>
                </c:pt>
                <c:pt idx="51">
                  <c:v>0.8732627486743092</c:v>
                </c:pt>
                <c:pt idx="52">
                  <c:v>0.48591836048640391</c:v>
                </c:pt>
                <c:pt idx="53">
                  <c:v>0.60604064972019822</c:v>
                </c:pt>
                <c:pt idx="54">
                  <c:v>0.47729290418488907</c:v>
                </c:pt>
                <c:pt idx="55">
                  <c:v>1.3713163467430172</c:v>
                </c:pt>
                <c:pt idx="56">
                  <c:v>0.50863354173249786</c:v>
                </c:pt>
                <c:pt idx="57">
                  <c:v>0.2818933937716438</c:v>
                </c:pt>
                <c:pt idx="58">
                  <c:v>0.88479405139243339</c:v>
                </c:pt>
                <c:pt idx="59">
                  <c:v>1.0383699664282939</c:v>
                </c:pt>
                <c:pt idx="60">
                  <c:v>0.28657102530895201</c:v>
                </c:pt>
                <c:pt idx="61">
                  <c:v>0.7589915131746493</c:v>
                </c:pt>
                <c:pt idx="62">
                  <c:v>1.2932365827417303</c:v>
                </c:pt>
                <c:pt idx="63">
                  <c:v>0.43428812258460098</c:v>
                </c:pt>
                <c:pt idx="64">
                  <c:v>0.77888187873737769</c:v>
                </c:pt>
                <c:pt idx="65">
                  <c:v>1.3047598864806196</c:v>
                </c:pt>
                <c:pt idx="66">
                  <c:v>0.39270101144513464</c:v>
                </c:pt>
                <c:pt idx="67">
                  <c:v>0.52487101404665826</c:v>
                </c:pt>
                <c:pt idx="68">
                  <c:v>1.4150606720692345</c:v>
                </c:pt>
                <c:pt idx="69">
                  <c:v>0.67010054825801368</c:v>
                </c:pt>
                <c:pt idx="70">
                  <c:v>0.93656366575538097</c:v>
                </c:pt>
                <c:pt idx="71">
                  <c:v>0.34063164611755931</c:v>
                </c:pt>
                <c:pt idx="72">
                  <c:v>1.0045695013160179</c:v>
                </c:pt>
                <c:pt idx="73">
                  <c:v>1.0492777553376691</c:v>
                </c:pt>
                <c:pt idx="74">
                  <c:v>1.244654882817869</c:v>
                </c:pt>
                <c:pt idx="75">
                  <c:v>0.35799705752366162</c:v>
                </c:pt>
                <c:pt idx="76">
                  <c:v>1.4739897272087095</c:v>
                </c:pt>
                <c:pt idx="77">
                  <c:v>4.2150241304939318</c:v>
                </c:pt>
                <c:pt idx="78">
                  <c:v>1.2743906420486324</c:v>
                </c:pt>
                <c:pt idx="79">
                  <c:v>0.38057361107712456</c:v>
                </c:pt>
                <c:pt idx="80">
                  <c:v>1.0070590894060827</c:v>
                </c:pt>
                <c:pt idx="81">
                  <c:v>0.80105438141980079</c:v>
                </c:pt>
                <c:pt idx="82">
                  <c:v>0.84429887736547471</c:v>
                </c:pt>
                <c:pt idx="83">
                  <c:v>0</c:v>
                </c:pt>
                <c:pt idx="84">
                  <c:v>0.5588031627350476</c:v>
                </c:pt>
                <c:pt idx="85">
                  <c:v>0.47729782107704288</c:v>
                </c:pt>
                <c:pt idx="86">
                  <c:v>0.58393628510297346</c:v>
                </c:pt>
                <c:pt idx="87">
                  <c:v>0.63542318686547605</c:v>
                </c:pt>
                <c:pt idx="88">
                  <c:v>0.46406413580866013</c:v>
                </c:pt>
                <c:pt idx="89">
                  <c:v>0.84197666797058757</c:v>
                </c:pt>
                <c:pt idx="90">
                  <c:v>1.3968588873104999</c:v>
                </c:pt>
                <c:pt idx="91">
                  <c:v>0.91030019442415078</c:v>
                </c:pt>
                <c:pt idx="92">
                  <c:v>1.3237683648912137</c:v>
                </c:pt>
                <c:pt idx="93">
                  <c:v>0.56691060097410939</c:v>
                </c:pt>
                <c:pt idx="94">
                  <c:v>0.69824072019921657</c:v>
                </c:pt>
                <c:pt idx="95">
                  <c:v>0.85296828694632809</c:v>
                </c:pt>
                <c:pt idx="96">
                  <c:v>1.0210105985374371</c:v>
                </c:pt>
                <c:pt idx="97">
                  <c:v>0.96822883999878728</c:v>
                </c:pt>
                <c:pt idx="98">
                  <c:v>0.63512619321890906</c:v>
                </c:pt>
                <c:pt idx="99">
                  <c:v>0.50626172191013485</c:v>
                </c:pt>
                <c:pt idx="100">
                  <c:v>0.51404343591095114</c:v>
                </c:pt>
                <c:pt idx="101">
                  <c:v>0.35352360979893882</c:v>
                </c:pt>
                <c:pt idx="102">
                  <c:v>0.61802028952225796</c:v>
                </c:pt>
                <c:pt idx="103">
                  <c:v>3.1980970922110576</c:v>
                </c:pt>
                <c:pt idx="104">
                  <c:v>0.39620479345880327</c:v>
                </c:pt>
                <c:pt idx="105">
                  <c:v>0.63563679525288852</c:v>
                </c:pt>
                <c:pt idx="106">
                  <c:v>0.68572699067693432</c:v>
                </c:pt>
                <c:pt idx="107">
                  <c:v>0.2655612671089046</c:v>
                </c:pt>
                <c:pt idx="108">
                  <c:v>0.93166687325130493</c:v>
                </c:pt>
                <c:pt idx="109">
                  <c:v>0.55594683044278503</c:v>
                </c:pt>
                <c:pt idx="110">
                  <c:v>0.35561852179885678</c:v>
                </c:pt>
                <c:pt idx="111">
                  <c:v>0.88575329604658115</c:v>
                </c:pt>
                <c:pt idx="112">
                  <c:v>1.6035577017523532</c:v>
                </c:pt>
                <c:pt idx="113">
                  <c:v>1.1799582624863447</c:v>
                </c:pt>
                <c:pt idx="114">
                  <c:v>1.1775903514389248</c:v>
                </c:pt>
                <c:pt idx="115">
                  <c:v>0.8142170004721091</c:v>
                </c:pt>
                <c:pt idx="116">
                  <c:v>1.6472461662488325</c:v>
                </c:pt>
                <c:pt idx="117">
                  <c:v>1.4416279118928614</c:v>
                </c:pt>
                <c:pt idx="118">
                  <c:v>1.0745307718634893</c:v>
                </c:pt>
                <c:pt idx="119">
                  <c:v>1.4447692562038752</c:v>
                </c:pt>
                <c:pt idx="120">
                  <c:v>0.57261914130103597</c:v>
                </c:pt>
                <c:pt idx="121">
                  <c:v>2.5463469163901844</c:v>
                </c:pt>
                <c:pt idx="122">
                  <c:v>1.1344197002274183</c:v>
                </c:pt>
                <c:pt idx="123">
                  <c:v>8.1939750358388235</c:v>
                </c:pt>
                <c:pt idx="124">
                  <c:v>1.0198711311520938</c:v>
                </c:pt>
                <c:pt idx="125">
                  <c:v>0.71510649348483513</c:v>
                </c:pt>
                <c:pt idx="126">
                  <c:v>0.61105446786985451</c:v>
                </c:pt>
                <c:pt idx="127">
                  <c:v>0.94650300265295995</c:v>
                </c:pt>
                <c:pt idx="128">
                  <c:v>2.1026438049505045</c:v>
                </c:pt>
                <c:pt idx="129">
                  <c:v>0.63311086716979836</c:v>
                </c:pt>
                <c:pt idx="130">
                  <c:v>0.50070637234129978</c:v>
                </c:pt>
                <c:pt idx="131">
                  <c:v>0.75782843435654224</c:v>
                </c:pt>
                <c:pt idx="132">
                  <c:v>0.53880121950119098</c:v>
                </c:pt>
                <c:pt idx="133">
                  <c:v>0</c:v>
                </c:pt>
                <c:pt idx="134">
                  <c:v>0.98740509922463793</c:v>
                </c:pt>
                <c:pt idx="135">
                  <c:v>1.0174906870083127</c:v>
                </c:pt>
                <c:pt idx="136">
                  <c:v>1.0029927420144857</c:v>
                </c:pt>
                <c:pt idx="137">
                  <c:v>0.95795097814577646</c:v>
                </c:pt>
                <c:pt idx="138">
                  <c:v>0.92478710674083808</c:v>
                </c:pt>
                <c:pt idx="139">
                  <c:v>0.91882601476408365</c:v>
                </c:pt>
                <c:pt idx="140">
                  <c:v>0.88112036482335465</c:v>
                </c:pt>
                <c:pt idx="141">
                  <c:v>0.92046674625736957</c:v>
                </c:pt>
                <c:pt idx="142">
                  <c:v>0.13202383025936618</c:v>
                </c:pt>
                <c:pt idx="143">
                  <c:v>0.13184299592042006</c:v>
                </c:pt>
                <c:pt idx="144">
                  <c:v>0.13501481912439195</c:v>
                </c:pt>
                <c:pt idx="145">
                  <c:v>0.13231722331518203</c:v>
                </c:pt>
                <c:pt idx="146">
                  <c:v>0.12933173328714623</c:v>
                </c:pt>
                <c:pt idx="147">
                  <c:v>0.14064528161315701</c:v>
                </c:pt>
                <c:pt idx="148">
                  <c:v>0.1523546649838094</c:v>
                </c:pt>
                <c:pt idx="149">
                  <c:v>0.15108769168157271</c:v>
                </c:pt>
                <c:pt idx="150">
                  <c:v>0.14030115748361222</c:v>
                </c:pt>
                <c:pt idx="151">
                  <c:v>0.13791124772415814</c:v>
                </c:pt>
                <c:pt idx="152">
                  <c:v>0.15053818606107297</c:v>
                </c:pt>
                <c:pt idx="153">
                  <c:v>0.1433309473144245</c:v>
                </c:pt>
                <c:pt idx="154">
                  <c:v>0.12582636830289967</c:v>
                </c:pt>
                <c:pt idx="155">
                  <c:v>0.1244006920169677</c:v>
                </c:pt>
                <c:pt idx="156">
                  <c:v>0.12504767718368753</c:v>
                </c:pt>
                <c:pt idx="157">
                  <c:v>0.12309932256106144</c:v>
                </c:pt>
                <c:pt idx="158">
                  <c:v>0.13434301042264687</c:v>
                </c:pt>
                <c:pt idx="159">
                  <c:v>0.13340301975964866</c:v>
                </c:pt>
                <c:pt idx="160">
                  <c:v>0.17292950772984614</c:v>
                </c:pt>
                <c:pt idx="161">
                  <c:v>0.17681378912908843</c:v>
                </c:pt>
                <c:pt idx="162">
                  <c:v>0.1722909643549301</c:v>
                </c:pt>
                <c:pt idx="163">
                  <c:v>0.17151546998660827</c:v>
                </c:pt>
                <c:pt idx="164">
                  <c:v>0.16988152523715089</c:v>
                </c:pt>
                <c:pt idx="165">
                  <c:v>0.17347175966554795</c:v>
                </c:pt>
                <c:pt idx="166">
                  <c:v>0.12106083018093204</c:v>
                </c:pt>
                <c:pt idx="167">
                  <c:v>0.12384390656501341</c:v>
                </c:pt>
                <c:pt idx="168">
                  <c:v>0.12320360840092229</c:v>
                </c:pt>
                <c:pt idx="169">
                  <c:v>0.12417965741589539</c:v>
                </c:pt>
                <c:pt idx="170">
                  <c:v>0.12489058229089137</c:v>
                </c:pt>
                <c:pt idx="171">
                  <c:v>0.12746194185514856</c:v>
                </c:pt>
                <c:pt idx="172">
                  <c:v>1.2796144209673681</c:v>
                </c:pt>
                <c:pt idx="173">
                  <c:v>1.288963103427285</c:v>
                </c:pt>
                <c:pt idx="174">
                  <c:v>1.2695247059108956</c:v>
                </c:pt>
                <c:pt idx="175">
                  <c:v>1.3088254783651696</c:v>
                </c:pt>
                <c:pt idx="176">
                  <c:v>1.3112739875993111</c:v>
                </c:pt>
                <c:pt idx="177">
                  <c:v>1.3520857829986401</c:v>
                </c:pt>
                <c:pt idx="178">
                  <c:v>1.2605071073605489</c:v>
                </c:pt>
                <c:pt idx="179">
                  <c:v>1.3128903856993266</c:v>
                </c:pt>
                <c:pt idx="180">
                  <c:v>1.3377073017050813</c:v>
                </c:pt>
                <c:pt idx="181">
                  <c:v>1.2857869116977612</c:v>
                </c:pt>
                <c:pt idx="182">
                  <c:v>1.2827091265548458</c:v>
                </c:pt>
                <c:pt idx="183">
                  <c:v>1.2555016839020756</c:v>
                </c:pt>
                <c:pt idx="184">
                  <c:v>5.2980412752374475</c:v>
                </c:pt>
                <c:pt idx="185">
                  <c:v>5.0174623277907333</c:v>
                </c:pt>
                <c:pt idx="186">
                  <c:v>5.2963556661320013</c:v>
                </c:pt>
                <c:pt idx="187">
                  <c:v>6.2375163916151681</c:v>
                </c:pt>
                <c:pt idx="188">
                  <c:v>10.903524335994378</c:v>
                </c:pt>
                <c:pt idx="189">
                  <c:v>10.699875214139304</c:v>
                </c:pt>
                <c:pt idx="190">
                  <c:v>10.584821469030931</c:v>
                </c:pt>
                <c:pt idx="191">
                  <c:v>10.674231596422933</c:v>
                </c:pt>
                <c:pt idx="192">
                  <c:v>5.2162695088821698</c:v>
                </c:pt>
                <c:pt idx="193">
                  <c:v>5.2022173607687305</c:v>
                </c:pt>
                <c:pt idx="194">
                  <c:v>4.7152242326386133</c:v>
                </c:pt>
                <c:pt idx="195">
                  <c:v>5.2385619798737135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2.2799588510462816</c:v>
                </c:pt>
                <c:pt idx="207">
                  <c:v>1.2973053690546301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xVal>
          <c:yVal>
            <c:numRef>
              <c:f>[4]FinalDataTable!$BJ$8:$BJ$321</c:f>
              <c:numCache>
                <c:formatCode>General</c:formatCode>
                <c:ptCount val="314"/>
                <c:pt idx="0">
                  <c:v>160.76365168939014</c:v>
                </c:pt>
                <c:pt idx="1">
                  <c:v>151.28128960923482</c:v>
                </c:pt>
                <c:pt idx="2">
                  <c:v>102.71100152654613</c:v>
                </c:pt>
                <c:pt idx="3">
                  <c:v>101.30780868936425</c:v>
                </c:pt>
                <c:pt idx="4">
                  <c:v>400.02079659388789</c:v>
                </c:pt>
                <c:pt idx="5">
                  <c:v>256.92563694814305</c:v>
                </c:pt>
                <c:pt idx="6">
                  <c:v>100.25652681146697</c:v>
                </c:pt>
                <c:pt idx="7">
                  <c:v>124.81512943862874</c:v>
                </c:pt>
                <c:pt idx="8">
                  <c:v>88.511545725699932</c:v>
                </c:pt>
                <c:pt idx="9">
                  <c:v>106.61466539484016</c:v>
                </c:pt>
                <c:pt idx="10">
                  <c:v>81.837976818427435</c:v>
                </c:pt>
                <c:pt idx="11">
                  <c:v>174.85985703936669</c:v>
                </c:pt>
                <c:pt idx="12">
                  <c:v>66.564290517387406</c:v>
                </c:pt>
                <c:pt idx="13">
                  <c:v>141.29668427457381</c:v>
                </c:pt>
                <c:pt idx="14">
                  <c:v>96.511097725038425</c:v>
                </c:pt>
                <c:pt idx="15">
                  <c:v>72.909896630475174</c:v>
                </c:pt>
                <c:pt idx="16">
                  <c:v>38.662100240134414</c:v>
                </c:pt>
                <c:pt idx="17">
                  <c:v>255.1549773040376</c:v>
                </c:pt>
                <c:pt idx="18">
                  <c:v>18.220404222276414</c:v>
                </c:pt>
                <c:pt idx="19">
                  <c:v>122.88418420314871</c:v>
                </c:pt>
                <c:pt idx="20">
                  <c:v>123.2513591954194</c:v>
                </c:pt>
                <c:pt idx="21">
                  <c:v>245.40818440071013</c:v>
                </c:pt>
                <c:pt idx="22">
                  <c:v>85.851395796167722</c:v>
                </c:pt>
                <c:pt idx="23">
                  <c:v>125.25629990708701</c:v>
                </c:pt>
                <c:pt idx="24">
                  <c:v>123.91841410635354</c:v>
                </c:pt>
                <c:pt idx="25">
                  <c:v>118.70028849692808</c:v>
                </c:pt>
                <c:pt idx="26">
                  <c:v>389.587060155389</c:v>
                </c:pt>
                <c:pt idx="27">
                  <c:v>62.683316075018261</c:v>
                </c:pt>
                <c:pt idx="28">
                  <c:v>100.09178567292371</c:v>
                </c:pt>
                <c:pt idx="29">
                  <c:v>54.547288473208503</c:v>
                </c:pt>
                <c:pt idx="30">
                  <c:v>59.285264609608383</c:v>
                </c:pt>
                <c:pt idx="31">
                  <c:v>131.75484408067405</c:v>
                </c:pt>
                <c:pt idx="32">
                  <c:v>115.3843466422998</c:v>
                </c:pt>
                <c:pt idx="33">
                  <c:v>19.528043967556602</c:v>
                </c:pt>
                <c:pt idx="34">
                  <c:v>258.87151926674358</c:v>
                </c:pt>
                <c:pt idx="35">
                  <c:v>21.510715219383194</c:v>
                </c:pt>
                <c:pt idx="36">
                  <c:v>93.405687824346003</c:v>
                </c:pt>
                <c:pt idx="37">
                  <c:v>151.54563718156783</c:v>
                </c:pt>
                <c:pt idx="38">
                  <c:v>61.938149647675161</c:v>
                </c:pt>
                <c:pt idx="39">
                  <c:v>81.707378336947841</c:v>
                </c:pt>
                <c:pt idx="40">
                  <c:v>88.718326547420162</c:v>
                </c:pt>
                <c:pt idx="41">
                  <c:v>148.19211627718525</c:v>
                </c:pt>
                <c:pt idx="42">
                  <c:v>330.25842255769442</c:v>
                </c:pt>
                <c:pt idx="43">
                  <c:v>98.233629105139585</c:v>
                </c:pt>
                <c:pt idx="44">
                  <c:v>0</c:v>
                </c:pt>
                <c:pt idx="45">
                  <c:v>402.55364500104304</c:v>
                </c:pt>
                <c:pt idx="46">
                  <c:v>486.31614423380893</c:v>
                </c:pt>
                <c:pt idx="47">
                  <c:v>509.86947489237576</c:v>
                </c:pt>
                <c:pt idx="48">
                  <c:v>197.83327040231819</c:v>
                </c:pt>
                <c:pt idx="49">
                  <c:v>324.86058843720588</c:v>
                </c:pt>
                <c:pt idx="50">
                  <c:v>62.634875852282548</c:v>
                </c:pt>
                <c:pt idx="51">
                  <c:v>41.410153632820709</c:v>
                </c:pt>
                <c:pt idx="52">
                  <c:v>412.98388789940287</c:v>
                </c:pt>
                <c:pt idx="53">
                  <c:v>203.49286625724108</c:v>
                </c:pt>
                <c:pt idx="54">
                  <c:v>28.569238734971453</c:v>
                </c:pt>
                <c:pt idx="55">
                  <c:v>36.878629768217749</c:v>
                </c:pt>
                <c:pt idx="56">
                  <c:v>84.456025887600987</c:v>
                </c:pt>
                <c:pt idx="57">
                  <c:v>351.63499042097556</c:v>
                </c:pt>
                <c:pt idx="58">
                  <c:v>164.23310076439901</c:v>
                </c:pt>
                <c:pt idx="59">
                  <c:v>101.24854990972</c:v>
                </c:pt>
                <c:pt idx="60">
                  <c:v>169.87884931393361</c:v>
                </c:pt>
                <c:pt idx="61">
                  <c:v>427.64773383639789</c:v>
                </c:pt>
                <c:pt idx="62">
                  <c:v>191.22520748229869</c:v>
                </c:pt>
                <c:pt idx="63">
                  <c:v>176.06908764708854</c:v>
                </c:pt>
                <c:pt idx="64">
                  <c:v>147.20246153289659</c:v>
                </c:pt>
                <c:pt idx="65">
                  <c:v>79.116248847677952</c:v>
                </c:pt>
                <c:pt idx="66">
                  <c:v>163.85672773493445</c:v>
                </c:pt>
                <c:pt idx="67">
                  <c:v>190.81634639876143</c:v>
                </c:pt>
                <c:pt idx="68">
                  <c:v>93.546767230587164</c:v>
                </c:pt>
                <c:pt idx="69">
                  <c:v>193.72884371725013</c:v>
                </c:pt>
                <c:pt idx="70">
                  <c:v>79.18674109320591</c:v>
                </c:pt>
                <c:pt idx="71">
                  <c:v>121.45269255148658</c:v>
                </c:pt>
                <c:pt idx="72">
                  <c:v>46.321822126709272</c:v>
                </c:pt>
                <c:pt idx="73">
                  <c:v>44.566415466212952</c:v>
                </c:pt>
                <c:pt idx="74">
                  <c:v>137.49899092073764</c:v>
                </c:pt>
                <c:pt idx="75">
                  <c:v>115.0318162960958</c:v>
                </c:pt>
                <c:pt idx="76">
                  <c:v>95.729859168389993</c:v>
                </c:pt>
                <c:pt idx="77">
                  <c:v>196.04251595880064</c:v>
                </c:pt>
                <c:pt idx="78">
                  <c:v>14.170177140338215</c:v>
                </c:pt>
                <c:pt idx="79">
                  <c:v>200.25584510844911</c:v>
                </c:pt>
                <c:pt idx="80">
                  <c:v>185.54610142191908</c:v>
                </c:pt>
                <c:pt idx="81">
                  <c:v>127.72180252271349</c:v>
                </c:pt>
                <c:pt idx="82">
                  <c:v>57.643127435187829</c:v>
                </c:pt>
                <c:pt idx="83">
                  <c:v>0</c:v>
                </c:pt>
                <c:pt idx="84">
                  <c:v>216.50411071804501</c:v>
                </c:pt>
                <c:pt idx="85">
                  <c:v>206.75273467828779</c:v>
                </c:pt>
                <c:pt idx="86">
                  <c:v>122.181940193619</c:v>
                </c:pt>
                <c:pt idx="87">
                  <c:v>87.216276735715269</c:v>
                </c:pt>
                <c:pt idx="88">
                  <c:v>49.075826061111066</c:v>
                </c:pt>
                <c:pt idx="89">
                  <c:v>108.540028245109</c:v>
                </c:pt>
                <c:pt idx="90">
                  <c:v>51.698323102819948</c:v>
                </c:pt>
                <c:pt idx="91">
                  <c:v>158.51806591574316</c:v>
                </c:pt>
                <c:pt idx="92">
                  <c:v>41.49972044105575</c:v>
                </c:pt>
                <c:pt idx="93">
                  <c:v>155.96284508893396</c:v>
                </c:pt>
                <c:pt idx="94">
                  <c:v>179.17072810472055</c:v>
                </c:pt>
                <c:pt idx="95">
                  <c:v>300.54064634630259</c:v>
                </c:pt>
                <c:pt idx="96">
                  <c:v>166.77685720541763</c:v>
                </c:pt>
                <c:pt idx="97">
                  <c:v>104.82885529687701</c:v>
                </c:pt>
                <c:pt idx="98">
                  <c:v>190.90651266160242</c:v>
                </c:pt>
                <c:pt idx="99">
                  <c:v>200.78047481082754</c:v>
                </c:pt>
                <c:pt idx="100">
                  <c:v>334.79290712581655</c:v>
                </c:pt>
                <c:pt idx="101">
                  <c:v>108.87254896193838</c:v>
                </c:pt>
                <c:pt idx="102">
                  <c:v>83.120451065483564</c:v>
                </c:pt>
                <c:pt idx="103">
                  <c:v>114.81752614096891</c:v>
                </c:pt>
                <c:pt idx="104">
                  <c:v>107.50433339461284</c:v>
                </c:pt>
                <c:pt idx="105">
                  <c:v>44.590059426087713</c:v>
                </c:pt>
                <c:pt idx="106">
                  <c:v>43.392204124986655</c:v>
                </c:pt>
                <c:pt idx="107">
                  <c:v>56.89897031770299</c:v>
                </c:pt>
                <c:pt idx="108">
                  <c:v>91.703650352672213</c:v>
                </c:pt>
                <c:pt idx="109">
                  <c:v>132.44139699704098</c:v>
                </c:pt>
                <c:pt idx="110">
                  <c:v>16.461218959864929</c:v>
                </c:pt>
                <c:pt idx="111">
                  <c:v>45.30790900124191</c:v>
                </c:pt>
                <c:pt idx="112">
                  <c:v>97.59683697314388</c:v>
                </c:pt>
                <c:pt idx="113">
                  <c:v>40.597253984148715</c:v>
                </c:pt>
                <c:pt idx="114">
                  <c:v>49.93040694153067</c:v>
                </c:pt>
                <c:pt idx="115">
                  <c:v>276.30200255023601</c:v>
                </c:pt>
                <c:pt idx="116">
                  <c:v>22.455507040700443</c:v>
                </c:pt>
                <c:pt idx="117">
                  <c:v>66.072282853536166</c:v>
                </c:pt>
                <c:pt idx="118">
                  <c:v>122.60529983981036</c:v>
                </c:pt>
                <c:pt idx="119">
                  <c:v>132.41269904409205</c:v>
                </c:pt>
                <c:pt idx="120">
                  <c:v>155.70358348335938</c:v>
                </c:pt>
                <c:pt idx="121">
                  <c:v>228.54595790645516</c:v>
                </c:pt>
                <c:pt idx="122">
                  <c:v>130.82596973847248</c:v>
                </c:pt>
                <c:pt idx="123">
                  <c:v>35.356016820415761</c:v>
                </c:pt>
                <c:pt idx="124">
                  <c:v>80.328479736026949</c:v>
                </c:pt>
                <c:pt idx="125">
                  <c:v>215.8002805689344</c:v>
                </c:pt>
                <c:pt idx="126">
                  <c:v>667.10914987890442</c:v>
                </c:pt>
                <c:pt idx="127">
                  <c:v>91.521588084937704</c:v>
                </c:pt>
                <c:pt idx="128">
                  <c:v>105.90158626628059</c:v>
                </c:pt>
                <c:pt idx="129">
                  <c:v>18.670177173903024</c:v>
                </c:pt>
                <c:pt idx="130">
                  <c:v>264.43136238636765</c:v>
                </c:pt>
                <c:pt idx="131">
                  <c:v>206.73510418852669</c:v>
                </c:pt>
                <c:pt idx="132">
                  <c:v>240.61670198441354</c:v>
                </c:pt>
                <c:pt idx="133">
                  <c:v>0</c:v>
                </c:pt>
                <c:pt idx="134">
                  <c:v>458.56056735423721</c:v>
                </c:pt>
                <c:pt idx="135">
                  <c:v>457.78537198846891</c:v>
                </c:pt>
                <c:pt idx="136">
                  <c:v>464.07074703978844</c:v>
                </c:pt>
                <c:pt idx="137">
                  <c:v>465.14497087481823</c:v>
                </c:pt>
                <c:pt idx="138">
                  <c:v>39.06937709886612</c:v>
                </c:pt>
                <c:pt idx="139">
                  <c:v>38.053531011829556</c:v>
                </c:pt>
                <c:pt idx="140">
                  <c:v>38.473516681368956</c:v>
                </c:pt>
                <c:pt idx="141">
                  <c:v>39.335431167011706</c:v>
                </c:pt>
                <c:pt idx="142">
                  <c:v>718.43131807809016</c:v>
                </c:pt>
                <c:pt idx="143">
                  <c:v>737.77776217843734</c:v>
                </c:pt>
                <c:pt idx="144">
                  <c:v>728.71973101894639</c:v>
                </c:pt>
                <c:pt idx="145">
                  <c:v>708.29252978957879</c:v>
                </c:pt>
                <c:pt idx="146">
                  <c:v>726.87595517082241</c:v>
                </c:pt>
                <c:pt idx="147">
                  <c:v>847.51984178073803</c:v>
                </c:pt>
                <c:pt idx="148">
                  <c:v>658.98683196092099</c:v>
                </c:pt>
                <c:pt idx="149">
                  <c:v>658.45480620840465</c:v>
                </c:pt>
                <c:pt idx="150">
                  <c:v>658.38634696480449</c:v>
                </c:pt>
                <c:pt idx="151">
                  <c:v>650.44889809285428</c:v>
                </c:pt>
                <c:pt idx="152">
                  <c:v>679.34068378385348</c:v>
                </c:pt>
                <c:pt idx="153">
                  <c:v>715.47591913096835</c:v>
                </c:pt>
                <c:pt idx="154">
                  <c:v>730.1243021723991</c:v>
                </c:pt>
                <c:pt idx="155">
                  <c:v>718.26155686714037</c:v>
                </c:pt>
                <c:pt idx="156">
                  <c:v>727.46931517098255</c:v>
                </c:pt>
                <c:pt idx="157">
                  <c:v>768.38758116240831</c:v>
                </c:pt>
                <c:pt idx="158">
                  <c:v>742.46910455764589</c:v>
                </c:pt>
                <c:pt idx="159">
                  <c:v>761.8974095023234</c:v>
                </c:pt>
                <c:pt idx="160">
                  <c:v>1323.0318686495966</c:v>
                </c:pt>
                <c:pt idx="161">
                  <c:v>1323.890500568662</c:v>
                </c:pt>
                <c:pt idx="162">
                  <c:v>1330.992960239435</c:v>
                </c:pt>
                <c:pt idx="163">
                  <c:v>1302.2249422422983</c:v>
                </c:pt>
                <c:pt idx="164">
                  <c:v>1375.769452086003</c:v>
                </c:pt>
                <c:pt idx="165">
                  <c:v>1344.1504009492683</c:v>
                </c:pt>
                <c:pt idx="166">
                  <c:v>785.36957307240141</c:v>
                </c:pt>
                <c:pt idx="167">
                  <c:v>805.9866190292289</c:v>
                </c:pt>
                <c:pt idx="168">
                  <c:v>813.94678403110481</c:v>
                </c:pt>
                <c:pt idx="169">
                  <c:v>786.15849894254313</c:v>
                </c:pt>
                <c:pt idx="170">
                  <c:v>799.72790753375261</c:v>
                </c:pt>
                <c:pt idx="171">
                  <c:v>841.75001772437156</c:v>
                </c:pt>
                <c:pt idx="172">
                  <c:v>51.024016011283308</c:v>
                </c:pt>
                <c:pt idx="173">
                  <c:v>50.580328912432549</c:v>
                </c:pt>
                <c:pt idx="174">
                  <c:v>52.657569322860205</c:v>
                </c:pt>
                <c:pt idx="175">
                  <c:v>51.964326061796029</c:v>
                </c:pt>
                <c:pt idx="176">
                  <c:v>51.774671197020936</c:v>
                </c:pt>
                <c:pt idx="177">
                  <c:v>51.8562895575051</c:v>
                </c:pt>
                <c:pt idx="178">
                  <c:v>53.845134247971139</c:v>
                </c:pt>
                <c:pt idx="179">
                  <c:v>55.558066411942271</c:v>
                </c:pt>
                <c:pt idx="180">
                  <c:v>55.023502689851334</c:v>
                </c:pt>
                <c:pt idx="181">
                  <c:v>54.272953610471461</c:v>
                </c:pt>
                <c:pt idx="182">
                  <c:v>54.258576803841081</c:v>
                </c:pt>
                <c:pt idx="183">
                  <c:v>56.996559715127844</c:v>
                </c:pt>
                <c:pt idx="184">
                  <c:v>396.7418896912435</c:v>
                </c:pt>
                <c:pt idx="185">
                  <c:v>306.82300065329582</c:v>
                </c:pt>
                <c:pt idx="186">
                  <c:v>337.84031557109853</c:v>
                </c:pt>
                <c:pt idx="187">
                  <c:v>383.15464565993585</c:v>
                </c:pt>
                <c:pt idx="188">
                  <c:v>703.74782252386683</c:v>
                </c:pt>
                <c:pt idx="189">
                  <c:v>705.82470701926889</c:v>
                </c:pt>
                <c:pt idx="190">
                  <c:v>727.32308615082627</c:v>
                </c:pt>
                <c:pt idx="191">
                  <c:v>726.121232433719</c:v>
                </c:pt>
                <c:pt idx="192">
                  <c:v>557.40010073677001</c:v>
                </c:pt>
                <c:pt idx="193">
                  <c:v>537.49781464148214</c:v>
                </c:pt>
                <c:pt idx="194">
                  <c:v>494.20287810073899</c:v>
                </c:pt>
                <c:pt idx="195">
                  <c:v>516.68908639831034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98.617511910469631</c:v>
                </c:pt>
                <c:pt idx="207">
                  <c:v>140.4391974446456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1C-4F71-BBC9-CD9C6109A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48032"/>
        <c:axId val="131150592"/>
      </c:scatterChart>
      <c:scatterChart>
        <c:scatterStyle val="lineMarker"/>
        <c:varyColors val="0"/>
        <c:ser>
          <c:idx val="1"/>
          <c:order val="1"/>
          <c:tx>
            <c:strRef>
              <c:f>[4]FinalDataTable!$BI$5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[4]FinalDataTable!$F$8:$F$321</c:f>
              <c:numCache>
                <c:formatCode>General</c:formatCode>
                <c:ptCount val="314"/>
                <c:pt idx="0">
                  <c:v>2.9219658823601704</c:v>
                </c:pt>
                <c:pt idx="1">
                  <c:v>2.7498583904912026</c:v>
                </c:pt>
                <c:pt idx="2">
                  <c:v>2.5460994383984761</c:v>
                </c:pt>
                <c:pt idx="3">
                  <c:v>1.3360529453820318</c:v>
                </c:pt>
                <c:pt idx="4">
                  <c:v>1.795706828718334</c:v>
                </c:pt>
                <c:pt idx="5">
                  <c:v>1.3503856590118548</c:v>
                </c:pt>
                <c:pt idx="6">
                  <c:v>0.64607880077218183</c:v>
                </c:pt>
                <c:pt idx="7">
                  <c:v>0.69343392533360126</c:v>
                </c:pt>
                <c:pt idx="8">
                  <c:v>0.65069018640839815</c:v>
                </c:pt>
                <c:pt idx="9">
                  <c:v>0.77468081479823991</c:v>
                </c:pt>
                <c:pt idx="10">
                  <c:v>0.92906337249685955</c:v>
                </c:pt>
                <c:pt idx="11">
                  <c:v>1.4706597173215317</c:v>
                </c:pt>
                <c:pt idx="12">
                  <c:v>0.89945420631356154</c:v>
                </c:pt>
                <c:pt idx="13">
                  <c:v>1.2464065595266118</c:v>
                </c:pt>
                <c:pt idx="14">
                  <c:v>0.38538520458846837</c:v>
                </c:pt>
                <c:pt idx="15">
                  <c:v>0.48328993055745578</c:v>
                </c:pt>
                <c:pt idx="16">
                  <c:v>1.5702019240192808</c:v>
                </c:pt>
                <c:pt idx="17">
                  <c:v>0.35732089275253204</c:v>
                </c:pt>
                <c:pt idx="18">
                  <c:v>0.56316581335938243</c:v>
                </c:pt>
                <c:pt idx="19">
                  <c:v>0.85403315929397616</c:v>
                </c:pt>
                <c:pt idx="20">
                  <c:v>1.0526878766628645</c:v>
                </c:pt>
                <c:pt idx="21">
                  <c:v>0.47389191362523941</c:v>
                </c:pt>
                <c:pt idx="22">
                  <c:v>0.60347421066655693</c:v>
                </c:pt>
                <c:pt idx="23">
                  <c:v>0.74068591142270446</c:v>
                </c:pt>
                <c:pt idx="24">
                  <c:v>0.90124310470264191</c:v>
                </c:pt>
                <c:pt idx="25">
                  <c:v>1.0833287545667405</c:v>
                </c:pt>
                <c:pt idx="26">
                  <c:v>0.53826534863028208</c:v>
                </c:pt>
                <c:pt idx="27">
                  <c:v>0.85916855456610441</c:v>
                </c:pt>
                <c:pt idx="28">
                  <c:v>0.69981295957086209</c:v>
                </c:pt>
                <c:pt idx="29">
                  <c:v>1.7106315527039664</c:v>
                </c:pt>
                <c:pt idx="30">
                  <c:v>1.3495896335095416</c:v>
                </c:pt>
                <c:pt idx="31">
                  <c:v>0.77065366135207636</c:v>
                </c:pt>
                <c:pt idx="32">
                  <c:v>0.48719887914207638</c:v>
                </c:pt>
                <c:pt idx="33">
                  <c:v>1.0535708829339021</c:v>
                </c:pt>
                <c:pt idx="34">
                  <c:v>0.27086584414057507</c:v>
                </c:pt>
                <c:pt idx="35">
                  <c:v>0.77274090605500667</c:v>
                </c:pt>
                <c:pt idx="36">
                  <c:v>1.9638413589243697</c:v>
                </c:pt>
                <c:pt idx="37">
                  <c:v>0.50828452936470736</c:v>
                </c:pt>
                <c:pt idx="38">
                  <c:v>1.3577722482860324</c:v>
                </c:pt>
                <c:pt idx="39">
                  <c:v>2.0334830378869824</c:v>
                </c:pt>
                <c:pt idx="40">
                  <c:v>0.49563870696745638</c:v>
                </c:pt>
                <c:pt idx="41">
                  <c:v>1.4494629723565884</c:v>
                </c:pt>
                <c:pt idx="42">
                  <c:v>0.59409451383783873</c:v>
                </c:pt>
                <c:pt idx="43">
                  <c:v>1.4686376086727146</c:v>
                </c:pt>
                <c:pt idx="44">
                  <c:v>0</c:v>
                </c:pt>
                <c:pt idx="45">
                  <c:v>0.85055840352564405</c:v>
                </c:pt>
                <c:pt idx="46">
                  <c:v>0.86079887944550981</c:v>
                </c:pt>
                <c:pt idx="47">
                  <c:v>0.80269896952519892</c:v>
                </c:pt>
                <c:pt idx="48">
                  <c:v>0.48455579460413994</c:v>
                </c:pt>
                <c:pt idx="49">
                  <c:v>0.43850447596014736</c:v>
                </c:pt>
                <c:pt idx="50">
                  <c:v>0.64476304102386761</c:v>
                </c:pt>
                <c:pt idx="51">
                  <c:v>0.8732627486743092</c:v>
                </c:pt>
                <c:pt idx="52">
                  <c:v>0.48591836048640391</c:v>
                </c:pt>
                <c:pt idx="53">
                  <c:v>0.60604064972019822</c:v>
                </c:pt>
                <c:pt idx="54">
                  <c:v>0.47729290418488907</c:v>
                </c:pt>
                <c:pt idx="55">
                  <c:v>1.3713163467430172</c:v>
                </c:pt>
                <c:pt idx="56">
                  <c:v>0.50863354173249786</c:v>
                </c:pt>
                <c:pt idx="57">
                  <c:v>0.2818933937716438</c:v>
                </c:pt>
                <c:pt idx="58">
                  <c:v>0.88479405139243339</c:v>
                </c:pt>
                <c:pt idx="59">
                  <c:v>1.0383699664282939</c:v>
                </c:pt>
                <c:pt idx="60">
                  <c:v>0.28657102530895201</c:v>
                </c:pt>
                <c:pt idx="61">
                  <c:v>0.7589915131746493</c:v>
                </c:pt>
                <c:pt idx="62">
                  <c:v>1.2932365827417303</c:v>
                </c:pt>
                <c:pt idx="63">
                  <c:v>0.43428812258460098</c:v>
                </c:pt>
                <c:pt idx="64">
                  <c:v>0.77888187873737769</c:v>
                </c:pt>
                <c:pt idx="65">
                  <c:v>1.3047598864806196</c:v>
                </c:pt>
                <c:pt idx="66">
                  <c:v>0.39270101144513464</c:v>
                </c:pt>
                <c:pt idx="67">
                  <c:v>0.52487101404665826</c:v>
                </c:pt>
                <c:pt idx="68">
                  <c:v>1.4150606720692345</c:v>
                </c:pt>
                <c:pt idx="69">
                  <c:v>0.67010054825801368</c:v>
                </c:pt>
                <c:pt idx="70">
                  <c:v>0.93656366575538097</c:v>
                </c:pt>
                <c:pt idx="71">
                  <c:v>0.34063164611755931</c:v>
                </c:pt>
                <c:pt idx="72">
                  <c:v>1.0045695013160179</c:v>
                </c:pt>
                <c:pt idx="73">
                  <c:v>1.0492777553376691</c:v>
                </c:pt>
                <c:pt idx="74">
                  <c:v>1.244654882817869</c:v>
                </c:pt>
                <c:pt idx="75">
                  <c:v>0.35799705752366162</c:v>
                </c:pt>
                <c:pt idx="76">
                  <c:v>1.4739897272087095</c:v>
                </c:pt>
                <c:pt idx="77">
                  <c:v>4.2150241304939318</c:v>
                </c:pt>
                <c:pt idx="78">
                  <c:v>1.2743906420486324</c:v>
                </c:pt>
                <c:pt idx="79">
                  <c:v>0.38057361107712456</c:v>
                </c:pt>
                <c:pt idx="80">
                  <c:v>1.0070590894060827</c:v>
                </c:pt>
                <c:pt idx="81">
                  <c:v>0.80105438141980079</c:v>
                </c:pt>
                <c:pt idx="82">
                  <c:v>0.84429887736547471</c:v>
                </c:pt>
                <c:pt idx="83">
                  <c:v>0</c:v>
                </c:pt>
                <c:pt idx="84">
                  <c:v>0.5588031627350476</c:v>
                </c:pt>
                <c:pt idx="85">
                  <c:v>0.47729782107704288</c:v>
                </c:pt>
                <c:pt idx="86">
                  <c:v>0.58393628510297346</c:v>
                </c:pt>
                <c:pt idx="87">
                  <c:v>0.63542318686547605</c:v>
                </c:pt>
                <c:pt idx="88">
                  <c:v>0.46406413580866013</c:v>
                </c:pt>
                <c:pt idx="89">
                  <c:v>0.84197666797058757</c:v>
                </c:pt>
                <c:pt idx="90">
                  <c:v>1.3968588873104999</c:v>
                </c:pt>
                <c:pt idx="91">
                  <c:v>0.91030019442415078</c:v>
                </c:pt>
                <c:pt idx="92">
                  <c:v>1.3237683648912137</c:v>
                </c:pt>
                <c:pt idx="93">
                  <c:v>0.56691060097410939</c:v>
                </c:pt>
                <c:pt idx="94">
                  <c:v>0.69824072019921657</c:v>
                </c:pt>
                <c:pt idx="95">
                  <c:v>0.85296828694632809</c:v>
                </c:pt>
                <c:pt idx="96">
                  <c:v>1.0210105985374371</c:v>
                </c:pt>
                <c:pt idx="97">
                  <c:v>0.96822883999878728</c:v>
                </c:pt>
                <c:pt idx="98">
                  <c:v>0.63512619321890906</c:v>
                </c:pt>
                <c:pt idx="99">
                  <c:v>0.50626172191013485</c:v>
                </c:pt>
                <c:pt idx="100">
                  <c:v>0.51404343591095114</c:v>
                </c:pt>
                <c:pt idx="101">
                  <c:v>0.35352360979893882</c:v>
                </c:pt>
                <c:pt idx="102">
                  <c:v>0.61802028952225796</c:v>
                </c:pt>
                <c:pt idx="103">
                  <c:v>3.1980970922110576</c:v>
                </c:pt>
                <c:pt idx="104">
                  <c:v>0.39620479345880327</c:v>
                </c:pt>
                <c:pt idx="105">
                  <c:v>0.63563679525288852</c:v>
                </c:pt>
                <c:pt idx="106">
                  <c:v>0.68572699067693432</c:v>
                </c:pt>
                <c:pt idx="107">
                  <c:v>0.2655612671089046</c:v>
                </c:pt>
                <c:pt idx="108">
                  <c:v>0.93166687325130493</c:v>
                </c:pt>
                <c:pt idx="109">
                  <c:v>0.55594683044278503</c:v>
                </c:pt>
                <c:pt idx="110">
                  <c:v>0.35561852179885678</c:v>
                </c:pt>
                <c:pt idx="111">
                  <c:v>0.88575329604658115</c:v>
                </c:pt>
                <c:pt idx="112">
                  <c:v>1.6035577017523532</c:v>
                </c:pt>
                <c:pt idx="113">
                  <c:v>1.1799582624863447</c:v>
                </c:pt>
                <c:pt idx="114">
                  <c:v>1.1775903514389248</c:v>
                </c:pt>
                <c:pt idx="115">
                  <c:v>0.8142170004721091</c:v>
                </c:pt>
                <c:pt idx="116">
                  <c:v>1.6472461662488325</c:v>
                </c:pt>
                <c:pt idx="117">
                  <c:v>1.4416279118928614</c:v>
                </c:pt>
                <c:pt idx="118">
                  <c:v>1.0745307718634893</c:v>
                </c:pt>
                <c:pt idx="119">
                  <c:v>1.4447692562038752</c:v>
                </c:pt>
                <c:pt idx="120">
                  <c:v>0.57261914130103597</c:v>
                </c:pt>
                <c:pt idx="121">
                  <c:v>2.5463469163901844</c:v>
                </c:pt>
                <c:pt idx="122">
                  <c:v>1.1344197002274183</c:v>
                </c:pt>
                <c:pt idx="123">
                  <c:v>8.1939750358388235</c:v>
                </c:pt>
                <c:pt idx="124">
                  <c:v>1.0198711311520938</c:v>
                </c:pt>
                <c:pt idx="125">
                  <c:v>0.71510649348483513</c:v>
                </c:pt>
                <c:pt idx="126">
                  <c:v>0.61105446786985451</c:v>
                </c:pt>
                <c:pt idx="127">
                  <c:v>0.94650300265295995</c:v>
                </c:pt>
                <c:pt idx="128">
                  <c:v>2.1026438049505045</c:v>
                </c:pt>
                <c:pt idx="129">
                  <c:v>0.63311086716979836</c:v>
                </c:pt>
                <c:pt idx="130">
                  <c:v>0.50070637234129978</c:v>
                </c:pt>
                <c:pt idx="131">
                  <c:v>0.75782843435654224</c:v>
                </c:pt>
                <c:pt idx="132">
                  <c:v>0.53880121950119098</c:v>
                </c:pt>
                <c:pt idx="133">
                  <c:v>0</c:v>
                </c:pt>
                <c:pt idx="134">
                  <c:v>0.98740509922463793</c:v>
                </c:pt>
                <c:pt idx="135">
                  <c:v>1.0174906870083127</c:v>
                </c:pt>
                <c:pt idx="136">
                  <c:v>1.0029927420144857</c:v>
                </c:pt>
                <c:pt idx="137">
                  <c:v>0.95795097814577646</c:v>
                </c:pt>
                <c:pt idx="138">
                  <c:v>0.92478710674083808</c:v>
                </c:pt>
                <c:pt idx="139">
                  <c:v>0.91882601476408365</c:v>
                </c:pt>
                <c:pt idx="140">
                  <c:v>0.88112036482335465</c:v>
                </c:pt>
                <c:pt idx="141">
                  <c:v>0.92046674625736957</c:v>
                </c:pt>
                <c:pt idx="142">
                  <c:v>0.13202383025936618</c:v>
                </c:pt>
                <c:pt idx="143">
                  <c:v>0.13184299592042006</c:v>
                </c:pt>
                <c:pt idx="144">
                  <c:v>0.13501481912439195</c:v>
                </c:pt>
                <c:pt idx="145">
                  <c:v>0.13231722331518203</c:v>
                </c:pt>
                <c:pt idx="146">
                  <c:v>0.12933173328714623</c:v>
                </c:pt>
                <c:pt idx="147">
                  <c:v>0.14064528161315701</c:v>
                </c:pt>
                <c:pt idx="148">
                  <c:v>0.1523546649838094</c:v>
                </c:pt>
                <c:pt idx="149">
                  <c:v>0.15108769168157271</c:v>
                </c:pt>
                <c:pt idx="150">
                  <c:v>0.14030115748361222</c:v>
                </c:pt>
                <c:pt idx="151">
                  <c:v>0.13791124772415814</c:v>
                </c:pt>
                <c:pt idx="152">
                  <c:v>0.15053818606107297</c:v>
                </c:pt>
                <c:pt idx="153">
                  <c:v>0.1433309473144245</c:v>
                </c:pt>
                <c:pt idx="154">
                  <c:v>0.12582636830289967</c:v>
                </c:pt>
                <c:pt idx="155">
                  <c:v>0.1244006920169677</c:v>
                </c:pt>
                <c:pt idx="156">
                  <c:v>0.12504767718368753</c:v>
                </c:pt>
                <c:pt idx="157">
                  <c:v>0.12309932256106144</c:v>
                </c:pt>
                <c:pt idx="158">
                  <c:v>0.13434301042264687</c:v>
                </c:pt>
                <c:pt idx="159">
                  <c:v>0.13340301975964866</c:v>
                </c:pt>
                <c:pt idx="160">
                  <c:v>0.17292950772984614</c:v>
                </c:pt>
                <c:pt idx="161">
                  <c:v>0.17681378912908843</c:v>
                </c:pt>
                <c:pt idx="162">
                  <c:v>0.1722909643549301</c:v>
                </c:pt>
                <c:pt idx="163">
                  <c:v>0.17151546998660827</c:v>
                </c:pt>
                <c:pt idx="164">
                  <c:v>0.16988152523715089</c:v>
                </c:pt>
                <c:pt idx="165">
                  <c:v>0.17347175966554795</c:v>
                </c:pt>
                <c:pt idx="166">
                  <c:v>0.12106083018093204</c:v>
                </c:pt>
                <c:pt idx="167">
                  <c:v>0.12384390656501341</c:v>
                </c:pt>
                <c:pt idx="168">
                  <c:v>0.12320360840092229</c:v>
                </c:pt>
                <c:pt idx="169">
                  <c:v>0.12417965741589539</c:v>
                </c:pt>
                <c:pt idx="170">
                  <c:v>0.12489058229089137</c:v>
                </c:pt>
                <c:pt idx="171">
                  <c:v>0.12746194185514856</c:v>
                </c:pt>
                <c:pt idx="172">
                  <c:v>1.2796144209673681</c:v>
                </c:pt>
                <c:pt idx="173">
                  <c:v>1.288963103427285</c:v>
                </c:pt>
                <c:pt idx="174">
                  <c:v>1.2695247059108956</c:v>
                </c:pt>
                <c:pt idx="175">
                  <c:v>1.3088254783651696</c:v>
                </c:pt>
                <c:pt idx="176">
                  <c:v>1.3112739875993111</c:v>
                </c:pt>
                <c:pt idx="177">
                  <c:v>1.3520857829986401</c:v>
                </c:pt>
                <c:pt idx="178">
                  <c:v>1.2605071073605489</c:v>
                </c:pt>
                <c:pt idx="179">
                  <c:v>1.3128903856993266</c:v>
                </c:pt>
                <c:pt idx="180">
                  <c:v>1.3377073017050813</c:v>
                </c:pt>
                <c:pt idx="181">
                  <c:v>1.2857869116977612</c:v>
                </c:pt>
                <c:pt idx="182">
                  <c:v>1.2827091265548458</c:v>
                </c:pt>
                <c:pt idx="183">
                  <c:v>1.2555016839020756</c:v>
                </c:pt>
                <c:pt idx="184">
                  <c:v>5.2980412752374475</c:v>
                </c:pt>
                <c:pt idx="185">
                  <c:v>5.0174623277907333</c:v>
                </c:pt>
                <c:pt idx="186">
                  <c:v>5.2963556661320013</c:v>
                </c:pt>
                <c:pt idx="187">
                  <c:v>6.2375163916151681</c:v>
                </c:pt>
                <c:pt idx="188">
                  <c:v>10.903524335994378</c:v>
                </c:pt>
                <c:pt idx="189">
                  <c:v>10.699875214139304</c:v>
                </c:pt>
                <c:pt idx="190">
                  <c:v>10.584821469030931</c:v>
                </c:pt>
                <c:pt idx="191">
                  <c:v>10.674231596422933</c:v>
                </c:pt>
                <c:pt idx="192">
                  <c:v>5.2162695088821698</c:v>
                </c:pt>
                <c:pt idx="193">
                  <c:v>5.2022173607687305</c:v>
                </c:pt>
                <c:pt idx="194">
                  <c:v>4.7152242326386133</c:v>
                </c:pt>
                <c:pt idx="195">
                  <c:v>5.2385619798737135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2.2799588510462816</c:v>
                </c:pt>
                <c:pt idx="207">
                  <c:v>1.2973053690546301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xVal>
          <c:yVal>
            <c:numRef>
              <c:f>[4]FinalDataTable!$BI$8:$BI$321</c:f>
              <c:numCache>
                <c:formatCode>General</c:formatCode>
                <c:ptCount val="314"/>
                <c:pt idx="0">
                  <c:v>469.74590536003194</c:v>
                </c:pt>
                <c:pt idx="1">
                  <c:v>416.00212355628395</c:v>
                </c:pt>
                <c:pt idx="2">
                  <c:v>261.51242330408411</c:v>
                </c:pt>
                <c:pt idx="3">
                  <c:v>135.35259618962451</c:v>
                </c:pt>
                <c:pt idx="4">
                  <c:v>718.32007607299215</c:v>
                </c:pt>
                <c:pt idx="5">
                  <c:v>346.94869556725871</c:v>
                </c:pt>
                <c:pt idx="6">
                  <c:v>64.773616611936674</c:v>
                </c:pt>
                <c:pt idx="7">
                  <c:v>86.551045147649859</c:v>
                </c:pt>
                <c:pt idx="8">
                  <c:v>57.593594187551147</c:v>
                </c:pt>
                <c:pt idx="9">
                  <c:v>82.592335857516488</c:v>
                </c:pt>
                <c:pt idx="10">
                  <c:v>76.032666741248008</c:v>
                </c:pt>
                <c:pt idx="11">
                  <c:v>257.15934792439845</c:v>
                </c:pt>
                <c:pt idx="12">
                  <c:v>59.871531096142022</c:v>
                </c:pt>
                <c:pt idx="13">
                  <c:v>176.11311411918945</c:v>
                </c:pt>
                <c:pt idx="14">
                  <c:v>37.193949141821598</c:v>
                </c:pt>
                <c:pt idx="15">
                  <c:v>35.236618879493626</c:v>
                </c:pt>
                <c:pt idx="16">
                  <c:v>60.707304183685359</c:v>
                </c:pt>
                <c:pt idx="17">
                  <c:v>91.172204280530764</c:v>
                </c:pt>
                <c:pt idx="18">
                  <c:v>10.261108763575022</c:v>
                </c:pt>
                <c:pt idx="19">
                  <c:v>104.94716806227801</c:v>
                </c:pt>
                <c:pt idx="20">
                  <c:v>129.74521160723805</c:v>
                </c:pt>
                <c:pt idx="21">
                  <c:v>116.29695412494814</c:v>
                </c:pt>
                <c:pt idx="22">
                  <c:v>51.809103312714484</c:v>
                </c:pt>
                <c:pt idx="23">
                  <c:v>92.77557665811635</c:v>
                </c:pt>
                <c:pt idx="24">
                  <c:v>111.68061625903772</c:v>
                </c:pt>
                <c:pt idx="25">
                  <c:v>128.59143570408989</c:v>
                </c:pt>
                <c:pt idx="26">
                  <c:v>209.70121475638712</c:v>
                </c:pt>
                <c:pt idx="27">
                  <c:v>53.855534067583697</c:v>
                </c:pt>
                <c:pt idx="28">
                  <c:v>70.045528760501156</c:v>
                </c:pt>
                <c:pt idx="29">
                  <c:v>93.310312776715833</c:v>
                </c:pt>
                <c:pt idx="30">
                  <c:v>80.010778536997577</c:v>
                </c:pt>
                <c:pt idx="31">
                  <c:v>101.5373529916434</c:v>
                </c:pt>
                <c:pt idx="32">
                  <c:v>56.215124354669271</c:v>
                </c:pt>
                <c:pt idx="33">
                  <c:v>20.574178524870671</c:v>
                </c:pt>
                <c:pt idx="34">
                  <c:v>70.119452590139645</c:v>
                </c:pt>
                <c:pt idx="35">
                  <c:v>16.622209568517391</c:v>
                </c:pt>
                <c:pt idx="36">
                  <c:v>183.43395290822912</c:v>
                </c:pt>
                <c:pt idx="37">
                  <c:v>77.028302872107901</c:v>
                </c:pt>
                <c:pt idx="38">
                  <c:v>84.097900701800626</c:v>
                </c:pt>
                <c:pt idx="39">
                  <c:v>166.15056791839771</c:v>
                </c:pt>
                <c:pt idx="40">
                  <c:v>43.972236654279889</c:v>
                </c:pt>
                <c:pt idx="41">
                  <c:v>214.79898533894209</c:v>
                </c:pt>
                <c:pt idx="42">
                  <c:v>196.20471699026498</c:v>
                </c:pt>
                <c:pt idx="43">
                  <c:v>144.26960214021457</c:v>
                </c:pt>
                <c:pt idx="44">
                  <c:v>0</c:v>
                </c:pt>
                <c:pt idx="45">
                  <c:v>342.39538562551604</c:v>
                </c:pt>
                <c:pt idx="46">
                  <c:v>418.62039201272364</c:v>
                </c:pt>
                <c:pt idx="47">
                  <c:v>409.27170208846434</c:v>
                </c:pt>
                <c:pt idx="48">
                  <c:v>95.861257538930971</c:v>
                </c:pt>
                <c:pt idx="49">
                  <c:v>142.45282209276206</c:v>
                </c:pt>
                <c:pt idx="50">
                  <c:v>40.384653028670108</c:v>
                </c:pt>
                <c:pt idx="51">
                  <c:v>36.161944584422443</c:v>
                </c:pt>
                <c:pt idx="52">
                  <c:v>200.67645371537867</c:v>
                </c:pt>
                <c:pt idx="53">
                  <c:v>123.32494887996378</c:v>
                </c:pt>
                <c:pt idx="54">
                  <c:v>13.635894926165951</c:v>
                </c:pt>
                <c:pt idx="55">
                  <c:v>50.572267846640649</c:v>
                </c:pt>
                <c:pt idx="56">
                  <c:v>42.957167567862015</c:v>
                </c:pt>
                <c:pt idx="57">
                  <c:v>99.123580818628255</c:v>
                </c:pt>
                <c:pt idx="58">
                  <c:v>145.31247059807436</c:v>
                </c:pt>
                <c:pt idx="59">
                  <c:v>105.13345337066939</c:v>
                </c:pt>
                <c:pt idx="60">
                  <c:v>48.68235602619891</c:v>
                </c:pt>
                <c:pt idx="61">
                  <c:v>324.58100061019729</c:v>
                </c:pt>
                <c:pt idx="62">
                  <c:v>247.29943385848631</c:v>
                </c:pt>
                <c:pt idx="63">
                  <c:v>76.464713519437638</c:v>
                </c:pt>
                <c:pt idx="64">
                  <c:v>114.65332979350907</c:v>
                </c:pt>
                <c:pt idx="65">
                  <c:v>103.22770786526873</c:v>
                </c:pt>
                <c:pt idx="66">
                  <c:v>64.346702713598802</c:v>
                </c:pt>
                <c:pt idx="67">
                  <c:v>100.15396923099632</c:v>
                </c:pt>
                <c:pt idx="68">
                  <c:v>132.37435130721892</c:v>
                </c:pt>
                <c:pt idx="69">
                  <c:v>129.81780438832035</c:v>
                </c:pt>
                <c:pt idx="70">
                  <c:v>74.163424517475192</c:v>
                </c:pt>
                <c:pt idx="71">
                  <c:v>41.370630589222706</c:v>
                </c:pt>
                <c:pt idx="72">
                  <c:v>46.533489753877618</c:v>
                </c:pt>
                <c:pt idx="73">
                  <c:v>46.762548383833902</c:v>
                </c:pt>
                <c:pt idx="74">
                  <c:v>171.13879043202593</c:v>
                </c:pt>
                <c:pt idx="75">
                  <c:v>41.181051755604685</c:v>
                </c:pt>
                <c:pt idx="76">
                  <c:v>141.10482900134335</c:v>
                </c:pt>
                <c:pt idx="77">
                  <c:v>826.32393536908637</c:v>
                </c:pt>
                <c:pt idx="78">
                  <c:v>18.05834114381847</c:v>
                </c:pt>
                <c:pt idx="79">
                  <c:v>76.212090112223805</c:v>
                </c:pt>
                <c:pt idx="80">
                  <c:v>186.8558879408065</c:v>
                </c:pt>
                <c:pt idx="81">
                  <c:v>102.31210951365421</c:v>
                </c:pt>
                <c:pt idx="82">
                  <c:v>48.668027781364081</c:v>
                </c:pt>
                <c:pt idx="83">
                  <c:v>0</c:v>
                </c:pt>
                <c:pt idx="84">
                  <c:v>120.98318181438246</c:v>
                </c:pt>
                <c:pt idx="85">
                  <c:v>98.682629763666725</c:v>
                </c:pt>
                <c:pt idx="86">
                  <c:v>71.346468263335552</c:v>
                </c:pt>
                <c:pt idx="87">
                  <c:v>55.419244509949472</c:v>
                </c:pt>
                <c:pt idx="88">
                  <c:v>22.774330810145628</c:v>
                </c:pt>
                <c:pt idx="89">
                  <c:v>91.388171323250333</c:v>
                </c:pt>
                <c:pt idx="90">
                  <c:v>72.215262085223785</c:v>
                </c:pt>
                <c:pt idx="91">
                  <c:v>144.29902622284135</c:v>
                </c:pt>
                <c:pt idx="92">
                  <c:v>54.936017071698849</c:v>
                </c:pt>
                <c:pt idx="93">
                  <c:v>88.416990238999475</c:v>
                </c:pt>
                <c:pt idx="94">
                  <c:v>125.1042982304581</c:v>
                </c:pt>
                <c:pt idx="95">
                  <c:v>256.35164027174795</c:v>
                </c:pt>
                <c:pt idx="96">
                  <c:v>170.28093879749613</c:v>
                </c:pt>
                <c:pt idx="97">
                  <c:v>101.49832096249595</c:v>
                </c:pt>
                <c:pt idx="98">
                  <c:v>121.24972664746102</c:v>
                </c:pt>
                <c:pt idx="99">
                  <c:v>101.64746890366402</c:v>
                </c:pt>
                <c:pt idx="100">
                  <c:v>172.09809629757069</c:v>
                </c:pt>
                <c:pt idx="101">
                  <c:v>38.489016517036163</c:v>
                </c:pt>
                <c:pt idx="102">
                  <c:v>51.370125232710826</c:v>
                </c:pt>
                <c:pt idx="103">
                  <c:v>367.19759648629974</c:v>
                </c:pt>
                <c:pt idx="104">
                  <c:v>42.59373220853891</c:v>
                </c:pt>
                <c:pt idx="105">
                  <c:v>28.343082473734249</c:v>
                </c:pt>
                <c:pt idx="106">
                  <c:v>29.755205553466357</c:v>
                </c:pt>
                <c:pt idx="107">
                  <c:v>15.110162654761158</c:v>
                </c:pt>
                <c:pt idx="108">
                  <c:v>85.437253189805048</c:v>
                </c:pt>
                <c:pt idx="109">
                  <c:v>73.630374879919529</c:v>
                </c:pt>
                <c:pt idx="110">
                  <c:v>5.8539143535144813</c:v>
                </c:pt>
                <c:pt idx="111">
                  <c:v>40.131629734828586</c:v>
                </c:pt>
                <c:pt idx="112">
                  <c:v>156.5021595949537</c:v>
                </c:pt>
                <c:pt idx="113">
                  <c:v>47.903065272852949</c:v>
                </c:pt>
                <c:pt idx="114">
                  <c:v>58.797565457765636</c:v>
                </c:pt>
                <c:pt idx="115">
                  <c:v>224.96978774089021</c:v>
                </c:pt>
                <c:pt idx="116">
                  <c:v>36.989747883967468</c:v>
                </c:pt>
                <c:pt idx="117">
                  <c:v>95.25164716413785</c:v>
                </c:pt>
                <c:pt idx="118">
                  <c:v>131.74316747142598</c:v>
                </c:pt>
                <c:pt idx="119">
                  <c:v>191.30579670988044</c:v>
                </c:pt>
                <c:pt idx="120">
                  <c:v>89.158852271735412</c:v>
                </c:pt>
                <c:pt idx="121">
                  <c:v>581.95729516854294</c:v>
                </c:pt>
                <c:pt idx="122">
                  <c:v>148.41155737267925</c:v>
                </c:pt>
                <c:pt idx="123">
                  <c:v>289.7063191931843</c:v>
                </c:pt>
                <c:pt idx="124">
                  <c:v>81.924697492109857</c:v>
                </c:pt>
                <c:pt idx="125">
                  <c:v>154.32018193069428</c:v>
                </c:pt>
                <c:pt idx="126">
                  <c:v>407.64002659036498</c:v>
                </c:pt>
                <c:pt idx="127">
                  <c:v>86.625457929960902</c:v>
                </c:pt>
                <c:pt idx="128">
                  <c:v>222.67331429722631</c:v>
                </c:pt>
                <c:pt idx="129">
                  <c:v>11.820292060783519</c:v>
                </c:pt>
                <c:pt idx="130">
                  <c:v>132.40246819374576</c:v>
                </c:pt>
                <c:pt idx="131">
                  <c:v>156.66974033372782</c:v>
                </c:pt>
                <c:pt idx="132">
                  <c:v>129.64457246155666</c:v>
                </c:pt>
                <c:pt idx="133">
                  <c:v>0</c:v>
                </c:pt>
                <c:pt idx="134">
                  <c:v>452.78504250891683</c:v>
                </c:pt>
                <c:pt idx="135">
                  <c:v>465.79235264690317</c:v>
                </c:pt>
                <c:pt idx="136">
                  <c:v>465.45959106214821</c:v>
                </c:pt>
                <c:pt idx="137">
                  <c:v>445.58607982912082</c:v>
                </c:pt>
                <c:pt idx="138">
                  <c:v>36.130856209427158</c:v>
                </c:pt>
                <c:pt idx="139">
                  <c:v>34.964574247300817</c:v>
                </c:pt>
                <c:pt idx="140">
                  <c:v>33.899799054325236</c:v>
                </c:pt>
                <c:pt idx="141">
                  <c:v>36.206956338929992</c:v>
                </c:pt>
                <c:pt idx="142">
                  <c:v>94.850054390954483</c:v>
                </c:pt>
                <c:pt idx="143">
                  <c:v>97.270830489068359</c:v>
                </c:pt>
                <c:pt idx="144">
                  <c:v>98.387962675898592</c:v>
                </c:pt>
                <c:pt idx="145">
                  <c:v>93.719300836642915</c:v>
                </c:pt>
                <c:pt idx="146">
                  <c:v>94.008127166992452</c:v>
                </c:pt>
                <c:pt idx="147">
                  <c:v>119.19966681999017</c:v>
                </c:pt>
                <c:pt idx="148">
                  <c:v>100.39971801214801</c:v>
                </c:pt>
                <c:pt idx="149">
                  <c:v>99.484416746665147</c:v>
                </c:pt>
                <c:pt idx="150">
                  <c:v>92.372366550569197</c:v>
                </c:pt>
                <c:pt idx="151">
                  <c:v>89.704219116789318</c:v>
                </c:pt>
                <c:pt idx="152">
                  <c:v>102.26671425431027</c:v>
                </c:pt>
                <c:pt idx="153">
                  <c:v>102.54984126970027</c:v>
                </c:pt>
                <c:pt idx="154">
                  <c:v>91.86888935204189</c:v>
                </c:pt>
                <c:pt idx="155">
                  <c:v>89.35223472345686</c:v>
                </c:pt>
                <c:pt idx="156">
                  <c:v>90.968348084539272</c:v>
                </c:pt>
                <c:pt idx="157">
                  <c:v>94.587990705425085</c:v>
                </c:pt>
                <c:pt idx="158">
                  <c:v>99.745534652081119</c:v>
                </c:pt>
                <c:pt idx="159">
                  <c:v>101.63941517466358</c:v>
                </c:pt>
                <c:pt idx="160">
                  <c:v>228.79124975647321</c:v>
                </c:pt>
                <c:pt idx="161">
                  <c:v>234.08209579755075</c:v>
                </c:pt>
                <c:pt idx="162">
                  <c:v>229.31806066927538</c:v>
                </c:pt>
                <c:pt idx="163">
                  <c:v>223.3517229969716</c:v>
                </c:pt>
                <c:pt idx="164">
                  <c:v>233.71781289504958</c:v>
                </c:pt>
                <c:pt idx="165">
                  <c:v>233.17213530782138</c:v>
                </c:pt>
                <c:pt idx="166">
                  <c:v>95.077492514989089</c:v>
                </c:pt>
                <c:pt idx="167">
                  <c:v>99.816531539706887</c:v>
                </c:pt>
                <c:pt idx="168">
                  <c:v>100.28118083895831</c:v>
                </c:pt>
                <c:pt idx="169">
                  <c:v>97.624893073279566</c:v>
                </c:pt>
                <c:pt idx="170">
                  <c:v>99.878484046166491</c:v>
                </c:pt>
                <c:pt idx="171">
                  <c:v>107.29109181575411</c:v>
                </c:pt>
                <c:pt idx="172">
                  <c:v>65.291066703708012</c:v>
                </c:pt>
                <c:pt idx="173">
                  <c:v>65.19617772734189</c:v>
                </c:pt>
                <c:pt idx="174">
                  <c:v>66.850085208586705</c:v>
                </c:pt>
                <c:pt idx="175">
                  <c:v>68.012233915753839</c:v>
                </c:pt>
                <c:pt idx="176">
                  <c:v>67.89077955716084</c:v>
                </c:pt>
                <c:pt idx="177">
                  <c:v>70.114151869763489</c:v>
                </c:pt>
                <c:pt idx="178">
                  <c:v>67.872174416350532</c:v>
                </c:pt>
                <c:pt idx="179">
                  <c:v>72.94165124028369</c:v>
                </c:pt>
                <c:pt idx="180">
                  <c:v>73.605341313603319</c:v>
                </c:pt>
                <c:pt idx="181">
                  <c:v>69.783453411523951</c:v>
                </c:pt>
                <c:pt idx="182">
                  <c:v>69.597971660164006</c:v>
                </c:pt>
                <c:pt idx="183">
                  <c:v>71.559276698968219</c:v>
                </c:pt>
                <c:pt idx="184">
                  <c:v>2101.9549071999104</c:v>
                </c:pt>
                <c:pt idx="185">
                  <c:v>1539.4728470776233</c:v>
                </c:pt>
                <c:pt idx="186">
                  <c:v>1789.322469622811</c:v>
                </c:pt>
                <c:pt idx="187">
                  <c:v>2389.9333828273516</c:v>
                </c:pt>
                <c:pt idx="188">
                  <c:v>7673.3315092920348</c:v>
                </c:pt>
                <c:pt idx="189">
                  <c:v>7552.2362881626113</c:v>
                </c:pt>
                <c:pt idx="190">
                  <c:v>7698.5850172110995</c:v>
                </c:pt>
                <c:pt idx="191">
                  <c:v>7750.7862020775638</c:v>
                </c:pt>
                <c:pt idx="192">
                  <c:v>2907.5491497210633</c:v>
                </c:pt>
                <c:pt idx="193">
                  <c:v>2796.1804627031715</c:v>
                </c:pt>
                <c:pt idx="194">
                  <c:v>2330.2773866603511</c:v>
                </c:pt>
                <c:pt idx="195">
                  <c:v>2706.707803421873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224.84386914843734</c:v>
                </c:pt>
                <c:pt idx="207">
                  <c:v>182.19252487066203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1C-4F71-BBC9-CD9C6109A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52512"/>
        <c:axId val="131170688"/>
      </c:scatterChart>
      <c:valAx>
        <c:axId val="13114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150592"/>
        <c:crosses val="autoZero"/>
        <c:crossBetween val="midCat"/>
      </c:valAx>
      <c:valAx>
        <c:axId val="13115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148032"/>
        <c:crosses val="autoZero"/>
        <c:crossBetween val="midCat"/>
      </c:valAx>
      <c:valAx>
        <c:axId val="1311525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1170688"/>
        <c:crosses val="autoZero"/>
        <c:crossBetween val="midCat"/>
      </c:valAx>
      <c:valAx>
        <c:axId val="131170688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15251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[4]FinalDataTable!$AP$5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[4]FinalDataTable!$F$8:$F$321</c:f>
              <c:numCache>
                <c:formatCode>General</c:formatCode>
                <c:ptCount val="314"/>
                <c:pt idx="0">
                  <c:v>2.9219658823601704</c:v>
                </c:pt>
                <c:pt idx="1">
                  <c:v>2.7498583904912026</c:v>
                </c:pt>
                <c:pt idx="2">
                  <c:v>2.5460994383984761</c:v>
                </c:pt>
                <c:pt idx="3">
                  <c:v>1.3360529453820318</c:v>
                </c:pt>
                <c:pt idx="4">
                  <c:v>1.795706828718334</c:v>
                </c:pt>
                <c:pt idx="5">
                  <c:v>1.3503856590118548</c:v>
                </c:pt>
                <c:pt idx="6">
                  <c:v>0.64607880077218183</c:v>
                </c:pt>
                <c:pt idx="7">
                  <c:v>0.69343392533360126</c:v>
                </c:pt>
                <c:pt idx="8">
                  <c:v>0.65069018640839815</c:v>
                </c:pt>
                <c:pt idx="9">
                  <c:v>0.77468081479823991</c:v>
                </c:pt>
                <c:pt idx="10">
                  <c:v>0.92906337249685955</c:v>
                </c:pt>
                <c:pt idx="11">
                  <c:v>1.4706597173215317</c:v>
                </c:pt>
                <c:pt idx="12">
                  <c:v>0.89945420631356154</c:v>
                </c:pt>
                <c:pt idx="13">
                  <c:v>1.2464065595266118</c:v>
                </c:pt>
                <c:pt idx="14">
                  <c:v>0.38538520458846837</c:v>
                </c:pt>
                <c:pt idx="15">
                  <c:v>0.48328993055745578</c:v>
                </c:pt>
                <c:pt idx="16">
                  <c:v>1.5702019240192808</c:v>
                </c:pt>
                <c:pt idx="17">
                  <c:v>0.35732089275253204</c:v>
                </c:pt>
                <c:pt idx="18">
                  <c:v>0.56316581335938243</c:v>
                </c:pt>
                <c:pt idx="19">
                  <c:v>0.85403315929397616</c:v>
                </c:pt>
                <c:pt idx="20">
                  <c:v>1.0526878766628645</c:v>
                </c:pt>
                <c:pt idx="21">
                  <c:v>0.47389191362523941</c:v>
                </c:pt>
                <c:pt idx="22">
                  <c:v>0.60347421066655693</c:v>
                </c:pt>
                <c:pt idx="23">
                  <c:v>0.74068591142270446</c:v>
                </c:pt>
                <c:pt idx="24">
                  <c:v>0.90124310470264191</c:v>
                </c:pt>
                <c:pt idx="25">
                  <c:v>1.0833287545667405</c:v>
                </c:pt>
                <c:pt idx="26">
                  <c:v>0.53826534863028208</c:v>
                </c:pt>
                <c:pt idx="27">
                  <c:v>0.85916855456610441</c:v>
                </c:pt>
                <c:pt idx="28">
                  <c:v>0.69981295957086209</c:v>
                </c:pt>
                <c:pt idx="29">
                  <c:v>1.7106315527039664</c:v>
                </c:pt>
                <c:pt idx="30">
                  <c:v>1.3495896335095416</c:v>
                </c:pt>
                <c:pt idx="31">
                  <c:v>0.77065366135207636</c:v>
                </c:pt>
                <c:pt idx="32">
                  <c:v>0.48719887914207638</c:v>
                </c:pt>
                <c:pt idx="33">
                  <c:v>1.0535708829339021</c:v>
                </c:pt>
                <c:pt idx="34">
                  <c:v>0.27086584414057507</c:v>
                </c:pt>
                <c:pt idx="35">
                  <c:v>0.77274090605500667</c:v>
                </c:pt>
                <c:pt idx="36">
                  <c:v>1.9638413589243697</c:v>
                </c:pt>
                <c:pt idx="37">
                  <c:v>0.50828452936470736</c:v>
                </c:pt>
                <c:pt idx="38">
                  <c:v>1.3577722482860324</c:v>
                </c:pt>
                <c:pt idx="39">
                  <c:v>2.0334830378869824</c:v>
                </c:pt>
                <c:pt idx="40">
                  <c:v>0.49563870696745638</c:v>
                </c:pt>
                <c:pt idx="41">
                  <c:v>1.4494629723565884</c:v>
                </c:pt>
                <c:pt idx="42">
                  <c:v>0.59409451383783873</c:v>
                </c:pt>
                <c:pt idx="43">
                  <c:v>1.4686376086727146</c:v>
                </c:pt>
                <c:pt idx="44">
                  <c:v>0</c:v>
                </c:pt>
                <c:pt idx="45">
                  <c:v>0.85055840352564405</c:v>
                </c:pt>
                <c:pt idx="46">
                  <c:v>0.86079887944550981</c:v>
                </c:pt>
                <c:pt idx="47">
                  <c:v>0.80269896952519892</c:v>
                </c:pt>
                <c:pt idx="48">
                  <c:v>0.48455579460413994</c:v>
                </c:pt>
                <c:pt idx="49">
                  <c:v>0.43850447596014736</c:v>
                </c:pt>
                <c:pt idx="50">
                  <c:v>0.64476304102386761</c:v>
                </c:pt>
                <c:pt idx="51">
                  <c:v>0.8732627486743092</c:v>
                </c:pt>
                <c:pt idx="52">
                  <c:v>0.48591836048640391</c:v>
                </c:pt>
                <c:pt idx="53">
                  <c:v>0.60604064972019822</c:v>
                </c:pt>
                <c:pt idx="54">
                  <c:v>0.47729290418488907</c:v>
                </c:pt>
                <c:pt idx="55">
                  <c:v>1.3713163467430172</c:v>
                </c:pt>
                <c:pt idx="56">
                  <c:v>0.50863354173249786</c:v>
                </c:pt>
                <c:pt idx="57">
                  <c:v>0.2818933937716438</c:v>
                </c:pt>
                <c:pt idx="58">
                  <c:v>0.88479405139243339</c:v>
                </c:pt>
                <c:pt idx="59">
                  <c:v>1.0383699664282939</c:v>
                </c:pt>
                <c:pt idx="60">
                  <c:v>0.28657102530895201</c:v>
                </c:pt>
                <c:pt idx="61">
                  <c:v>0.7589915131746493</c:v>
                </c:pt>
                <c:pt idx="62">
                  <c:v>1.2932365827417303</c:v>
                </c:pt>
                <c:pt idx="63">
                  <c:v>0.43428812258460098</c:v>
                </c:pt>
                <c:pt idx="64">
                  <c:v>0.77888187873737769</c:v>
                </c:pt>
                <c:pt idx="65">
                  <c:v>1.3047598864806196</c:v>
                </c:pt>
                <c:pt idx="66">
                  <c:v>0.39270101144513464</c:v>
                </c:pt>
                <c:pt idx="67">
                  <c:v>0.52487101404665826</c:v>
                </c:pt>
                <c:pt idx="68">
                  <c:v>1.4150606720692345</c:v>
                </c:pt>
                <c:pt idx="69">
                  <c:v>0.67010054825801368</c:v>
                </c:pt>
                <c:pt idx="70">
                  <c:v>0.93656366575538097</c:v>
                </c:pt>
                <c:pt idx="71">
                  <c:v>0.34063164611755931</c:v>
                </c:pt>
                <c:pt idx="72">
                  <c:v>1.0045695013160179</c:v>
                </c:pt>
                <c:pt idx="73">
                  <c:v>1.0492777553376691</c:v>
                </c:pt>
                <c:pt idx="74">
                  <c:v>1.244654882817869</c:v>
                </c:pt>
                <c:pt idx="75">
                  <c:v>0.35799705752366162</c:v>
                </c:pt>
                <c:pt idx="76">
                  <c:v>1.4739897272087095</c:v>
                </c:pt>
                <c:pt idx="77">
                  <c:v>4.2150241304939318</c:v>
                </c:pt>
                <c:pt idx="78">
                  <c:v>1.2743906420486324</c:v>
                </c:pt>
                <c:pt idx="79">
                  <c:v>0.38057361107712456</c:v>
                </c:pt>
                <c:pt idx="80">
                  <c:v>1.0070590894060827</c:v>
                </c:pt>
                <c:pt idx="81">
                  <c:v>0.80105438141980079</c:v>
                </c:pt>
                <c:pt idx="82">
                  <c:v>0.84429887736547471</c:v>
                </c:pt>
                <c:pt idx="83">
                  <c:v>0</c:v>
                </c:pt>
                <c:pt idx="84">
                  <c:v>0.5588031627350476</c:v>
                </c:pt>
                <c:pt idx="85">
                  <c:v>0.47729782107704288</c:v>
                </c:pt>
                <c:pt idx="86">
                  <c:v>0.58393628510297346</c:v>
                </c:pt>
                <c:pt idx="87">
                  <c:v>0.63542318686547605</c:v>
                </c:pt>
                <c:pt idx="88">
                  <c:v>0.46406413580866013</c:v>
                </c:pt>
                <c:pt idx="89">
                  <c:v>0.84197666797058757</c:v>
                </c:pt>
                <c:pt idx="90">
                  <c:v>1.3968588873104999</c:v>
                </c:pt>
                <c:pt idx="91">
                  <c:v>0.91030019442415078</c:v>
                </c:pt>
                <c:pt idx="92">
                  <c:v>1.3237683648912137</c:v>
                </c:pt>
                <c:pt idx="93">
                  <c:v>0.56691060097410939</c:v>
                </c:pt>
                <c:pt idx="94">
                  <c:v>0.69824072019921657</c:v>
                </c:pt>
                <c:pt idx="95">
                  <c:v>0.85296828694632809</c:v>
                </c:pt>
                <c:pt idx="96">
                  <c:v>1.0210105985374371</c:v>
                </c:pt>
                <c:pt idx="97">
                  <c:v>0.96822883999878728</c:v>
                </c:pt>
                <c:pt idx="98">
                  <c:v>0.63512619321890906</c:v>
                </c:pt>
                <c:pt idx="99">
                  <c:v>0.50626172191013485</c:v>
                </c:pt>
                <c:pt idx="100">
                  <c:v>0.51404343591095114</c:v>
                </c:pt>
                <c:pt idx="101">
                  <c:v>0.35352360979893882</c:v>
                </c:pt>
                <c:pt idx="102">
                  <c:v>0.61802028952225796</c:v>
                </c:pt>
                <c:pt idx="103">
                  <c:v>3.1980970922110576</c:v>
                </c:pt>
                <c:pt idx="104">
                  <c:v>0.39620479345880327</c:v>
                </c:pt>
                <c:pt idx="105">
                  <c:v>0.63563679525288852</c:v>
                </c:pt>
                <c:pt idx="106">
                  <c:v>0.68572699067693432</c:v>
                </c:pt>
                <c:pt idx="107">
                  <c:v>0.2655612671089046</c:v>
                </c:pt>
                <c:pt idx="108">
                  <c:v>0.93166687325130493</c:v>
                </c:pt>
                <c:pt idx="109">
                  <c:v>0.55594683044278503</c:v>
                </c:pt>
                <c:pt idx="110">
                  <c:v>0.35561852179885678</c:v>
                </c:pt>
                <c:pt idx="111">
                  <c:v>0.88575329604658115</c:v>
                </c:pt>
                <c:pt idx="112">
                  <c:v>1.6035577017523532</c:v>
                </c:pt>
                <c:pt idx="113">
                  <c:v>1.1799582624863447</c:v>
                </c:pt>
                <c:pt idx="114">
                  <c:v>1.1775903514389248</c:v>
                </c:pt>
                <c:pt idx="115">
                  <c:v>0.8142170004721091</c:v>
                </c:pt>
                <c:pt idx="116">
                  <c:v>1.6472461662488325</c:v>
                </c:pt>
                <c:pt idx="117">
                  <c:v>1.4416279118928614</c:v>
                </c:pt>
                <c:pt idx="118">
                  <c:v>1.0745307718634893</c:v>
                </c:pt>
                <c:pt idx="119">
                  <c:v>1.4447692562038752</c:v>
                </c:pt>
                <c:pt idx="120">
                  <c:v>0.57261914130103597</c:v>
                </c:pt>
                <c:pt idx="121">
                  <c:v>2.5463469163901844</c:v>
                </c:pt>
                <c:pt idx="122">
                  <c:v>1.1344197002274183</c:v>
                </c:pt>
                <c:pt idx="123">
                  <c:v>8.1939750358388235</c:v>
                </c:pt>
                <c:pt idx="124">
                  <c:v>1.0198711311520938</c:v>
                </c:pt>
                <c:pt idx="125">
                  <c:v>0.71510649348483513</c:v>
                </c:pt>
                <c:pt idx="126">
                  <c:v>0.61105446786985451</c:v>
                </c:pt>
                <c:pt idx="127">
                  <c:v>0.94650300265295995</c:v>
                </c:pt>
                <c:pt idx="128">
                  <c:v>2.1026438049505045</c:v>
                </c:pt>
                <c:pt idx="129">
                  <c:v>0.63311086716979836</c:v>
                </c:pt>
                <c:pt idx="130">
                  <c:v>0.50070637234129978</c:v>
                </c:pt>
                <c:pt idx="131">
                  <c:v>0.75782843435654224</c:v>
                </c:pt>
                <c:pt idx="132">
                  <c:v>0.53880121950119098</c:v>
                </c:pt>
                <c:pt idx="133">
                  <c:v>0</c:v>
                </c:pt>
                <c:pt idx="134">
                  <c:v>0.98740509922463793</c:v>
                </c:pt>
                <c:pt idx="135">
                  <c:v>1.0174906870083127</c:v>
                </c:pt>
                <c:pt idx="136">
                  <c:v>1.0029927420144857</c:v>
                </c:pt>
                <c:pt idx="137">
                  <c:v>0.95795097814577646</c:v>
                </c:pt>
                <c:pt idx="138">
                  <c:v>0.92478710674083808</c:v>
                </c:pt>
                <c:pt idx="139">
                  <c:v>0.91882601476408365</c:v>
                </c:pt>
                <c:pt idx="140">
                  <c:v>0.88112036482335465</c:v>
                </c:pt>
                <c:pt idx="141">
                  <c:v>0.92046674625736957</c:v>
                </c:pt>
                <c:pt idx="142">
                  <c:v>0.13202383025936618</c:v>
                </c:pt>
                <c:pt idx="143">
                  <c:v>0.13184299592042006</c:v>
                </c:pt>
                <c:pt idx="144">
                  <c:v>0.13501481912439195</c:v>
                </c:pt>
                <c:pt idx="145">
                  <c:v>0.13231722331518203</c:v>
                </c:pt>
                <c:pt idx="146">
                  <c:v>0.12933173328714623</c:v>
                </c:pt>
                <c:pt idx="147">
                  <c:v>0.14064528161315701</c:v>
                </c:pt>
                <c:pt idx="148">
                  <c:v>0.1523546649838094</c:v>
                </c:pt>
                <c:pt idx="149">
                  <c:v>0.15108769168157271</c:v>
                </c:pt>
                <c:pt idx="150">
                  <c:v>0.14030115748361222</c:v>
                </c:pt>
                <c:pt idx="151">
                  <c:v>0.13791124772415814</c:v>
                </c:pt>
                <c:pt idx="152">
                  <c:v>0.15053818606107297</c:v>
                </c:pt>
                <c:pt idx="153">
                  <c:v>0.1433309473144245</c:v>
                </c:pt>
                <c:pt idx="154">
                  <c:v>0.12582636830289967</c:v>
                </c:pt>
                <c:pt idx="155">
                  <c:v>0.1244006920169677</c:v>
                </c:pt>
                <c:pt idx="156">
                  <c:v>0.12504767718368753</c:v>
                </c:pt>
                <c:pt idx="157">
                  <c:v>0.12309932256106144</c:v>
                </c:pt>
                <c:pt idx="158">
                  <c:v>0.13434301042264687</c:v>
                </c:pt>
                <c:pt idx="159">
                  <c:v>0.13340301975964866</c:v>
                </c:pt>
                <c:pt idx="160">
                  <c:v>0.17292950772984614</c:v>
                </c:pt>
                <c:pt idx="161">
                  <c:v>0.17681378912908843</c:v>
                </c:pt>
                <c:pt idx="162">
                  <c:v>0.1722909643549301</c:v>
                </c:pt>
                <c:pt idx="163">
                  <c:v>0.17151546998660827</c:v>
                </c:pt>
                <c:pt idx="164">
                  <c:v>0.16988152523715089</c:v>
                </c:pt>
                <c:pt idx="165">
                  <c:v>0.17347175966554795</c:v>
                </c:pt>
                <c:pt idx="166">
                  <c:v>0.12106083018093204</c:v>
                </c:pt>
                <c:pt idx="167">
                  <c:v>0.12384390656501341</c:v>
                </c:pt>
                <c:pt idx="168">
                  <c:v>0.12320360840092229</c:v>
                </c:pt>
                <c:pt idx="169">
                  <c:v>0.12417965741589539</c:v>
                </c:pt>
                <c:pt idx="170">
                  <c:v>0.12489058229089137</c:v>
                </c:pt>
                <c:pt idx="171">
                  <c:v>0.12746194185514856</c:v>
                </c:pt>
                <c:pt idx="172">
                  <c:v>1.2796144209673681</c:v>
                </c:pt>
                <c:pt idx="173">
                  <c:v>1.288963103427285</c:v>
                </c:pt>
                <c:pt idx="174">
                  <c:v>1.2695247059108956</c:v>
                </c:pt>
                <c:pt idx="175">
                  <c:v>1.3088254783651696</c:v>
                </c:pt>
                <c:pt idx="176">
                  <c:v>1.3112739875993111</c:v>
                </c:pt>
                <c:pt idx="177">
                  <c:v>1.3520857829986401</c:v>
                </c:pt>
                <c:pt idx="178">
                  <c:v>1.2605071073605489</c:v>
                </c:pt>
                <c:pt idx="179">
                  <c:v>1.3128903856993266</c:v>
                </c:pt>
                <c:pt idx="180">
                  <c:v>1.3377073017050813</c:v>
                </c:pt>
                <c:pt idx="181">
                  <c:v>1.2857869116977612</c:v>
                </c:pt>
                <c:pt idx="182">
                  <c:v>1.2827091265548458</c:v>
                </c:pt>
                <c:pt idx="183">
                  <c:v>1.2555016839020756</c:v>
                </c:pt>
                <c:pt idx="184">
                  <c:v>5.2980412752374475</c:v>
                </c:pt>
                <c:pt idx="185">
                  <c:v>5.0174623277907333</c:v>
                </c:pt>
                <c:pt idx="186">
                  <c:v>5.2963556661320013</c:v>
                </c:pt>
                <c:pt idx="187">
                  <c:v>6.2375163916151681</c:v>
                </c:pt>
                <c:pt idx="188">
                  <c:v>10.903524335994378</c:v>
                </c:pt>
                <c:pt idx="189">
                  <c:v>10.699875214139304</c:v>
                </c:pt>
                <c:pt idx="190">
                  <c:v>10.584821469030931</c:v>
                </c:pt>
                <c:pt idx="191">
                  <c:v>10.674231596422933</c:v>
                </c:pt>
                <c:pt idx="192">
                  <c:v>5.2162695088821698</c:v>
                </c:pt>
                <c:pt idx="193">
                  <c:v>5.2022173607687305</c:v>
                </c:pt>
                <c:pt idx="194">
                  <c:v>4.7152242326386133</c:v>
                </c:pt>
                <c:pt idx="195">
                  <c:v>5.2385619798737135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2.2799588510462816</c:v>
                </c:pt>
                <c:pt idx="207">
                  <c:v>1.2973053690546301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xVal>
          <c:yVal>
            <c:numRef>
              <c:f>[4]FinalDataTable!$AP$8:$AP$321</c:f>
              <c:numCache>
                <c:formatCode>General</c:formatCode>
                <c:ptCount val="314"/>
                <c:pt idx="0">
                  <c:v>5057.2520049598252</c:v>
                </c:pt>
                <c:pt idx="1">
                  <c:v>4069.2838337587827</c:v>
                </c:pt>
                <c:pt idx="2">
                  <c:v>3335.5092474101325</c:v>
                </c:pt>
                <c:pt idx="3">
                  <c:v>1379.6892408399247</c:v>
                </c:pt>
                <c:pt idx="4">
                  <c:v>1762.0388369307311</c:v>
                </c:pt>
                <c:pt idx="5">
                  <c:v>1404.206068332302</c:v>
                </c:pt>
                <c:pt idx="6">
                  <c:v>2399.2744426358399</c:v>
                </c:pt>
                <c:pt idx="7">
                  <c:v>2531.5064831892255</c:v>
                </c:pt>
                <c:pt idx="8">
                  <c:v>564.17321413519994</c:v>
                </c:pt>
                <c:pt idx="9">
                  <c:v>748.3935463580616</c:v>
                </c:pt>
                <c:pt idx="10">
                  <c:v>717.68981241819199</c:v>
                </c:pt>
                <c:pt idx="11">
                  <c:v>907.13567200453872</c:v>
                </c:pt>
                <c:pt idx="12">
                  <c:v>562.06157656265191</c:v>
                </c:pt>
                <c:pt idx="13">
                  <c:v>818.2889167540709</c:v>
                </c:pt>
                <c:pt idx="14">
                  <c:v>570.72266513834631</c:v>
                </c:pt>
                <c:pt idx="15">
                  <c:v>598.77275591358261</c:v>
                </c:pt>
                <c:pt idx="16">
                  <c:v>1035.4279772085347</c:v>
                </c:pt>
                <c:pt idx="17">
                  <c:v>451.06282170953938</c:v>
                </c:pt>
                <c:pt idx="18">
                  <c:v>327.98563572200197</c:v>
                </c:pt>
                <c:pt idx="19">
                  <c:v>645.66392070624522</c:v>
                </c:pt>
                <c:pt idx="20">
                  <c:v>533.95577651487872</c:v>
                </c:pt>
                <c:pt idx="21">
                  <c:v>1187.345185006825</c:v>
                </c:pt>
                <c:pt idx="22">
                  <c:v>344.45586658420825</c:v>
                </c:pt>
                <c:pt idx="23">
                  <c:v>366.21817255617532</c:v>
                </c:pt>
                <c:pt idx="24">
                  <c:v>869.21858169567156</c:v>
                </c:pt>
                <c:pt idx="25">
                  <c:v>728.06352660058838</c:v>
                </c:pt>
                <c:pt idx="26">
                  <c:v>978.32274953186777</c:v>
                </c:pt>
                <c:pt idx="27">
                  <c:v>998.02194747735587</c:v>
                </c:pt>
                <c:pt idx="28">
                  <c:v>292.23198078481573</c:v>
                </c:pt>
                <c:pt idx="29">
                  <c:v>1150.9225891153967</c:v>
                </c:pt>
                <c:pt idx="30">
                  <c:v>700.13665486934781</c:v>
                </c:pt>
                <c:pt idx="31">
                  <c:v>616.78951842490369</c:v>
                </c:pt>
                <c:pt idx="32">
                  <c:v>513.12295586954122</c:v>
                </c:pt>
                <c:pt idx="33">
                  <c:v>540.06803942416525</c:v>
                </c:pt>
                <c:pt idx="34">
                  <c:v>282.21316252664667</c:v>
                </c:pt>
                <c:pt idx="35">
                  <c:v>557.06843253916202</c:v>
                </c:pt>
                <c:pt idx="36">
                  <c:v>317.29755936970849</c:v>
                </c:pt>
                <c:pt idx="37">
                  <c:v>900.78036490421971</c:v>
                </c:pt>
                <c:pt idx="38">
                  <c:v>1629.3668449242994</c:v>
                </c:pt>
                <c:pt idx="39">
                  <c:v>581.77161671346289</c:v>
                </c:pt>
                <c:pt idx="40">
                  <c:v>922.82562081431831</c:v>
                </c:pt>
                <c:pt idx="41">
                  <c:v>746.42460964601912</c:v>
                </c:pt>
                <c:pt idx="42">
                  <c:v>646.62869764345112</c:v>
                </c:pt>
                <c:pt idx="43">
                  <c:v>593.27267447040776</c:v>
                </c:pt>
                <c:pt idx="44">
                  <c:v>0</c:v>
                </c:pt>
                <c:pt idx="45">
                  <c:v>2817.333343928151</c:v>
                </c:pt>
                <c:pt idx="46">
                  <c:v>3149.2456306529912</c:v>
                </c:pt>
                <c:pt idx="47">
                  <c:v>2992.0345074483048</c:v>
                </c:pt>
                <c:pt idx="48">
                  <c:v>857.0314032222708</c:v>
                </c:pt>
                <c:pt idx="49">
                  <c:v>1143.2820068496992</c:v>
                </c:pt>
                <c:pt idx="50">
                  <c:v>759.11351755567262</c:v>
                </c:pt>
                <c:pt idx="51">
                  <c:v>553.16747937306866</c:v>
                </c:pt>
                <c:pt idx="52">
                  <c:v>1521.2311141520306</c:v>
                </c:pt>
                <c:pt idx="53">
                  <c:v>511.14261846677113</c:v>
                </c:pt>
                <c:pt idx="54">
                  <c:v>308.96974012177401</c:v>
                </c:pt>
                <c:pt idx="55">
                  <c:v>376.1636306361633</c:v>
                </c:pt>
                <c:pt idx="56">
                  <c:v>658.37907087442977</c:v>
                </c:pt>
                <c:pt idx="57">
                  <c:v>548.53792702388319</c:v>
                </c:pt>
                <c:pt idx="58">
                  <c:v>414.76592025287368</c:v>
                </c:pt>
                <c:pt idx="59">
                  <c:v>838.81630040863718</c:v>
                </c:pt>
                <c:pt idx="60">
                  <c:v>2228.1124948716738</c:v>
                </c:pt>
                <c:pt idx="61">
                  <c:v>712.9783644090594</c:v>
                </c:pt>
                <c:pt idx="62">
                  <c:v>670.44426401359283</c:v>
                </c:pt>
                <c:pt idx="63">
                  <c:v>408.36436227273816</c:v>
                </c:pt>
                <c:pt idx="64">
                  <c:v>804.49227860577253</c:v>
                </c:pt>
                <c:pt idx="65">
                  <c:v>1220.4319868282723</c:v>
                </c:pt>
                <c:pt idx="66">
                  <c:v>920.49107368465741</c:v>
                </c:pt>
                <c:pt idx="67">
                  <c:v>1465.4479076743028</c:v>
                </c:pt>
                <c:pt idx="68">
                  <c:v>991.98030691672818</c:v>
                </c:pt>
                <c:pt idx="69">
                  <c:v>862.14801845260342</c:v>
                </c:pt>
                <c:pt idx="70">
                  <c:v>336.80014042388444</c:v>
                </c:pt>
                <c:pt idx="71">
                  <c:v>864.22740461966976</c:v>
                </c:pt>
                <c:pt idx="72">
                  <c:v>309.134998766357</c:v>
                </c:pt>
                <c:pt idx="73">
                  <c:v>982.98610328491566</c:v>
                </c:pt>
                <c:pt idx="74">
                  <c:v>1344.4510472564618</c:v>
                </c:pt>
                <c:pt idx="75">
                  <c:v>400.20678631323938</c:v>
                </c:pt>
                <c:pt idx="76">
                  <c:v>786.0452979755006</c:v>
                </c:pt>
                <c:pt idx="77">
                  <c:v>996.65146815118192</c:v>
                </c:pt>
                <c:pt idx="78">
                  <c:v>779.55944750027118</c:v>
                </c:pt>
                <c:pt idx="79">
                  <c:v>509.3639825637095</c:v>
                </c:pt>
                <c:pt idx="80">
                  <c:v>962.10076443753792</c:v>
                </c:pt>
                <c:pt idx="81">
                  <c:v>488.53865870704311</c:v>
                </c:pt>
                <c:pt idx="82">
                  <c:v>591.00237384638865</c:v>
                </c:pt>
                <c:pt idx="83">
                  <c:v>0</c:v>
                </c:pt>
                <c:pt idx="84">
                  <c:v>943.0004533603078</c:v>
                </c:pt>
                <c:pt idx="85">
                  <c:v>862.45371490153104</c:v>
                </c:pt>
                <c:pt idx="86">
                  <c:v>697.80680252531602</c:v>
                </c:pt>
                <c:pt idx="87">
                  <c:v>427.80121785048021</c:v>
                </c:pt>
                <c:pt idx="88">
                  <c:v>387.0004950796619</c:v>
                </c:pt>
                <c:pt idx="89">
                  <c:v>428.92038364726812</c:v>
                </c:pt>
                <c:pt idx="90">
                  <c:v>584.76021665818519</c:v>
                </c:pt>
                <c:pt idx="91">
                  <c:v>1087.2436556168439</c:v>
                </c:pt>
                <c:pt idx="92">
                  <c:v>663.99992511266294</c:v>
                </c:pt>
                <c:pt idx="93">
                  <c:v>483.07703562317221</c:v>
                </c:pt>
                <c:pt idx="94">
                  <c:v>617.54365398512834</c:v>
                </c:pt>
                <c:pt idx="95">
                  <c:v>503.31289095972534</c:v>
                </c:pt>
                <c:pt idx="96">
                  <c:v>802.17238249799959</c:v>
                </c:pt>
                <c:pt idx="97">
                  <c:v>317.35026152644184</c:v>
                </c:pt>
                <c:pt idx="98">
                  <c:v>474.03510471204316</c:v>
                </c:pt>
                <c:pt idx="99">
                  <c:v>296.71378905926031</c:v>
                </c:pt>
                <c:pt idx="100">
                  <c:v>2486.7740664291309</c:v>
                </c:pt>
                <c:pt idx="101">
                  <c:v>690.67463130076567</c:v>
                </c:pt>
                <c:pt idx="102">
                  <c:v>604.41487503856297</c:v>
                </c:pt>
                <c:pt idx="103">
                  <c:v>1029.3672327775603</c:v>
                </c:pt>
                <c:pt idx="104">
                  <c:v>379.56179065106272</c:v>
                </c:pt>
                <c:pt idx="105">
                  <c:v>462.429341272437</c:v>
                </c:pt>
                <c:pt idx="106">
                  <c:v>392.01689409884631</c:v>
                </c:pt>
                <c:pt idx="107">
                  <c:v>123.93175464660666</c:v>
                </c:pt>
                <c:pt idx="108">
                  <c:v>381.17507406497413</c:v>
                </c:pt>
                <c:pt idx="109">
                  <c:v>433.51759451897328</c:v>
                </c:pt>
                <c:pt idx="110">
                  <c:v>128.8600797837253</c:v>
                </c:pt>
                <c:pt idx="111">
                  <c:v>1162.7182368078097</c:v>
                </c:pt>
                <c:pt idx="112">
                  <c:v>1015.3332654830202</c:v>
                </c:pt>
                <c:pt idx="113">
                  <c:v>696.82988531742672</c:v>
                </c:pt>
                <c:pt idx="114">
                  <c:v>384.55038357024438</c:v>
                </c:pt>
                <c:pt idx="115">
                  <c:v>694.00013879241749</c:v>
                </c:pt>
                <c:pt idx="116">
                  <c:v>672.63079630028847</c:v>
                </c:pt>
                <c:pt idx="117">
                  <c:v>556.33255341163112</c:v>
                </c:pt>
                <c:pt idx="118">
                  <c:v>1169.9847412769341</c:v>
                </c:pt>
                <c:pt idx="119">
                  <c:v>713.1765095957586</c:v>
                </c:pt>
                <c:pt idx="120">
                  <c:v>610.74215312445824</c:v>
                </c:pt>
                <c:pt idx="121">
                  <c:v>1438.5292054366696</c:v>
                </c:pt>
                <c:pt idx="122">
                  <c:v>763.87383324461325</c:v>
                </c:pt>
                <c:pt idx="123">
                  <c:v>342.80547582257708</c:v>
                </c:pt>
                <c:pt idx="124">
                  <c:v>556.05734439313221</c:v>
                </c:pt>
                <c:pt idx="125">
                  <c:v>814.32736743382327</c:v>
                </c:pt>
                <c:pt idx="126">
                  <c:v>2315.5698212049806</c:v>
                </c:pt>
                <c:pt idx="127">
                  <c:v>714.24200759440828</c:v>
                </c:pt>
                <c:pt idx="128">
                  <c:v>617.56007617443754</c:v>
                </c:pt>
                <c:pt idx="129">
                  <c:v>68.856467860429802</c:v>
                </c:pt>
                <c:pt idx="130">
                  <c:v>238.35294176113734</c:v>
                </c:pt>
                <c:pt idx="131">
                  <c:v>891.76970966206522</c:v>
                </c:pt>
                <c:pt idx="132">
                  <c:v>1166.9188158915895</c:v>
                </c:pt>
                <c:pt idx="133">
                  <c:v>0</c:v>
                </c:pt>
                <c:pt idx="134">
                  <c:v>439.76828223119765</c:v>
                </c:pt>
                <c:pt idx="135">
                  <c:v>468.66939204717022</c:v>
                </c:pt>
                <c:pt idx="136">
                  <c:v>439.83411140923005</c:v>
                </c:pt>
                <c:pt idx="137">
                  <c:v>437.97367277135118</c:v>
                </c:pt>
                <c:pt idx="138">
                  <c:v>32.360917095376436</c:v>
                </c:pt>
                <c:pt idx="139">
                  <c:v>33.321657654381845</c:v>
                </c:pt>
                <c:pt idx="140">
                  <c:v>32.933872850114952</c:v>
                </c:pt>
                <c:pt idx="141">
                  <c:v>34.824875589571178</c:v>
                </c:pt>
                <c:pt idx="142">
                  <c:v>809.17636486765923</c:v>
                </c:pt>
                <c:pt idx="143">
                  <c:v>810.60599283184797</c:v>
                </c:pt>
                <c:pt idx="144">
                  <c:v>770.4895186602464</c:v>
                </c:pt>
                <c:pt idx="145">
                  <c:v>784.83865398884745</c:v>
                </c:pt>
                <c:pt idx="146">
                  <c:v>765.58448527206247</c:v>
                </c:pt>
                <c:pt idx="147">
                  <c:v>940.07967351057289</c:v>
                </c:pt>
                <c:pt idx="148">
                  <c:v>505.59449043195218</c:v>
                </c:pt>
                <c:pt idx="149">
                  <c:v>466.95007885145355</c:v>
                </c:pt>
                <c:pt idx="150">
                  <c:v>481.0444111034069</c:v>
                </c:pt>
                <c:pt idx="151">
                  <c:v>477.54915817301696</c:v>
                </c:pt>
                <c:pt idx="152">
                  <c:v>490.91731042826041</c:v>
                </c:pt>
                <c:pt idx="153">
                  <c:v>552.64142500296271</c:v>
                </c:pt>
                <c:pt idx="154">
                  <c:v>661.15247840154279</c:v>
                </c:pt>
                <c:pt idx="155">
                  <c:v>640.37238116145625</c:v>
                </c:pt>
                <c:pt idx="156">
                  <c:v>657.03146674391928</c:v>
                </c:pt>
                <c:pt idx="157">
                  <c:v>698.13408725821887</c:v>
                </c:pt>
                <c:pt idx="158">
                  <c:v>626.46395318653344</c:v>
                </c:pt>
                <c:pt idx="159">
                  <c:v>639.92341540539496</c:v>
                </c:pt>
                <c:pt idx="160">
                  <c:v>993.12062455702471</c:v>
                </c:pt>
                <c:pt idx="161">
                  <c:v>1007.9060088744602</c:v>
                </c:pt>
                <c:pt idx="162">
                  <c:v>999.9994909293066</c:v>
                </c:pt>
                <c:pt idx="163">
                  <c:v>945.15708620068483</c:v>
                </c:pt>
                <c:pt idx="164">
                  <c:v>1014.0908700368095</c:v>
                </c:pt>
                <c:pt idx="165">
                  <c:v>1019.8851613092817</c:v>
                </c:pt>
                <c:pt idx="166">
                  <c:v>688.62370888913165</c:v>
                </c:pt>
                <c:pt idx="167">
                  <c:v>721.06152013477686</c:v>
                </c:pt>
                <c:pt idx="168">
                  <c:v>701.09537043852822</c:v>
                </c:pt>
                <c:pt idx="169">
                  <c:v>676.24480469883122</c:v>
                </c:pt>
                <c:pt idx="170">
                  <c:v>688.1959338614605</c:v>
                </c:pt>
                <c:pt idx="171">
                  <c:v>746.4107515254841</c:v>
                </c:pt>
                <c:pt idx="172">
                  <c:v>367.16411431859001</c:v>
                </c:pt>
                <c:pt idx="173">
                  <c:v>360.15995315079357</c:v>
                </c:pt>
                <c:pt idx="174">
                  <c:v>365.54637910720822</c:v>
                </c:pt>
                <c:pt idx="175">
                  <c:v>357.71679955864994</c:v>
                </c:pt>
                <c:pt idx="176">
                  <c:v>364.62647593545955</c:v>
                </c:pt>
                <c:pt idx="177">
                  <c:v>368.86807570418102</c:v>
                </c:pt>
                <c:pt idx="178">
                  <c:v>360.26456109001589</c:v>
                </c:pt>
                <c:pt idx="179">
                  <c:v>348.73121549401958</c:v>
                </c:pt>
                <c:pt idx="180">
                  <c:v>334.51196733435899</c:v>
                </c:pt>
                <c:pt idx="181">
                  <c:v>349.20580961517697</c:v>
                </c:pt>
                <c:pt idx="182">
                  <c:v>341.34237751709821</c:v>
                </c:pt>
                <c:pt idx="183">
                  <c:v>362.64215374237403</c:v>
                </c:pt>
                <c:pt idx="184">
                  <c:v>1364.7626624378522</c:v>
                </c:pt>
                <c:pt idx="185">
                  <c:v>1273.5095023580873</c:v>
                </c:pt>
                <c:pt idx="186">
                  <c:v>1355.5327934877776</c:v>
                </c:pt>
                <c:pt idx="187">
                  <c:v>1530.248731225046</c:v>
                </c:pt>
                <c:pt idx="188">
                  <c:v>2429.1247048570058</c:v>
                </c:pt>
                <c:pt idx="189">
                  <c:v>2509.0911237056557</c:v>
                </c:pt>
                <c:pt idx="190">
                  <c:v>2550.6916566286714</c:v>
                </c:pt>
                <c:pt idx="191">
                  <c:v>2519.9223561131093</c:v>
                </c:pt>
                <c:pt idx="192">
                  <c:v>1438.2618959642423</c:v>
                </c:pt>
                <c:pt idx="193">
                  <c:v>1558.4784265827568</c:v>
                </c:pt>
                <c:pt idx="194">
                  <c:v>1256.8201350189429</c:v>
                </c:pt>
                <c:pt idx="195">
                  <c:v>1442.9202851095154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1289.6015580059429</c:v>
                </c:pt>
                <c:pt idx="207">
                  <c:v>1502.9038455485047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F8-4F25-A21C-04EDAE4E8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88608"/>
        <c:axId val="131191168"/>
      </c:scatterChart>
      <c:scatterChart>
        <c:scatterStyle val="lineMarker"/>
        <c:varyColors val="0"/>
        <c:ser>
          <c:idx val="1"/>
          <c:order val="1"/>
          <c:tx>
            <c:strRef>
              <c:f>[4]FinalDataTable!$BG$5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[4]FinalDataTable!$F$8:$F$321</c:f>
              <c:numCache>
                <c:formatCode>General</c:formatCode>
                <c:ptCount val="314"/>
                <c:pt idx="0">
                  <c:v>2.9219658823601704</c:v>
                </c:pt>
                <c:pt idx="1">
                  <c:v>2.7498583904912026</c:v>
                </c:pt>
                <c:pt idx="2">
                  <c:v>2.5460994383984761</c:v>
                </c:pt>
                <c:pt idx="3">
                  <c:v>1.3360529453820318</c:v>
                </c:pt>
                <c:pt idx="4">
                  <c:v>1.795706828718334</c:v>
                </c:pt>
                <c:pt idx="5">
                  <c:v>1.3503856590118548</c:v>
                </c:pt>
                <c:pt idx="6">
                  <c:v>0.64607880077218183</c:v>
                </c:pt>
                <c:pt idx="7">
                  <c:v>0.69343392533360126</c:v>
                </c:pt>
                <c:pt idx="8">
                  <c:v>0.65069018640839815</c:v>
                </c:pt>
                <c:pt idx="9">
                  <c:v>0.77468081479823991</c:v>
                </c:pt>
                <c:pt idx="10">
                  <c:v>0.92906337249685955</c:v>
                </c:pt>
                <c:pt idx="11">
                  <c:v>1.4706597173215317</c:v>
                </c:pt>
                <c:pt idx="12">
                  <c:v>0.89945420631356154</c:v>
                </c:pt>
                <c:pt idx="13">
                  <c:v>1.2464065595266118</c:v>
                </c:pt>
                <c:pt idx="14">
                  <c:v>0.38538520458846837</c:v>
                </c:pt>
                <c:pt idx="15">
                  <c:v>0.48328993055745578</c:v>
                </c:pt>
                <c:pt idx="16">
                  <c:v>1.5702019240192808</c:v>
                </c:pt>
                <c:pt idx="17">
                  <c:v>0.35732089275253204</c:v>
                </c:pt>
                <c:pt idx="18">
                  <c:v>0.56316581335938243</c:v>
                </c:pt>
                <c:pt idx="19">
                  <c:v>0.85403315929397616</c:v>
                </c:pt>
                <c:pt idx="20">
                  <c:v>1.0526878766628645</c:v>
                </c:pt>
                <c:pt idx="21">
                  <c:v>0.47389191362523941</c:v>
                </c:pt>
                <c:pt idx="22">
                  <c:v>0.60347421066655693</c:v>
                </c:pt>
                <c:pt idx="23">
                  <c:v>0.74068591142270446</c:v>
                </c:pt>
                <c:pt idx="24">
                  <c:v>0.90124310470264191</c:v>
                </c:pt>
                <c:pt idx="25">
                  <c:v>1.0833287545667405</c:v>
                </c:pt>
                <c:pt idx="26">
                  <c:v>0.53826534863028208</c:v>
                </c:pt>
                <c:pt idx="27">
                  <c:v>0.85916855456610441</c:v>
                </c:pt>
                <c:pt idx="28">
                  <c:v>0.69981295957086209</c:v>
                </c:pt>
                <c:pt idx="29">
                  <c:v>1.7106315527039664</c:v>
                </c:pt>
                <c:pt idx="30">
                  <c:v>1.3495896335095416</c:v>
                </c:pt>
                <c:pt idx="31">
                  <c:v>0.77065366135207636</c:v>
                </c:pt>
                <c:pt idx="32">
                  <c:v>0.48719887914207638</c:v>
                </c:pt>
                <c:pt idx="33">
                  <c:v>1.0535708829339021</c:v>
                </c:pt>
                <c:pt idx="34">
                  <c:v>0.27086584414057507</c:v>
                </c:pt>
                <c:pt idx="35">
                  <c:v>0.77274090605500667</c:v>
                </c:pt>
                <c:pt idx="36">
                  <c:v>1.9638413589243697</c:v>
                </c:pt>
                <c:pt idx="37">
                  <c:v>0.50828452936470736</c:v>
                </c:pt>
                <c:pt idx="38">
                  <c:v>1.3577722482860324</c:v>
                </c:pt>
                <c:pt idx="39">
                  <c:v>2.0334830378869824</c:v>
                </c:pt>
                <c:pt idx="40">
                  <c:v>0.49563870696745638</c:v>
                </c:pt>
                <c:pt idx="41">
                  <c:v>1.4494629723565884</c:v>
                </c:pt>
                <c:pt idx="42">
                  <c:v>0.59409451383783873</c:v>
                </c:pt>
                <c:pt idx="43">
                  <c:v>1.4686376086727146</c:v>
                </c:pt>
                <c:pt idx="44">
                  <c:v>0</c:v>
                </c:pt>
                <c:pt idx="45">
                  <c:v>0.85055840352564405</c:v>
                </c:pt>
                <c:pt idx="46">
                  <c:v>0.86079887944550981</c:v>
                </c:pt>
                <c:pt idx="47">
                  <c:v>0.80269896952519892</c:v>
                </c:pt>
                <c:pt idx="48">
                  <c:v>0.48455579460413994</c:v>
                </c:pt>
                <c:pt idx="49">
                  <c:v>0.43850447596014736</c:v>
                </c:pt>
                <c:pt idx="50">
                  <c:v>0.64476304102386761</c:v>
                </c:pt>
                <c:pt idx="51">
                  <c:v>0.8732627486743092</c:v>
                </c:pt>
                <c:pt idx="52">
                  <c:v>0.48591836048640391</c:v>
                </c:pt>
                <c:pt idx="53">
                  <c:v>0.60604064972019822</c:v>
                </c:pt>
                <c:pt idx="54">
                  <c:v>0.47729290418488907</c:v>
                </c:pt>
                <c:pt idx="55">
                  <c:v>1.3713163467430172</c:v>
                </c:pt>
                <c:pt idx="56">
                  <c:v>0.50863354173249786</c:v>
                </c:pt>
                <c:pt idx="57">
                  <c:v>0.2818933937716438</c:v>
                </c:pt>
                <c:pt idx="58">
                  <c:v>0.88479405139243339</c:v>
                </c:pt>
                <c:pt idx="59">
                  <c:v>1.0383699664282939</c:v>
                </c:pt>
                <c:pt idx="60">
                  <c:v>0.28657102530895201</c:v>
                </c:pt>
                <c:pt idx="61">
                  <c:v>0.7589915131746493</c:v>
                </c:pt>
                <c:pt idx="62">
                  <c:v>1.2932365827417303</c:v>
                </c:pt>
                <c:pt idx="63">
                  <c:v>0.43428812258460098</c:v>
                </c:pt>
                <c:pt idx="64">
                  <c:v>0.77888187873737769</c:v>
                </c:pt>
                <c:pt idx="65">
                  <c:v>1.3047598864806196</c:v>
                </c:pt>
                <c:pt idx="66">
                  <c:v>0.39270101144513464</c:v>
                </c:pt>
                <c:pt idx="67">
                  <c:v>0.52487101404665826</c:v>
                </c:pt>
                <c:pt idx="68">
                  <c:v>1.4150606720692345</c:v>
                </c:pt>
                <c:pt idx="69">
                  <c:v>0.67010054825801368</c:v>
                </c:pt>
                <c:pt idx="70">
                  <c:v>0.93656366575538097</c:v>
                </c:pt>
                <c:pt idx="71">
                  <c:v>0.34063164611755931</c:v>
                </c:pt>
                <c:pt idx="72">
                  <c:v>1.0045695013160179</c:v>
                </c:pt>
                <c:pt idx="73">
                  <c:v>1.0492777553376691</c:v>
                </c:pt>
                <c:pt idx="74">
                  <c:v>1.244654882817869</c:v>
                </c:pt>
                <c:pt idx="75">
                  <c:v>0.35799705752366162</c:v>
                </c:pt>
                <c:pt idx="76">
                  <c:v>1.4739897272087095</c:v>
                </c:pt>
                <c:pt idx="77">
                  <c:v>4.2150241304939318</c:v>
                </c:pt>
                <c:pt idx="78">
                  <c:v>1.2743906420486324</c:v>
                </c:pt>
                <c:pt idx="79">
                  <c:v>0.38057361107712456</c:v>
                </c:pt>
                <c:pt idx="80">
                  <c:v>1.0070590894060827</c:v>
                </c:pt>
                <c:pt idx="81">
                  <c:v>0.80105438141980079</c:v>
                </c:pt>
                <c:pt idx="82">
                  <c:v>0.84429887736547471</c:v>
                </c:pt>
                <c:pt idx="83">
                  <c:v>0</c:v>
                </c:pt>
                <c:pt idx="84">
                  <c:v>0.5588031627350476</c:v>
                </c:pt>
                <c:pt idx="85">
                  <c:v>0.47729782107704288</c:v>
                </c:pt>
                <c:pt idx="86">
                  <c:v>0.58393628510297346</c:v>
                </c:pt>
                <c:pt idx="87">
                  <c:v>0.63542318686547605</c:v>
                </c:pt>
                <c:pt idx="88">
                  <c:v>0.46406413580866013</c:v>
                </c:pt>
                <c:pt idx="89">
                  <c:v>0.84197666797058757</c:v>
                </c:pt>
                <c:pt idx="90">
                  <c:v>1.3968588873104999</c:v>
                </c:pt>
                <c:pt idx="91">
                  <c:v>0.91030019442415078</c:v>
                </c:pt>
                <c:pt idx="92">
                  <c:v>1.3237683648912137</c:v>
                </c:pt>
                <c:pt idx="93">
                  <c:v>0.56691060097410939</c:v>
                </c:pt>
                <c:pt idx="94">
                  <c:v>0.69824072019921657</c:v>
                </c:pt>
                <c:pt idx="95">
                  <c:v>0.85296828694632809</c:v>
                </c:pt>
                <c:pt idx="96">
                  <c:v>1.0210105985374371</c:v>
                </c:pt>
                <c:pt idx="97">
                  <c:v>0.96822883999878728</c:v>
                </c:pt>
                <c:pt idx="98">
                  <c:v>0.63512619321890906</c:v>
                </c:pt>
                <c:pt idx="99">
                  <c:v>0.50626172191013485</c:v>
                </c:pt>
                <c:pt idx="100">
                  <c:v>0.51404343591095114</c:v>
                </c:pt>
                <c:pt idx="101">
                  <c:v>0.35352360979893882</c:v>
                </c:pt>
                <c:pt idx="102">
                  <c:v>0.61802028952225796</c:v>
                </c:pt>
                <c:pt idx="103">
                  <c:v>3.1980970922110576</c:v>
                </c:pt>
                <c:pt idx="104">
                  <c:v>0.39620479345880327</c:v>
                </c:pt>
                <c:pt idx="105">
                  <c:v>0.63563679525288852</c:v>
                </c:pt>
                <c:pt idx="106">
                  <c:v>0.68572699067693432</c:v>
                </c:pt>
                <c:pt idx="107">
                  <c:v>0.2655612671089046</c:v>
                </c:pt>
                <c:pt idx="108">
                  <c:v>0.93166687325130493</c:v>
                </c:pt>
                <c:pt idx="109">
                  <c:v>0.55594683044278503</c:v>
                </c:pt>
                <c:pt idx="110">
                  <c:v>0.35561852179885678</c:v>
                </c:pt>
                <c:pt idx="111">
                  <c:v>0.88575329604658115</c:v>
                </c:pt>
                <c:pt idx="112">
                  <c:v>1.6035577017523532</c:v>
                </c:pt>
                <c:pt idx="113">
                  <c:v>1.1799582624863447</c:v>
                </c:pt>
                <c:pt idx="114">
                  <c:v>1.1775903514389248</c:v>
                </c:pt>
                <c:pt idx="115">
                  <c:v>0.8142170004721091</c:v>
                </c:pt>
                <c:pt idx="116">
                  <c:v>1.6472461662488325</c:v>
                </c:pt>
                <c:pt idx="117">
                  <c:v>1.4416279118928614</c:v>
                </c:pt>
                <c:pt idx="118">
                  <c:v>1.0745307718634893</c:v>
                </c:pt>
                <c:pt idx="119">
                  <c:v>1.4447692562038752</c:v>
                </c:pt>
                <c:pt idx="120">
                  <c:v>0.57261914130103597</c:v>
                </c:pt>
                <c:pt idx="121">
                  <c:v>2.5463469163901844</c:v>
                </c:pt>
                <c:pt idx="122">
                  <c:v>1.1344197002274183</c:v>
                </c:pt>
                <c:pt idx="123">
                  <c:v>8.1939750358388235</c:v>
                </c:pt>
                <c:pt idx="124">
                  <c:v>1.0198711311520938</c:v>
                </c:pt>
                <c:pt idx="125">
                  <c:v>0.71510649348483513</c:v>
                </c:pt>
                <c:pt idx="126">
                  <c:v>0.61105446786985451</c:v>
                </c:pt>
                <c:pt idx="127">
                  <c:v>0.94650300265295995</c:v>
                </c:pt>
                <c:pt idx="128">
                  <c:v>2.1026438049505045</c:v>
                </c:pt>
                <c:pt idx="129">
                  <c:v>0.63311086716979836</c:v>
                </c:pt>
                <c:pt idx="130">
                  <c:v>0.50070637234129978</c:v>
                </c:pt>
                <c:pt idx="131">
                  <c:v>0.75782843435654224</c:v>
                </c:pt>
                <c:pt idx="132">
                  <c:v>0.53880121950119098</c:v>
                </c:pt>
                <c:pt idx="133">
                  <c:v>0</c:v>
                </c:pt>
                <c:pt idx="134">
                  <c:v>0.98740509922463793</c:v>
                </c:pt>
                <c:pt idx="135">
                  <c:v>1.0174906870083127</c:v>
                </c:pt>
                <c:pt idx="136">
                  <c:v>1.0029927420144857</c:v>
                </c:pt>
                <c:pt idx="137">
                  <c:v>0.95795097814577646</c:v>
                </c:pt>
                <c:pt idx="138">
                  <c:v>0.92478710674083808</c:v>
                </c:pt>
                <c:pt idx="139">
                  <c:v>0.91882601476408365</c:v>
                </c:pt>
                <c:pt idx="140">
                  <c:v>0.88112036482335465</c:v>
                </c:pt>
                <c:pt idx="141">
                  <c:v>0.92046674625736957</c:v>
                </c:pt>
                <c:pt idx="142">
                  <c:v>0.13202383025936618</c:v>
                </c:pt>
                <c:pt idx="143">
                  <c:v>0.13184299592042006</c:v>
                </c:pt>
                <c:pt idx="144">
                  <c:v>0.13501481912439195</c:v>
                </c:pt>
                <c:pt idx="145">
                  <c:v>0.13231722331518203</c:v>
                </c:pt>
                <c:pt idx="146">
                  <c:v>0.12933173328714623</c:v>
                </c:pt>
                <c:pt idx="147">
                  <c:v>0.14064528161315701</c:v>
                </c:pt>
                <c:pt idx="148">
                  <c:v>0.1523546649838094</c:v>
                </c:pt>
                <c:pt idx="149">
                  <c:v>0.15108769168157271</c:v>
                </c:pt>
                <c:pt idx="150">
                  <c:v>0.14030115748361222</c:v>
                </c:pt>
                <c:pt idx="151">
                  <c:v>0.13791124772415814</c:v>
                </c:pt>
                <c:pt idx="152">
                  <c:v>0.15053818606107297</c:v>
                </c:pt>
                <c:pt idx="153">
                  <c:v>0.1433309473144245</c:v>
                </c:pt>
                <c:pt idx="154">
                  <c:v>0.12582636830289967</c:v>
                </c:pt>
                <c:pt idx="155">
                  <c:v>0.1244006920169677</c:v>
                </c:pt>
                <c:pt idx="156">
                  <c:v>0.12504767718368753</c:v>
                </c:pt>
                <c:pt idx="157">
                  <c:v>0.12309932256106144</c:v>
                </c:pt>
                <c:pt idx="158">
                  <c:v>0.13434301042264687</c:v>
                </c:pt>
                <c:pt idx="159">
                  <c:v>0.13340301975964866</c:v>
                </c:pt>
                <c:pt idx="160">
                  <c:v>0.17292950772984614</c:v>
                </c:pt>
                <c:pt idx="161">
                  <c:v>0.17681378912908843</c:v>
                </c:pt>
                <c:pt idx="162">
                  <c:v>0.1722909643549301</c:v>
                </c:pt>
                <c:pt idx="163">
                  <c:v>0.17151546998660827</c:v>
                </c:pt>
                <c:pt idx="164">
                  <c:v>0.16988152523715089</c:v>
                </c:pt>
                <c:pt idx="165">
                  <c:v>0.17347175966554795</c:v>
                </c:pt>
                <c:pt idx="166">
                  <c:v>0.12106083018093204</c:v>
                </c:pt>
                <c:pt idx="167">
                  <c:v>0.12384390656501341</c:v>
                </c:pt>
                <c:pt idx="168">
                  <c:v>0.12320360840092229</c:v>
                </c:pt>
                <c:pt idx="169">
                  <c:v>0.12417965741589539</c:v>
                </c:pt>
                <c:pt idx="170">
                  <c:v>0.12489058229089137</c:v>
                </c:pt>
                <c:pt idx="171">
                  <c:v>0.12746194185514856</c:v>
                </c:pt>
                <c:pt idx="172">
                  <c:v>1.2796144209673681</c:v>
                </c:pt>
                <c:pt idx="173">
                  <c:v>1.288963103427285</c:v>
                </c:pt>
                <c:pt idx="174">
                  <c:v>1.2695247059108956</c:v>
                </c:pt>
                <c:pt idx="175">
                  <c:v>1.3088254783651696</c:v>
                </c:pt>
                <c:pt idx="176">
                  <c:v>1.3112739875993111</c:v>
                </c:pt>
                <c:pt idx="177">
                  <c:v>1.3520857829986401</c:v>
                </c:pt>
                <c:pt idx="178">
                  <c:v>1.2605071073605489</c:v>
                </c:pt>
                <c:pt idx="179">
                  <c:v>1.3128903856993266</c:v>
                </c:pt>
                <c:pt idx="180">
                  <c:v>1.3377073017050813</c:v>
                </c:pt>
                <c:pt idx="181">
                  <c:v>1.2857869116977612</c:v>
                </c:pt>
                <c:pt idx="182">
                  <c:v>1.2827091265548458</c:v>
                </c:pt>
                <c:pt idx="183">
                  <c:v>1.2555016839020756</c:v>
                </c:pt>
                <c:pt idx="184">
                  <c:v>5.2980412752374475</c:v>
                </c:pt>
                <c:pt idx="185">
                  <c:v>5.0174623277907333</c:v>
                </c:pt>
                <c:pt idx="186">
                  <c:v>5.2963556661320013</c:v>
                </c:pt>
                <c:pt idx="187">
                  <c:v>6.2375163916151681</c:v>
                </c:pt>
                <c:pt idx="188">
                  <c:v>10.903524335994378</c:v>
                </c:pt>
                <c:pt idx="189">
                  <c:v>10.699875214139304</c:v>
                </c:pt>
                <c:pt idx="190">
                  <c:v>10.584821469030931</c:v>
                </c:pt>
                <c:pt idx="191">
                  <c:v>10.674231596422933</c:v>
                </c:pt>
                <c:pt idx="192">
                  <c:v>5.2162695088821698</c:v>
                </c:pt>
                <c:pt idx="193">
                  <c:v>5.2022173607687305</c:v>
                </c:pt>
                <c:pt idx="194">
                  <c:v>4.7152242326386133</c:v>
                </c:pt>
                <c:pt idx="195">
                  <c:v>5.2385619798737135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2.2799588510462816</c:v>
                </c:pt>
                <c:pt idx="207">
                  <c:v>1.2973053690546301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xVal>
          <c:yVal>
            <c:numRef>
              <c:f>[4]FinalDataTable!$BG$8:$BG$321</c:f>
              <c:numCache>
                <c:formatCode>General</c:formatCode>
                <c:ptCount val="314"/>
                <c:pt idx="0">
                  <c:v>9869.5885366722559</c:v>
                </c:pt>
                <c:pt idx="1">
                  <c:v>9676.4025945539597</c:v>
                </c:pt>
                <c:pt idx="2">
                  <c:v>10011.170050338764</c:v>
                </c:pt>
                <c:pt idx="3">
                  <c:v>8564.3121647402659</c:v>
                </c:pt>
                <c:pt idx="4">
                  <c:v>10160.147492155282</c:v>
                </c:pt>
                <c:pt idx="5">
                  <c:v>9403.292517441474</c:v>
                </c:pt>
                <c:pt idx="6">
                  <c:v>6065.3106361760738</c:v>
                </c:pt>
                <c:pt idx="7">
                  <c:v>6079.1029679546518</c:v>
                </c:pt>
                <c:pt idx="8">
                  <c:v>9727.8678275106649</c:v>
                </c:pt>
                <c:pt idx="9">
                  <c:v>9165.8686618755673</c:v>
                </c:pt>
                <c:pt idx="10">
                  <c:v>8608.7144440285483</c:v>
                </c:pt>
                <c:pt idx="11">
                  <c:v>6272.2957883980189</c:v>
                </c:pt>
                <c:pt idx="12">
                  <c:v>6649.8089675349947</c:v>
                </c:pt>
                <c:pt idx="13">
                  <c:v>6273.2599609652507</c:v>
                </c:pt>
                <c:pt idx="14">
                  <c:v>8233.6461277068156</c:v>
                </c:pt>
                <c:pt idx="15">
                  <c:v>7900.209712551884</c:v>
                </c:pt>
                <c:pt idx="16">
                  <c:v>9796.060261368084</c:v>
                </c:pt>
                <c:pt idx="17">
                  <c:v>8286.354971076471</c:v>
                </c:pt>
                <c:pt idx="18">
                  <c:v>8985.0563943770212</c:v>
                </c:pt>
                <c:pt idx="19">
                  <c:v>9621.2644014420566</c:v>
                </c:pt>
                <c:pt idx="20">
                  <c:v>9136.2674972120913</c:v>
                </c:pt>
                <c:pt idx="21">
                  <c:v>10125.672407096157</c:v>
                </c:pt>
                <c:pt idx="22">
                  <c:v>8394.6140429419211</c:v>
                </c:pt>
                <c:pt idx="23">
                  <c:v>8826.449843264365</c:v>
                </c:pt>
                <c:pt idx="24">
                  <c:v>10872.021705380113</c:v>
                </c:pt>
                <c:pt idx="25">
                  <c:v>11141.298802617725</c:v>
                </c:pt>
                <c:pt idx="26">
                  <c:v>12118.034888855515</c:v>
                </c:pt>
                <c:pt idx="27">
                  <c:v>9280.6574517215176</c:v>
                </c:pt>
                <c:pt idx="28">
                  <c:v>11376.91253028611</c:v>
                </c:pt>
                <c:pt idx="29">
                  <c:v>9731.8355336766908</c:v>
                </c:pt>
                <c:pt idx="30">
                  <c:v>8354.7537754608838</c:v>
                </c:pt>
                <c:pt idx="31">
                  <c:v>12027.9802970808</c:v>
                </c:pt>
                <c:pt idx="32">
                  <c:v>11360.42384685101</c:v>
                </c:pt>
                <c:pt idx="33">
                  <c:v>10320.012922266385</c:v>
                </c:pt>
                <c:pt idx="34">
                  <c:v>13041.493782180401</c:v>
                </c:pt>
                <c:pt idx="35">
                  <c:v>10019.718461588829</c:v>
                </c:pt>
                <c:pt idx="36">
                  <c:v>11932.808665402903</c:v>
                </c:pt>
                <c:pt idx="37">
                  <c:v>12369.277484078131</c:v>
                </c:pt>
                <c:pt idx="38">
                  <c:v>10950.482564389564</c:v>
                </c:pt>
                <c:pt idx="39">
                  <c:v>13386.537071235653</c:v>
                </c:pt>
                <c:pt idx="40">
                  <c:v>10707.107784181742</c:v>
                </c:pt>
                <c:pt idx="41">
                  <c:v>12993.483483980304</c:v>
                </c:pt>
                <c:pt idx="42">
                  <c:v>13077.026442152895</c:v>
                </c:pt>
                <c:pt idx="43">
                  <c:v>12687.34101913184</c:v>
                </c:pt>
                <c:pt idx="44">
                  <c:v>0</c:v>
                </c:pt>
                <c:pt idx="45">
                  <c:v>9453.5059589090542</c:v>
                </c:pt>
                <c:pt idx="46">
                  <c:v>9623.318616113489</c:v>
                </c:pt>
                <c:pt idx="47">
                  <c:v>9496.0277345399136</c:v>
                </c:pt>
                <c:pt idx="48">
                  <c:v>10425.134087956121</c:v>
                </c:pt>
                <c:pt idx="49">
                  <c:v>10729.952292240929</c:v>
                </c:pt>
                <c:pt idx="50">
                  <c:v>9643.0081271271811</c:v>
                </c:pt>
                <c:pt idx="51">
                  <c:v>7484.9820010871717</c:v>
                </c:pt>
                <c:pt idx="52">
                  <c:v>9743.3535036026333</c:v>
                </c:pt>
                <c:pt idx="53">
                  <c:v>10545.888494096353</c:v>
                </c:pt>
                <c:pt idx="54">
                  <c:v>7991.0589868054858</c:v>
                </c:pt>
                <c:pt idx="55">
                  <c:v>9460.2700398134657</c:v>
                </c:pt>
                <c:pt idx="56">
                  <c:v>10146.658863918343</c:v>
                </c:pt>
                <c:pt idx="57">
                  <c:v>8659.702278604047</c:v>
                </c:pt>
                <c:pt idx="58">
                  <c:v>11133.875350870134</c:v>
                </c:pt>
                <c:pt idx="59">
                  <c:v>9688.0161312946275</c:v>
                </c:pt>
                <c:pt idx="60">
                  <c:v>14232.661426195424</c:v>
                </c:pt>
                <c:pt idx="61">
                  <c:v>11266.590140304301</c:v>
                </c:pt>
                <c:pt idx="62">
                  <c:v>11603.761533975388</c:v>
                </c:pt>
                <c:pt idx="63">
                  <c:v>12375.318336179467</c:v>
                </c:pt>
                <c:pt idx="64">
                  <c:v>8509.2605520433954</c:v>
                </c:pt>
                <c:pt idx="65">
                  <c:v>10838.323622643706</c:v>
                </c:pt>
                <c:pt idx="66">
                  <c:v>13976.816397556639</c:v>
                </c:pt>
                <c:pt idx="67">
                  <c:v>12078.63527524569</c:v>
                </c:pt>
                <c:pt idx="68">
                  <c:v>11304.299690001048</c:v>
                </c:pt>
                <c:pt idx="69">
                  <c:v>13308.898949865383</c:v>
                </c:pt>
                <c:pt idx="70">
                  <c:v>10716.030954792204</c:v>
                </c:pt>
                <c:pt idx="71">
                  <c:v>9922.3546136966779</c:v>
                </c:pt>
                <c:pt idx="72">
                  <c:v>12609.663281581576</c:v>
                </c:pt>
                <c:pt idx="73">
                  <c:v>10029.208994751787</c:v>
                </c:pt>
                <c:pt idx="74">
                  <c:v>15310.299290831583</c:v>
                </c:pt>
                <c:pt idx="75">
                  <c:v>11828.404808933488</c:v>
                </c:pt>
                <c:pt idx="76">
                  <c:v>12792.658848531159</c:v>
                </c:pt>
                <c:pt idx="77">
                  <c:v>15544.032937026584</c:v>
                </c:pt>
                <c:pt idx="78">
                  <c:v>11503.445867372939</c:v>
                </c:pt>
                <c:pt idx="79">
                  <c:v>13246.59144139075</c:v>
                </c:pt>
                <c:pt idx="80">
                  <c:v>12182.981782041737</c:v>
                </c:pt>
                <c:pt idx="81">
                  <c:v>14383.669281485172</c:v>
                </c:pt>
                <c:pt idx="82">
                  <c:v>12663.410796111963</c:v>
                </c:pt>
                <c:pt idx="83">
                  <c:v>0</c:v>
                </c:pt>
                <c:pt idx="84">
                  <c:v>10753.557304888629</c:v>
                </c:pt>
                <c:pt idx="85">
                  <c:v>11349.375838466387</c:v>
                </c:pt>
                <c:pt idx="86">
                  <c:v>10684.373128592435</c:v>
                </c:pt>
                <c:pt idx="87">
                  <c:v>10335.426455213585</c:v>
                </c:pt>
                <c:pt idx="88">
                  <c:v>10648.253416798974</c:v>
                </c:pt>
                <c:pt idx="89">
                  <c:v>10496.441904033154</c:v>
                </c:pt>
                <c:pt idx="90">
                  <c:v>7483.7681847852991</c:v>
                </c:pt>
                <c:pt idx="91">
                  <c:v>10130.992880787799</c:v>
                </c:pt>
                <c:pt idx="92">
                  <c:v>9714.9763705662353</c:v>
                </c:pt>
                <c:pt idx="93">
                  <c:v>10684.339141263194</c:v>
                </c:pt>
                <c:pt idx="94">
                  <c:v>10263.132720582173</c:v>
                </c:pt>
                <c:pt idx="95">
                  <c:v>10441.904417180567</c:v>
                </c:pt>
                <c:pt idx="96">
                  <c:v>7209.3567638006516</c:v>
                </c:pt>
                <c:pt idx="97">
                  <c:v>10185.264107888092</c:v>
                </c:pt>
                <c:pt idx="98">
                  <c:v>9957.1875143241614</c:v>
                </c:pt>
                <c:pt idx="99">
                  <c:v>11538.760198076354</c:v>
                </c:pt>
                <c:pt idx="100">
                  <c:v>8536.7576815418124</c:v>
                </c:pt>
                <c:pt idx="101">
                  <c:v>9418.2385042994811</c:v>
                </c:pt>
                <c:pt idx="102">
                  <c:v>10065.625345734217</c:v>
                </c:pt>
                <c:pt idx="103">
                  <c:v>10619.595694108981</c:v>
                </c:pt>
                <c:pt idx="104">
                  <c:v>10069.336214540384</c:v>
                </c:pt>
                <c:pt idx="105">
                  <c:v>9803.9013647930697</c:v>
                </c:pt>
                <c:pt idx="106">
                  <c:v>9535.1658598036047</c:v>
                </c:pt>
                <c:pt idx="107">
                  <c:v>11814.100216794302</c:v>
                </c:pt>
                <c:pt idx="108">
                  <c:v>12504.779102605376</c:v>
                </c:pt>
                <c:pt idx="109">
                  <c:v>11040.176618003332</c:v>
                </c:pt>
                <c:pt idx="110">
                  <c:v>10409.88514245835</c:v>
                </c:pt>
                <c:pt idx="111">
                  <c:v>10461.396177460196</c:v>
                </c:pt>
                <c:pt idx="112">
                  <c:v>10478.965279401724</c:v>
                </c:pt>
                <c:pt idx="113">
                  <c:v>10086.680552976641</c:v>
                </c:pt>
                <c:pt idx="114">
                  <c:v>10803.638379415148</c:v>
                </c:pt>
                <c:pt idx="115">
                  <c:v>14413.114171040912</c:v>
                </c:pt>
                <c:pt idx="116">
                  <c:v>9686.4577166487106</c:v>
                </c:pt>
                <c:pt idx="117">
                  <c:v>11633.143554661645</c:v>
                </c:pt>
                <c:pt idx="118">
                  <c:v>11769.993050549578</c:v>
                </c:pt>
                <c:pt idx="119">
                  <c:v>12734.412383326711</c:v>
                </c:pt>
                <c:pt idx="120">
                  <c:v>12536.527930613021</c:v>
                </c:pt>
                <c:pt idx="121">
                  <c:v>16155.318673937687</c:v>
                </c:pt>
                <c:pt idx="122">
                  <c:v>12804.176245064482</c:v>
                </c:pt>
                <c:pt idx="123">
                  <c:v>12922.659232230191</c:v>
                </c:pt>
                <c:pt idx="124">
                  <c:v>13258.425194836776</c:v>
                </c:pt>
                <c:pt idx="125">
                  <c:v>13755.905931284397</c:v>
                </c:pt>
                <c:pt idx="126">
                  <c:v>15394.070506437249</c:v>
                </c:pt>
                <c:pt idx="127">
                  <c:v>14127.848158606817</c:v>
                </c:pt>
                <c:pt idx="128">
                  <c:v>20196.431389298894</c:v>
                </c:pt>
                <c:pt idx="129">
                  <c:v>11980.94298076946</c:v>
                </c:pt>
                <c:pt idx="130">
                  <c:v>17768.329167174001</c:v>
                </c:pt>
                <c:pt idx="131">
                  <c:v>19206.314265786517</c:v>
                </c:pt>
                <c:pt idx="132">
                  <c:v>17624.638311139097</c:v>
                </c:pt>
                <c:pt idx="133">
                  <c:v>0</c:v>
                </c:pt>
                <c:pt idx="134">
                  <c:v>441.35464312926121</c:v>
                </c:pt>
                <c:pt idx="135">
                  <c:v>428.49236532643982</c:v>
                </c:pt>
                <c:pt idx="136">
                  <c:v>421.5152891072849</c:v>
                </c:pt>
                <c:pt idx="137">
                  <c:v>430.94570957908638</c:v>
                </c:pt>
                <c:pt idx="138">
                  <c:v>37.485743382574057</c:v>
                </c:pt>
                <c:pt idx="139">
                  <c:v>34.834173439737746</c:v>
                </c:pt>
                <c:pt idx="140">
                  <c:v>33.968183666188089</c:v>
                </c:pt>
                <c:pt idx="141">
                  <c:v>33.419154520167261</c:v>
                </c:pt>
                <c:pt idx="142">
                  <c:v>12255.60143182096</c:v>
                </c:pt>
                <c:pt idx="143">
                  <c:v>12793.964602011672</c:v>
                </c:pt>
                <c:pt idx="144">
                  <c:v>12460.984574380616</c:v>
                </c:pt>
                <c:pt idx="145">
                  <c:v>12883.511216749974</c:v>
                </c:pt>
                <c:pt idx="146">
                  <c:v>12244.388810091885</c:v>
                </c:pt>
                <c:pt idx="147">
                  <c:v>12435.945780071561</c:v>
                </c:pt>
                <c:pt idx="148">
                  <c:v>12282.292560556421</c:v>
                </c:pt>
                <c:pt idx="149">
                  <c:v>12677.558225134828</c:v>
                </c:pt>
                <c:pt idx="150">
                  <c:v>12906.831240675971</c:v>
                </c:pt>
                <c:pt idx="151">
                  <c:v>12922.986074201155</c:v>
                </c:pt>
                <c:pt idx="152">
                  <c:v>12870.502021831549</c:v>
                </c:pt>
                <c:pt idx="153">
                  <c:v>12703.426858255341</c:v>
                </c:pt>
                <c:pt idx="154">
                  <c:v>13762.033224502307</c:v>
                </c:pt>
                <c:pt idx="155">
                  <c:v>13795.555644315104</c:v>
                </c:pt>
                <c:pt idx="156">
                  <c:v>14269.052810081344</c:v>
                </c:pt>
                <c:pt idx="157">
                  <c:v>14088.902415577242</c:v>
                </c:pt>
                <c:pt idx="158">
                  <c:v>13828.444705693966</c:v>
                </c:pt>
                <c:pt idx="159">
                  <c:v>13238.352086735478</c:v>
                </c:pt>
                <c:pt idx="160">
                  <c:v>12572.181556814245</c:v>
                </c:pt>
                <c:pt idx="161">
                  <c:v>12585.738386223613</c:v>
                </c:pt>
                <c:pt idx="162">
                  <c:v>12869.639910777732</c:v>
                </c:pt>
                <c:pt idx="163">
                  <c:v>12718.91414069979</c:v>
                </c:pt>
                <c:pt idx="164">
                  <c:v>12679.428264042466</c:v>
                </c:pt>
                <c:pt idx="165">
                  <c:v>12631.67564252444</c:v>
                </c:pt>
                <c:pt idx="166">
                  <c:v>13287.698674317095</c:v>
                </c:pt>
                <c:pt idx="167">
                  <c:v>13026.300266422608</c:v>
                </c:pt>
                <c:pt idx="168">
                  <c:v>13299.505770996549</c:v>
                </c:pt>
                <c:pt idx="169">
                  <c:v>13558.123357479371</c:v>
                </c:pt>
                <c:pt idx="170">
                  <c:v>12902.864572330187</c:v>
                </c:pt>
                <c:pt idx="171">
                  <c:v>13388.887011483552</c:v>
                </c:pt>
                <c:pt idx="172">
                  <c:v>7612.0928532400085</c:v>
                </c:pt>
                <c:pt idx="173">
                  <c:v>7504.068281063519</c:v>
                </c:pt>
                <c:pt idx="174">
                  <c:v>7698.1563109741373</c:v>
                </c:pt>
                <c:pt idx="175">
                  <c:v>8024.1452231599042</c:v>
                </c:pt>
                <c:pt idx="176">
                  <c:v>8026.9585814554839</c:v>
                </c:pt>
                <c:pt idx="177">
                  <c:v>7878.1436182300695</c:v>
                </c:pt>
                <c:pt idx="178">
                  <c:v>7640.4245091791172</c:v>
                </c:pt>
                <c:pt idx="179">
                  <c:v>7829.7238888957072</c:v>
                </c:pt>
                <c:pt idx="180">
                  <c:v>7993.8826961339673</c:v>
                </c:pt>
                <c:pt idx="181">
                  <c:v>7933.1485368604508</c:v>
                </c:pt>
                <c:pt idx="182">
                  <c:v>7775.8133973528566</c:v>
                </c:pt>
                <c:pt idx="183">
                  <c:v>7879.0411761324212</c:v>
                </c:pt>
                <c:pt idx="184">
                  <c:v>10852.23566638754</c:v>
                </c:pt>
                <c:pt idx="185">
                  <c:v>11802.549780054758</c:v>
                </c:pt>
                <c:pt idx="186">
                  <c:v>11412.840138750398</c:v>
                </c:pt>
                <c:pt idx="187">
                  <c:v>11929.984836189102</c:v>
                </c:pt>
                <c:pt idx="188">
                  <c:v>10496.324254663208</c:v>
                </c:pt>
                <c:pt idx="189">
                  <c:v>10863.841563392092</c:v>
                </c:pt>
                <c:pt idx="190">
                  <c:v>10948.429081686738</c:v>
                </c:pt>
                <c:pt idx="191">
                  <c:v>10721.737120461445</c:v>
                </c:pt>
                <c:pt idx="192">
                  <c:v>8503.7667211927383</c:v>
                </c:pt>
                <c:pt idx="193">
                  <c:v>10483.93677990275</c:v>
                </c:pt>
                <c:pt idx="194">
                  <c:v>8320.0874216212233</c:v>
                </c:pt>
                <c:pt idx="195">
                  <c:v>9238.422745159045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8322.6405441896113</c:v>
                </c:pt>
                <c:pt idx="207">
                  <c:v>13490.250565307917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F8-4F25-A21C-04EDAE4E8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193088"/>
        <c:axId val="274472960"/>
      </c:scatterChart>
      <c:valAx>
        <c:axId val="131188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191168"/>
        <c:crosses val="autoZero"/>
        <c:crossBetween val="midCat"/>
      </c:valAx>
      <c:valAx>
        <c:axId val="13119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188608"/>
        <c:crosses val="autoZero"/>
        <c:crossBetween val="midCat"/>
      </c:valAx>
      <c:valAx>
        <c:axId val="131193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74472960"/>
        <c:crosses val="autoZero"/>
        <c:crossBetween val="midCat"/>
      </c:valAx>
      <c:valAx>
        <c:axId val="274472960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119308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[4]FinalDataTable!$CF$5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[4]FinalDataTable!$F$8:$F$321</c:f>
              <c:numCache>
                <c:formatCode>General</c:formatCode>
                <c:ptCount val="314"/>
                <c:pt idx="0">
                  <c:v>2.9219658823601704</c:v>
                </c:pt>
                <c:pt idx="1">
                  <c:v>2.7498583904912026</c:v>
                </c:pt>
                <c:pt idx="2">
                  <c:v>2.5460994383984761</c:v>
                </c:pt>
                <c:pt idx="3">
                  <c:v>1.3360529453820318</c:v>
                </c:pt>
                <c:pt idx="4">
                  <c:v>1.795706828718334</c:v>
                </c:pt>
                <c:pt idx="5">
                  <c:v>1.3503856590118548</c:v>
                </c:pt>
                <c:pt idx="6">
                  <c:v>0.64607880077218183</c:v>
                </c:pt>
                <c:pt idx="7">
                  <c:v>0.69343392533360126</c:v>
                </c:pt>
                <c:pt idx="8">
                  <c:v>0.65069018640839815</c:v>
                </c:pt>
                <c:pt idx="9">
                  <c:v>0.77468081479823991</c:v>
                </c:pt>
                <c:pt idx="10">
                  <c:v>0.92906337249685955</c:v>
                </c:pt>
                <c:pt idx="11">
                  <c:v>1.4706597173215317</c:v>
                </c:pt>
                <c:pt idx="12">
                  <c:v>0.89945420631356154</c:v>
                </c:pt>
                <c:pt idx="13">
                  <c:v>1.2464065595266118</c:v>
                </c:pt>
                <c:pt idx="14">
                  <c:v>0.38538520458846837</c:v>
                </c:pt>
                <c:pt idx="15">
                  <c:v>0.48328993055745578</c:v>
                </c:pt>
                <c:pt idx="16">
                  <c:v>1.5702019240192808</c:v>
                </c:pt>
                <c:pt idx="17">
                  <c:v>0.35732089275253204</c:v>
                </c:pt>
                <c:pt idx="18">
                  <c:v>0.56316581335938243</c:v>
                </c:pt>
                <c:pt idx="19">
                  <c:v>0.85403315929397616</c:v>
                </c:pt>
                <c:pt idx="20">
                  <c:v>1.0526878766628645</c:v>
                </c:pt>
                <c:pt idx="21">
                  <c:v>0.47389191362523941</c:v>
                </c:pt>
                <c:pt idx="22">
                  <c:v>0.60347421066655693</c:v>
                </c:pt>
                <c:pt idx="23">
                  <c:v>0.74068591142270446</c:v>
                </c:pt>
                <c:pt idx="24">
                  <c:v>0.90124310470264191</c:v>
                </c:pt>
                <c:pt idx="25">
                  <c:v>1.0833287545667405</c:v>
                </c:pt>
                <c:pt idx="26">
                  <c:v>0.53826534863028208</c:v>
                </c:pt>
                <c:pt idx="27">
                  <c:v>0.85916855456610441</c:v>
                </c:pt>
                <c:pt idx="28">
                  <c:v>0.69981295957086209</c:v>
                </c:pt>
                <c:pt idx="29">
                  <c:v>1.7106315527039664</c:v>
                </c:pt>
                <c:pt idx="30">
                  <c:v>1.3495896335095416</c:v>
                </c:pt>
                <c:pt idx="31">
                  <c:v>0.77065366135207636</c:v>
                </c:pt>
                <c:pt idx="32">
                  <c:v>0.48719887914207638</c:v>
                </c:pt>
                <c:pt idx="33">
                  <c:v>1.0535708829339021</c:v>
                </c:pt>
                <c:pt idx="34">
                  <c:v>0.27086584414057507</c:v>
                </c:pt>
                <c:pt idx="35">
                  <c:v>0.77274090605500667</c:v>
                </c:pt>
                <c:pt idx="36">
                  <c:v>1.9638413589243697</c:v>
                </c:pt>
                <c:pt idx="37">
                  <c:v>0.50828452936470736</c:v>
                </c:pt>
                <c:pt idx="38">
                  <c:v>1.3577722482860324</c:v>
                </c:pt>
                <c:pt idx="39">
                  <c:v>2.0334830378869824</c:v>
                </c:pt>
                <c:pt idx="40">
                  <c:v>0.49563870696745638</c:v>
                </c:pt>
                <c:pt idx="41">
                  <c:v>1.4494629723565884</c:v>
                </c:pt>
                <c:pt idx="42">
                  <c:v>0.59409451383783873</c:v>
                </c:pt>
                <c:pt idx="43">
                  <c:v>1.4686376086727146</c:v>
                </c:pt>
                <c:pt idx="44">
                  <c:v>0</c:v>
                </c:pt>
                <c:pt idx="45">
                  <c:v>0.85055840352564405</c:v>
                </c:pt>
                <c:pt idx="46">
                  <c:v>0.86079887944550981</c:v>
                </c:pt>
                <c:pt idx="47">
                  <c:v>0.80269896952519892</c:v>
                </c:pt>
                <c:pt idx="48">
                  <c:v>0.48455579460413994</c:v>
                </c:pt>
                <c:pt idx="49">
                  <c:v>0.43850447596014736</c:v>
                </c:pt>
                <c:pt idx="50">
                  <c:v>0.64476304102386761</c:v>
                </c:pt>
                <c:pt idx="51">
                  <c:v>0.8732627486743092</c:v>
                </c:pt>
                <c:pt idx="52">
                  <c:v>0.48591836048640391</c:v>
                </c:pt>
                <c:pt idx="53">
                  <c:v>0.60604064972019822</c:v>
                </c:pt>
                <c:pt idx="54">
                  <c:v>0.47729290418488907</c:v>
                </c:pt>
                <c:pt idx="55">
                  <c:v>1.3713163467430172</c:v>
                </c:pt>
                <c:pt idx="56">
                  <c:v>0.50863354173249786</c:v>
                </c:pt>
                <c:pt idx="57">
                  <c:v>0.2818933937716438</c:v>
                </c:pt>
                <c:pt idx="58">
                  <c:v>0.88479405139243339</c:v>
                </c:pt>
                <c:pt idx="59">
                  <c:v>1.0383699664282939</c:v>
                </c:pt>
                <c:pt idx="60">
                  <c:v>0.28657102530895201</c:v>
                </c:pt>
                <c:pt idx="61">
                  <c:v>0.7589915131746493</c:v>
                </c:pt>
                <c:pt idx="62">
                  <c:v>1.2932365827417303</c:v>
                </c:pt>
                <c:pt idx="63">
                  <c:v>0.43428812258460098</c:v>
                </c:pt>
                <c:pt idx="64">
                  <c:v>0.77888187873737769</c:v>
                </c:pt>
                <c:pt idx="65">
                  <c:v>1.3047598864806196</c:v>
                </c:pt>
                <c:pt idx="66">
                  <c:v>0.39270101144513464</c:v>
                </c:pt>
                <c:pt idx="67">
                  <c:v>0.52487101404665826</c:v>
                </c:pt>
                <c:pt idx="68">
                  <c:v>1.4150606720692345</c:v>
                </c:pt>
                <c:pt idx="69">
                  <c:v>0.67010054825801368</c:v>
                </c:pt>
                <c:pt idx="70">
                  <c:v>0.93656366575538097</c:v>
                </c:pt>
                <c:pt idx="71">
                  <c:v>0.34063164611755931</c:v>
                </c:pt>
                <c:pt idx="72">
                  <c:v>1.0045695013160179</c:v>
                </c:pt>
                <c:pt idx="73">
                  <c:v>1.0492777553376691</c:v>
                </c:pt>
                <c:pt idx="74">
                  <c:v>1.244654882817869</c:v>
                </c:pt>
                <c:pt idx="75">
                  <c:v>0.35799705752366162</c:v>
                </c:pt>
                <c:pt idx="76">
                  <c:v>1.4739897272087095</c:v>
                </c:pt>
                <c:pt idx="77">
                  <c:v>4.2150241304939318</c:v>
                </c:pt>
                <c:pt idx="78">
                  <c:v>1.2743906420486324</c:v>
                </c:pt>
                <c:pt idx="79">
                  <c:v>0.38057361107712456</c:v>
                </c:pt>
                <c:pt idx="80">
                  <c:v>1.0070590894060827</c:v>
                </c:pt>
                <c:pt idx="81">
                  <c:v>0.80105438141980079</c:v>
                </c:pt>
                <c:pt idx="82">
                  <c:v>0.84429887736547471</c:v>
                </c:pt>
                <c:pt idx="83">
                  <c:v>0</c:v>
                </c:pt>
                <c:pt idx="84">
                  <c:v>0.5588031627350476</c:v>
                </c:pt>
                <c:pt idx="85">
                  <c:v>0.47729782107704288</c:v>
                </c:pt>
                <c:pt idx="86">
                  <c:v>0.58393628510297346</c:v>
                </c:pt>
                <c:pt idx="87">
                  <c:v>0.63542318686547605</c:v>
                </c:pt>
                <c:pt idx="88">
                  <c:v>0.46406413580866013</c:v>
                </c:pt>
                <c:pt idx="89">
                  <c:v>0.84197666797058757</c:v>
                </c:pt>
                <c:pt idx="90">
                  <c:v>1.3968588873104999</c:v>
                </c:pt>
                <c:pt idx="91">
                  <c:v>0.91030019442415078</c:v>
                </c:pt>
                <c:pt idx="92">
                  <c:v>1.3237683648912137</c:v>
                </c:pt>
                <c:pt idx="93">
                  <c:v>0.56691060097410939</c:v>
                </c:pt>
                <c:pt idx="94">
                  <c:v>0.69824072019921657</c:v>
                </c:pt>
                <c:pt idx="95">
                  <c:v>0.85296828694632809</c:v>
                </c:pt>
                <c:pt idx="96">
                  <c:v>1.0210105985374371</c:v>
                </c:pt>
                <c:pt idx="97">
                  <c:v>0.96822883999878728</c:v>
                </c:pt>
                <c:pt idx="98">
                  <c:v>0.63512619321890906</c:v>
                </c:pt>
                <c:pt idx="99">
                  <c:v>0.50626172191013485</c:v>
                </c:pt>
                <c:pt idx="100">
                  <c:v>0.51404343591095114</c:v>
                </c:pt>
                <c:pt idx="101">
                  <c:v>0.35352360979893882</c:v>
                </c:pt>
                <c:pt idx="102">
                  <c:v>0.61802028952225796</c:v>
                </c:pt>
                <c:pt idx="103">
                  <c:v>3.1980970922110576</c:v>
                </c:pt>
                <c:pt idx="104">
                  <c:v>0.39620479345880327</c:v>
                </c:pt>
                <c:pt idx="105">
                  <c:v>0.63563679525288852</c:v>
                </c:pt>
                <c:pt idx="106">
                  <c:v>0.68572699067693432</c:v>
                </c:pt>
                <c:pt idx="107">
                  <c:v>0.2655612671089046</c:v>
                </c:pt>
                <c:pt idx="108">
                  <c:v>0.93166687325130493</c:v>
                </c:pt>
                <c:pt idx="109">
                  <c:v>0.55594683044278503</c:v>
                </c:pt>
                <c:pt idx="110">
                  <c:v>0.35561852179885678</c:v>
                </c:pt>
                <c:pt idx="111">
                  <c:v>0.88575329604658115</c:v>
                </c:pt>
                <c:pt idx="112">
                  <c:v>1.6035577017523532</c:v>
                </c:pt>
                <c:pt idx="113">
                  <c:v>1.1799582624863447</c:v>
                </c:pt>
                <c:pt idx="114">
                  <c:v>1.1775903514389248</c:v>
                </c:pt>
                <c:pt idx="115">
                  <c:v>0.8142170004721091</c:v>
                </c:pt>
                <c:pt idx="116">
                  <c:v>1.6472461662488325</c:v>
                </c:pt>
                <c:pt idx="117">
                  <c:v>1.4416279118928614</c:v>
                </c:pt>
                <c:pt idx="118">
                  <c:v>1.0745307718634893</c:v>
                </c:pt>
                <c:pt idx="119">
                  <c:v>1.4447692562038752</c:v>
                </c:pt>
                <c:pt idx="120">
                  <c:v>0.57261914130103597</c:v>
                </c:pt>
                <c:pt idx="121">
                  <c:v>2.5463469163901844</c:v>
                </c:pt>
                <c:pt idx="122">
                  <c:v>1.1344197002274183</c:v>
                </c:pt>
                <c:pt idx="123">
                  <c:v>8.1939750358388235</c:v>
                </c:pt>
                <c:pt idx="124">
                  <c:v>1.0198711311520938</c:v>
                </c:pt>
                <c:pt idx="125">
                  <c:v>0.71510649348483513</c:v>
                </c:pt>
                <c:pt idx="126">
                  <c:v>0.61105446786985451</c:v>
                </c:pt>
                <c:pt idx="127">
                  <c:v>0.94650300265295995</c:v>
                </c:pt>
                <c:pt idx="128">
                  <c:v>2.1026438049505045</c:v>
                </c:pt>
                <c:pt idx="129">
                  <c:v>0.63311086716979836</c:v>
                </c:pt>
                <c:pt idx="130">
                  <c:v>0.50070637234129978</c:v>
                </c:pt>
                <c:pt idx="131">
                  <c:v>0.75782843435654224</c:v>
                </c:pt>
                <c:pt idx="132">
                  <c:v>0.53880121950119098</c:v>
                </c:pt>
                <c:pt idx="133">
                  <c:v>0</c:v>
                </c:pt>
                <c:pt idx="134">
                  <c:v>0.98740509922463793</c:v>
                </c:pt>
                <c:pt idx="135">
                  <c:v>1.0174906870083127</c:v>
                </c:pt>
                <c:pt idx="136">
                  <c:v>1.0029927420144857</c:v>
                </c:pt>
                <c:pt idx="137">
                  <c:v>0.95795097814577646</c:v>
                </c:pt>
                <c:pt idx="138">
                  <c:v>0.92478710674083808</c:v>
                </c:pt>
                <c:pt idx="139">
                  <c:v>0.91882601476408365</c:v>
                </c:pt>
                <c:pt idx="140">
                  <c:v>0.88112036482335465</c:v>
                </c:pt>
                <c:pt idx="141">
                  <c:v>0.92046674625736957</c:v>
                </c:pt>
                <c:pt idx="142">
                  <c:v>0.13202383025936618</c:v>
                </c:pt>
                <c:pt idx="143">
                  <c:v>0.13184299592042006</c:v>
                </c:pt>
                <c:pt idx="144">
                  <c:v>0.13501481912439195</c:v>
                </c:pt>
                <c:pt idx="145">
                  <c:v>0.13231722331518203</c:v>
                </c:pt>
                <c:pt idx="146">
                  <c:v>0.12933173328714623</c:v>
                </c:pt>
                <c:pt idx="147">
                  <c:v>0.14064528161315701</c:v>
                </c:pt>
                <c:pt idx="148">
                  <c:v>0.1523546649838094</c:v>
                </c:pt>
                <c:pt idx="149">
                  <c:v>0.15108769168157271</c:v>
                </c:pt>
                <c:pt idx="150">
                  <c:v>0.14030115748361222</c:v>
                </c:pt>
                <c:pt idx="151">
                  <c:v>0.13791124772415814</c:v>
                </c:pt>
                <c:pt idx="152">
                  <c:v>0.15053818606107297</c:v>
                </c:pt>
                <c:pt idx="153">
                  <c:v>0.1433309473144245</c:v>
                </c:pt>
                <c:pt idx="154">
                  <c:v>0.12582636830289967</c:v>
                </c:pt>
                <c:pt idx="155">
                  <c:v>0.1244006920169677</c:v>
                </c:pt>
                <c:pt idx="156">
                  <c:v>0.12504767718368753</c:v>
                </c:pt>
                <c:pt idx="157">
                  <c:v>0.12309932256106144</c:v>
                </c:pt>
                <c:pt idx="158">
                  <c:v>0.13434301042264687</c:v>
                </c:pt>
                <c:pt idx="159">
                  <c:v>0.13340301975964866</c:v>
                </c:pt>
                <c:pt idx="160">
                  <c:v>0.17292950772984614</c:v>
                </c:pt>
                <c:pt idx="161">
                  <c:v>0.17681378912908843</c:v>
                </c:pt>
                <c:pt idx="162">
                  <c:v>0.1722909643549301</c:v>
                </c:pt>
                <c:pt idx="163">
                  <c:v>0.17151546998660827</c:v>
                </c:pt>
                <c:pt idx="164">
                  <c:v>0.16988152523715089</c:v>
                </c:pt>
                <c:pt idx="165">
                  <c:v>0.17347175966554795</c:v>
                </c:pt>
                <c:pt idx="166">
                  <c:v>0.12106083018093204</c:v>
                </c:pt>
                <c:pt idx="167">
                  <c:v>0.12384390656501341</c:v>
                </c:pt>
                <c:pt idx="168">
                  <c:v>0.12320360840092229</c:v>
                </c:pt>
                <c:pt idx="169">
                  <c:v>0.12417965741589539</c:v>
                </c:pt>
                <c:pt idx="170">
                  <c:v>0.12489058229089137</c:v>
                </c:pt>
                <c:pt idx="171">
                  <c:v>0.12746194185514856</c:v>
                </c:pt>
                <c:pt idx="172">
                  <c:v>1.2796144209673681</c:v>
                </c:pt>
                <c:pt idx="173">
                  <c:v>1.288963103427285</c:v>
                </c:pt>
                <c:pt idx="174">
                  <c:v>1.2695247059108956</c:v>
                </c:pt>
                <c:pt idx="175">
                  <c:v>1.3088254783651696</c:v>
                </c:pt>
                <c:pt idx="176">
                  <c:v>1.3112739875993111</c:v>
                </c:pt>
                <c:pt idx="177">
                  <c:v>1.3520857829986401</c:v>
                </c:pt>
                <c:pt idx="178">
                  <c:v>1.2605071073605489</c:v>
                </c:pt>
                <c:pt idx="179">
                  <c:v>1.3128903856993266</c:v>
                </c:pt>
                <c:pt idx="180">
                  <c:v>1.3377073017050813</c:v>
                </c:pt>
                <c:pt idx="181">
                  <c:v>1.2857869116977612</c:v>
                </c:pt>
                <c:pt idx="182">
                  <c:v>1.2827091265548458</c:v>
                </c:pt>
                <c:pt idx="183">
                  <c:v>1.2555016839020756</c:v>
                </c:pt>
                <c:pt idx="184">
                  <c:v>5.2980412752374475</c:v>
                </c:pt>
                <c:pt idx="185">
                  <c:v>5.0174623277907333</c:v>
                </c:pt>
                <c:pt idx="186">
                  <c:v>5.2963556661320013</c:v>
                </c:pt>
                <c:pt idx="187">
                  <c:v>6.2375163916151681</c:v>
                </c:pt>
                <c:pt idx="188">
                  <c:v>10.903524335994378</c:v>
                </c:pt>
                <c:pt idx="189">
                  <c:v>10.699875214139304</c:v>
                </c:pt>
                <c:pt idx="190">
                  <c:v>10.584821469030931</c:v>
                </c:pt>
                <c:pt idx="191">
                  <c:v>10.674231596422933</c:v>
                </c:pt>
                <c:pt idx="192">
                  <c:v>5.2162695088821698</c:v>
                </c:pt>
                <c:pt idx="193">
                  <c:v>5.2022173607687305</c:v>
                </c:pt>
                <c:pt idx="194">
                  <c:v>4.7152242326386133</c:v>
                </c:pt>
                <c:pt idx="195">
                  <c:v>5.2385619798737135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2.2799588510462816</c:v>
                </c:pt>
                <c:pt idx="207">
                  <c:v>1.2973053690546301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xVal>
          <c:yVal>
            <c:numRef>
              <c:f>[4]FinalDataTable!$CF$8:$CF$321</c:f>
              <c:numCache>
                <c:formatCode>General</c:formatCode>
                <c:ptCount val="314"/>
                <c:pt idx="0">
                  <c:v>0.26377627460842396</c:v>
                </c:pt>
                <c:pt idx="1">
                  <c:v>0.25256964333349996</c:v>
                </c:pt>
                <c:pt idx="2">
                  <c:v>0.25493283751144963</c:v>
                </c:pt>
                <c:pt idx="3">
                  <c:v>0.19767992219621425</c:v>
                </c:pt>
                <c:pt idx="4">
                  <c:v>0.18494866146040129</c:v>
                </c:pt>
                <c:pt idx="5">
                  <c:v>0.1644862218286251</c:v>
                </c:pt>
                <c:pt idx="6">
                  <c:v>9.2242525571394743E-2</c:v>
                </c:pt>
                <c:pt idx="7">
                  <c:v>9.3089994404693954E-2</c:v>
                </c:pt>
                <c:pt idx="8">
                  <c:v>8.0953667858862169E-2</c:v>
                </c:pt>
                <c:pt idx="9">
                  <c:v>6.3892591366745785E-2</c:v>
                </c:pt>
                <c:pt idx="10">
                  <c:v>0.10068762770572344</c:v>
                </c:pt>
                <c:pt idx="11">
                  <c:v>8.3489512971581401E-2</c:v>
                </c:pt>
                <c:pt idx="12">
                  <c:v>8.103153282114102E-2</c:v>
                </c:pt>
                <c:pt idx="13">
                  <c:v>7.2425892531148908E-2</c:v>
                </c:pt>
                <c:pt idx="14">
                  <c:v>0.47271088608977557</c:v>
                </c:pt>
                <c:pt idx="15">
                  <c:v>0.33108568911506547</c:v>
                </c:pt>
                <c:pt idx="16">
                  <c:v>0.1616245873448437</c:v>
                </c:pt>
                <c:pt idx="17">
                  <c:v>8.9076615208508486E-2</c:v>
                </c:pt>
                <c:pt idx="18">
                  <c:v>0.28200261761573514</c:v>
                </c:pt>
                <c:pt idx="19">
                  <c:v>7.4996856211435994E-2</c:v>
                </c:pt>
                <c:pt idx="20">
                  <c:v>0.25865632350959239</c:v>
                </c:pt>
                <c:pt idx="21">
                  <c:v>5.2467416725954862E-2</c:v>
                </c:pt>
                <c:pt idx="22">
                  <c:v>0.59476189387136214</c:v>
                </c:pt>
                <c:pt idx="23">
                  <c:v>0.45856086602695983</c:v>
                </c:pt>
                <c:pt idx="24">
                  <c:v>5.2967131694995867E-2</c:v>
                </c:pt>
                <c:pt idx="25">
                  <c:v>0.19971740964186047</c:v>
                </c:pt>
                <c:pt idx="26">
                  <c:v>0.34687615023571944</c:v>
                </c:pt>
                <c:pt idx="27">
                  <c:v>0.2276531416248356</c:v>
                </c:pt>
                <c:pt idx="28">
                  <c:v>0.32838260228753796</c:v>
                </c:pt>
                <c:pt idx="29">
                  <c:v>0.27600696488478937</c:v>
                </c:pt>
                <c:pt idx="30">
                  <c:v>0.45932322075605581</c:v>
                </c:pt>
                <c:pt idx="31">
                  <c:v>0.36464950846524818</c:v>
                </c:pt>
                <c:pt idx="32">
                  <c:v>0.11357374733053027</c:v>
                </c:pt>
                <c:pt idx="33">
                  <c:v>0.30524012514855664</c:v>
                </c:pt>
                <c:pt idx="34">
                  <c:v>0.36102046264566473</c:v>
                </c:pt>
                <c:pt idx="35">
                  <c:v>0.19591811791083574</c:v>
                </c:pt>
                <c:pt idx="36">
                  <c:v>0.23195445884831264</c:v>
                </c:pt>
                <c:pt idx="37">
                  <c:v>7.9640232458242172E-2</c:v>
                </c:pt>
                <c:pt idx="38">
                  <c:v>0.33579144712304509</c:v>
                </c:pt>
                <c:pt idx="39">
                  <c:v>6.1646613755944803E-2</c:v>
                </c:pt>
                <c:pt idx="40">
                  <c:v>0.4820582398186431</c:v>
                </c:pt>
                <c:pt idx="41">
                  <c:v>0.32848671732347595</c:v>
                </c:pt>
                <c:pt idx="42">
                  <c:v>7.0600526870339297E-2</c:v>
                </c:pt>
                <c:pt idx="43">
                  <c:v>0.4640425498156604</c:v>
                </c:pt>
                <c:pt idx="44">
                  <c:v>0</c:v>
                </c:pt>
                <c:pt idx="45">
                  <c:v>7.1240439952667545E-2</c:v>
                </c:pt>
                <c:pt idx="46">
                  <c:v>0.1087646831755258</c:v>
                </c:pt>
                <c:pt idx="47">
                  <c:v>9.0680495604830866E-2</c:v>
                </c:pt>
                <c:pt idx="48">
                  <c:v>4.2780303718459277E-2</c:v>
                </c:pt>
                <c:pt idx="49">
                  <c:v>5.1352476996481926E-2</c:v>
                </c:pt>
                <c:pt idx="50">
                  <c:v>0.34935801200394523</c:v>
                </c:pt>
                <c:pt idx="51">
                  <c:v>0.88497358700318951</c:v>
                </c:pt>
                <c:pt idx="52">
                  <c:v>1.3385608497963216E-2</c:v>
                </c:pt>
                <c:pt idx="53">
                  <c:v>0.22436953719443109</c:v>
                </c:pt>
                <c:pt idx="54">
                  <c:v>0.15190834954196419</c:v>
                </c:pt>
                <c:pt idx="55">
                  <c:v>0.28262041741599941</c:v>
                </c:pt>
                <c:pt idx="56">
                  <c:v>0.15189579125133498</c:v>
                </c:pt>
                <c:pt idx="57">
                  <c:v>0.52211686568084092</c:v>
                </c:pt>
                <c:pt idx="58">
                  <c:v>0.35153858951553446</c:v>
                </c:pt>
                <c:pt idx="59">
                  <c:v>0.11236549331236795</c:v>
                </c:pt>
                <c:pt idx="60">
                  <c:v>0.18266548071130378</c:v>
                </c:pt>
                <c:pt idx="61">
                  <c:v>0.15904215638878633</c:v>
                </c:pt>
                <c:pt idx="62">
                  <c:v>9.0815256682652765E-2</c:v>
                </c:pt>
                <c:pt idx="63">
                  <c:v>0.10150583814186133</c:v>
                </c:pt>
                <c:pt idx="64">
                  <c:v>0.7458170160432982</c:v>
                </c:pt>
                <c:pt idx="65">
                  <c:v>4.9014263404622588E-2</c:v>
                </c:pt>
                <c:pt idx="66">
                  <c:v>9.0804205112073572E-2</c:v>
                </c:pt>
                <c:pt idx="67">
                  <c:v>9.1351274739259122E-2</c:v>
                </c:pt>
                <c:pt idx="68">
                  <c:v>0.30087517493402277</c:v>
                </c:pt>
                <c:pt idx="69">
                  <c:v>5.7549920351879835E-2</c:v>
                </c:pt>
                <c:pt idx="70">
                  <c:v>0.26821155844030953</c:v>
                </c:pt>
                <c:pt idx="71">
                  <c:v>0.19482002809524121</c:v>
                </c:pt>
                <c:pt idx="72">
                  <c:v>0.14149858887801212</c:v>
                </c:pt>
                <c:pt idx="73">
                  <c:v>0.37230919206986102</c:v>
                </c:pt>
                <c:pt idx="74">
                  <c:v>9.1621544142692579E-2</c:v>
                </c:pt>
                <c:pt idx="75">
                  <c:v>0.3265702505153712</c:v>
                </c:pt>
                <c:pt idx="76">
                  <c:v>3.4750003766009119E-2</c:v>
                </c:pt>
                <c:pt idx="77">
                  <c:v>6.5174478820199444E-2</c:v>
                </c:pt>
                <c:pt idx="78">
                  <c:v>0.41841499662526582</c:v>
                </c:pt>
                <c:pt idx="79">
                  <c:v>0.27412286410405157</c:v>
                </c:pt>
                <c:pt idx="80">
                  <c:v>0.20879655136559772</c:v>
                </c:pt>
                <c:pt idx="81">
                  <c:v>0.10988413480974291</c:v>
                </c:pt>
                <c:pt idx="82">
                  <c:v>0.29693530497733472</c:v>
                </c:pt>
                <c:pt idx="83">
                  <c:v>0</c:v>
                </c:pt>
                <c:pt idx="84">
                  <c:v>6.0544602762243126E-2</c:v>
                </c:pt>
                <c:pt idx="85">
                  <c:v>5.5090130811112997E-2</c:v>
                </c:pt>
                <c:pt idx="86">
                  <c:v>4.465369242430859E-2</c:v>
                </c:pt>
                <c:pt idx="87">
                  <c:v>0.23471936182162711</c:v>
                </c:pt>
                <c:pt idx="88">
                  <c:v>8.0309447113145652E-2</c:v>
                </c:pt>
                <c:pt idx="89">
                  <c:v>0.13794408474135117</c:v>
                </c:pt>
                <c:pt idx="90">
                  <c:v>0.56689187651886075</c:v>
                </c:pt>
                <c:pt idx="91">
                  <c:v>0.10012059131325358</c:v>
                </c:pt>
                <c:pt idx="92">
                  <c:v>0.21839498946003008</c:v>
                </c:pt>
                <c:pt idx="93">
                  <c:v>6.1373761221149493E-2</c:v>
                </c:pt>
                <c:pt idx="94">
                  <c:v>7.0562450606420218E-2</c:v>
                </c:pt>
                <c:pt idx="95">
                  <c:v>0.10666653520077124</c:v>
                </c:pt>
                <c:pt idx="96">
                  <c:v>0.56885113773590068</c:v>
                </c:pt>
                <c:pt idx="97">
                  <c:v>0.21498924718825055</c:v>
                </c:pt>
                <c:pt idx="98">
                  <c:v>0.20920896850877416</c:v>
                </c:pt>
                <c:pt idx="99">
                  <c:v>0.11157837985963832</c:v>
                </c:pt>
                <c:pt idx="100">
                  <c:v>1.6841309848023883E-2</c:v>
                </c:pt>
                <c:pt idx="101">
                  <c:v>0.12831113165070981</c:v>
                </c:pt>
                <c:pt idx="102">
                  <c:v>9.8732253259799674E-2</c:v>
                </c:pt>
                <c:pt idx="103">
                  <c:v>9.8715388276780489E-2</c:v>
                </c:pt>
                <c:pt idx="104">
                  <c:v>0.25320504802903432</c:v>
                </c:pt>
                <c:pt idx="105">
                  <c:v>0.26635329520188933</c:v>
                </c:pt>
                <c:pt idx="106">
                  <c:v>0.27661359549979575</c:v>
                </c:pt>
                <c:pt idx="107">
                  <c:v>0.80015401180953394</c:v>
                </c:pt>
                <c:pt idx="108">
                  <c:v>3.3875823761417401E-2</c:v>
                </c:pt>
                <c:pt idx="109">
                  <c:v>0.17267134688677338</c:v>
                </c:pt>
                <c:pt idx="110">
                  <c:v>0</c:v>
                </c:pt>
                <c:pt idx="111">
                  <c:v>8.7456206706686496E-2</c:v>
                </c:pt>
                <c:pt idx="112">
                  <c:v>0.15053238970749913</c:v>
                </c:pt>
                <c:pt idx="113">
                  <c:v>0.39952475383999192</c:v>
                </c:pt>
                <c:pt idx="114">
                  <c:v>0.28301754556428671</c:v>
                </c:pt>
                <c:pt idx="115">
                  <c:v>9.0671040248404694E-2</c:v>
                </c:pt>
                <c:pt idx="116">
                  <c:v>0.2585921466832975</c:v>
                </c:pt>
                <c:pt idx="117">
                  <c:v>0.25775394079123293</c:v>
                </c:pt>
                <c:pt idx="118">
                  <c:v>0.26632838917307922</c:v>
                </c:pt>
                <c:pt idx="119">
                  <c:v>0.2297260661370904</c:v>
                </c:pt>
                <c:pt idx="120">
                  <c:v>0.11092079996822962</c:v>
                </c:pt>
                <c:pt idx="121">
                  <c:v>2.9070295290826682E-2</c:v>
                </c:pt>
                <c:pt idx="122">
                  <c:v>0.11886402600756488</c:v>
                </c:pt>
                <c:pt idx="123">
                  <c:v>0.28292467573116803</c:v>
                </c:pt>
                <c:pt idx="124">
                  <c:v>0.21347810233893444</c:v>
                </c:pt>
                <c:pt idx="125">
                  <c:v>0.13871921052297015</c:v>
                </c:pt>
                <c:pt idx="126">
                  <c:v>1.1724958195642144E-2</c:v>
                </c:pt>
                <c:pt idx="127">
                  <c:v>0.17416066529569427</c:v>
                </c:pt>
                <c:pt idx="128">
                  <c:v>6.390515167936716E-3</c:v>
                </c:pt>
                <c:pt idx="129">
                  <c:v>0.85018293799117373</c:v>
                </c:pt>
                <c:pt idx="130">
                  <c:v>0.17701201137550915</c:v>
                </c:pt>
                <c:pt idx="131">
                  <c:v>6.3703069031140098E-3</c:v>
                </c:pt>
                <c:pt idx="132">
                  <c:v>4.0722184129359587E-2</c:v>
                </c:pt>
                <c:pt idx="133">
                  <c:v>0</c:v>
                </c:pt>
                <c:pt idx="134">
                  <c:v>3.1329256378595427</c:v>
                </c:pt>
                <c:pt idx="135">
                  <c:v>3.0695469325641405</c:v>
                </c:pt>
                <c:pt idx="136">
                  <c:v>3.1856423262403739</c:v>
                </c:pt>
                <c:pt idx="137">
                  <c:v>3.1511012812280814</c:v>
                </c:pt>
                <c:pt idx="138">
                  <c:v>3.0666851592867648</c:v>
                </c:pt>
                <c:pt idx="139">
                  <c:v>3.304727403625388</c:v>
                </c:pt>
                <c:pt idx="140">
                  <c:v>3.0867293207545083</c:v>
                </c:pt>
                <c:pt idx="141">
                  <c:v>3.0520370806559725</c:v>
                </c:pt>
                <c:pt idx="142">
                  <c:v>0.39169159418687438</c:v>
                </c:pt>
                <c:pt idx="143">
                  <c:v>0.43427879401097963</c:v>
                </c:pt>
                <c:pt idx="144">
                  <c:v>0.44922468805202942</c:v>
                </c:pt>
                <c:pt idx="145">
                  <c:v>0.3604914850666146</c:v>
                </c:pt>
                <c:pt idx="146">
                  <c:v>0.44050822635620523</c:v>
                </c:pt>
                <c:pt idx="147">
                  <c:v>0.42745274936162447</c:v>
                </c:pt>
                <c:pt idx="148">
                  <c:v>0.38078035371599461</c:v>
                </c:pt>
                <c:pt idx="149">
                  <c:v>0.3280842103826796</c:v>
                </c:pt>
                <c:pt idx="150">
                  <c:v>0.42599080947740975</c:v>
                </c:pt>
                <c:pt idx="151">
                  <c:v>0.38258900530338097</c:v>
                </c:pt>
                <c:pt idx="152">
                  <c:v>0.41482505270473746</c:v>
                </c:pt>
                <c:pt idx="153">
                  <c:v>0.31835532053098226</c:v>
                </c:pt>
                <c:pt idx="154">
                  <c:v>0.37454510411933517</c:v>
                </c:pt>
                <c:pt idx="155">
                  <c:v>0.44481082865409932</c:v>
                </c:pt>
                <c:pt idx="156">
                  <c:v>0.33929297479371795</c:v>
                </c:pt>
                <c:pt idx="157">
                  <c:v>0.35866430204251182</c:v>
                </c:pt>
                <c:pt idx="158">
                  <c:v>0.42623834437623764</c:v>
                </c:pt>
                <c:pt idx="159">
                  <c:v>0.30805642977460923</c:v>
                </c:pt>
                <c:pt idx="160">
                  <c:v>0.39109754806861124</c:v>
                </c:pt>
                <c:pt idx="161">
                  <c:v>0.35133520472820307</c:v>
                </c:pt>
                <c:pt idx="162">
                  <c:v>0.39025791698193624</c:v>
                </c:pt>
                <c:pt idx="163">
                  <c:v>0.49181222690533172</c:v>
                </c:pt>
                <c:pt idx="164">
                  <c:v>0.42460019793556825</c:v>
                </c:pt>
                <c:pt idx="165">
                  <c:v>0.44505918948648521</c:v>
                </c:pt>
                <c:pt idx="166">
                  <c:v>0.40173135758022693</c:v>
                </c:pt>
                <c:pt idx="167">
                  <c:v>0.39660533347976823</c:v>
                </c:pt>
                <c:pt idx="168">
                  <c:v>0.44734073734307128</c:v>
                </c:pt>
                <c:pt idx="169">
                  <c:v>0.31352527846665373</c:v>
                </c:pt>
                <c:pt idx="170">
                  <c:v>0.38763163801446465</c:v>
                </c:pt>
                <c:pt idx="171">
                  <c:v>0.43063749290942216</c:v>
                </c:pt>
                <c:pt idx="172">
                  <c:v>0.96191553107250904</c:v>
                </c:pt>
                <c:pt idx="173">
                  <c:v>0.98914146966305849</c:v>
                </c:pt>
                <c:pt idx="174">
                  <c:v>1.0333224669646102</c:v>
                </c:pt>
                <c:pt idx="175">
                  <c:v>1.2307491822806464</c:v>
                </c:pt>
                <c:pt idx="176">
                  <c:v>0.93410381795214825</c:v>
                </c:pt>
                <c:pt idx="177">
                  <c:v>1.060902641434156</c:v>
                </c:pt>
                <c:pt idx="178">
                  <c:v>1.0855354200710736</c:v>
                </c:pt>
                <c:pt idx="179">
                  <c:v>0.91856049333533707</c:v>
                </c:pt>
                <c:pt idx="180">
                  <c:v>1.0661038984289346</c:v>
                </c:pt>
                <c:pt idx="181">
                  <c:v>1.5024248501348485</c:v>
                </c:pt>
                <c:pt idx="182">
                  <c:v>1.0105250292243106</c:v>
                </c:pt>
                <c:pt idx="183">
                  <c:v>1.8293912665091596</c:v>
                </c:pt>
                <c:pt idx="184">
                  <c:v>0.88530833345680271</c:v>
                </c:pt>
                <c:pt idx="185">
                  <c:v>0.90732328051861821</c:v>
                </c:pt>
                <c:pt idx="186">
                  <c:v>0.87657803136994761</c:v>
                </c:pt>
                <c:pt idx="187">
                  <c:v>0.83524862705829661</c:v>
                </c:pt>
                <c:pt idx="188">
                  <c:v>0.86005061510389669</c:v>
                </c:pt>
                <c:pt idx="189">
                  <c:v>0.8967686439570639</c:v>
                </c:pt>
                <c:pt idx="190">
                  <c:v>0.91766976871322192</c:v>
                </c:pt>
                <c:pt idx="191">
                  <c:v>0.90421487163963166</c:v>
                </c:pt>
                <c:pt idx="192">
                  <c:v>0.88608589482094879</c:v>
                </c:pt>
                <c:pt idx="193">
                  <c:v>0.97548388821654408</c:v>
                </c:pt>
                <c:pt idx="194">
                  <c:v>0.87438524451898147</c:v>
                </c:pt>
                <c:pt idx="195">
                  <c:v>0.9051652567075873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0.46515121841336193</c:v>
                </c:pt>
                <c:pt idx="207">
                  <c:v>0.53836408126856472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BF-4C37-838E-5CDBDF04C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490880"/>
        <c:axId val="274497536"/>
      </c:scatterChart>
      <c:scatterChart>
        <c:scatterStyle val="lineMarker"/>
        <c:varyColors val="0"/>
        <c:ser>
          <c:idx val="1"/>
          <c:order val="1"/>
          <c:tx>
            <c:strRef>
              <c:f>[4]FinalDataTable!$CG$5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[4]FinalDataTable!$F$8:$F$321</c:f>
              <c:numCache>
                <c:formatCode>General</c:formatCode>
                <c:ptCount val="314"/>
                <c:pt idx="0">
                  <c:v>2.9219658823601704</c:v>
                </c:pt>
                <c:pt idx="1">
                  <c:v>2.7498583904912026</c:v>
                </c:pt>
                <c:pt idx="2">
                  <c:v>2.5460994383984761</c:v>
                </c:pt>
                <c:pt idx="3">
                  <c:v>1.3360529453820318</c:v>
                </c:pt>
                <c:pt idx="4">
                  <c:v>1.795706828718334</c:v>
                </c:pt>
                <c:pt idx="5">
                  <c:v>1.3503856590118548</c:v>
                </c:pt>
                <c:pt idx="6">
                  <c:v>0.64607880077218183</c:v>
                </c:pt>
                <c:pt idx="7">
                  <c:v>0.69343392533360126</c:v>
                </c:pt>
                <c:pt idx="8">
                  <c:v>0.65069018640839815</c:v>
                </c:pt>
                <c:pt idx="9">
                  <c:v>0.77468081479823991</c:v>
                </c:pt>
                <c:pt idx="10">
                  <c:v>0.92906337249685955</c:v>
                </c:pt>
                <c:pt idx="11">
                  <c:v>1.4706597173215317</c:v>
                </c:pt>
                <c:pt idx="12">
                  <c:v>0.89945420631356154</c:v>
                </c:pt>
                <c:pt idx="13">
                  <c:v>1.2464065595266118</c:v>
                </c:pt>
                <c:pt idx="14">
                  <c:v>0.38538520458846837</c:v>
                </c:pt>
                <c:pt idx="15">
                  <c:v>0.48328993055745578</c:v>
                </c:pt>
                <c:pt idx="16">
                  <c:v>1.5702019240192808</c:v>
                </c:pt>
                <c:pt idx="17">
                  <c:v>0.35732089275253204</c:v>
                </c:pt>
                <c:pt idx="18">
                  <c:v>0.56316581335938243</c:v>
                </c:pt>
                <c:pt idx="19">
                  <c:v>0.85403315929397616</c:v>
                </c:pt>
                <c:pt idx="20">
                  <c:v>1.0526878766628645</c:v>
                </c:pt>
                <c:pt idx="21">
                  <c:v>0.47389191362523941</c:v>
                </c:pt>
                <c:pt idx="22">
                  <c:v>0.60347421066655693</c:v>
                </c:pt>
                <c:pt idx="23">
                  <c:v>0.74068591142270446</c:v>
                </c:pt>
                <c:pt idx="24">
                  <c:v>0.90124310470264191</c:v>
                </c:pt>
                <c:pt idx="25">
                  <c:v>1.0833287545667405</c:v>
                </c:pt>
                <c:pt idx="26">
                  <c:v>0.53826534863028208</c:v>
                </c:pt>
                <c:pt idx="27">
                  <c:v>0.85916855456610441</c:v>
                </c:pt>
                <c:pt idx="28">
                  <c:v>0.69981295957086209</c:v>
                </c:pt>
                <c:pt idx="29">
                  <c:v>1.7106315527039664</c:v>
                </c:pt>
                <c:pt idx="30">
                  <c:v>1.3495896335095416</c:v>
                </c:pt>
                <c:pt idx="31">
                  <c:v>0.77065366135207636</c:v>
                </c:pt>
                <c:pt idx="32">
                  <c:v>0.48719887914207638</c:v>
                </c:pt>
                <c:pt idx="33">
                  <c:v>1.0535708829339021</c:v>
                </c:pt>
                <c:pt idx="34">
                  <c:v>0.27086584414057507</c:v>
                </c:pt>
                <c:pt idx="35">
                  <c:v>0.77274090605500667</c:v>
                </c:pt>
                <c:pt idx="36">
                  <c:v>1.9638413589243697</c:v>
                </c:pt>
                <c:pt idx="37">
                  <c:v>0.50828452936470736</c:v>
                </c:pt>
                <c:pt idx="38">
                  <c:v>1.3577722482860324</c:v>
                </c:pt>
                <c:pt idx="39">
                  <c:v>2.0334830378869824</c:v>
                </c:pt>
                <c:pt idx="40">
                  <c:v>0.49563870696745638</c:v>
                </c:pt>
                <c:pt idx="41">
                  <c:v>1.4494629723565884</c:v>
                </c:pt>
                <c:pt idx="42">
                  <c:v>0.59409451383783873</c:v>
                </c:pt>
                <c:pt idx="43">
                  <c:v>1.4686376086727146</c:v>
                </c:pt>
                <c:pt idx="44">
                  <c:v>0</c:v>
                </c:pt>
                <c:pt idx="45">
                  <c:v>0.85055840352564405</c:v>
                </c:pt>
                <c:pt idx="46">
                  <c:v>0.86079887944550981</c:v>
                </c:pt>
                <c:pt idx="47">
                  <c:v>0.80269896952519892</c:v>
                </c:pt>
                <c:pt idx="48">
                  <c:v>0.48455579460413994</c:v>
                </c:pt>
                <c:pt idx="49">
                  <c:v>0.43850447596014736</c:v>
                </c:pt>
                <c:pt idx="50">
                  <c:v>0.64476304102386761</c:v>
                </c:pt>
                <c:pt idx="51">
                  <c:v>0.8732627486743092</c:v>
                </c:pt>
                <c:pt idx="52">
                  <c:v>0.48591836048640391</c:v>
                </c:pt>
                <c:pt idx="53">
                  <c:v>0.60604064972019822</c:v>
                </c:pt>
                <c:pt idx="54">
                  <c:v>0.47729290418488907</c:v>
                </c:pt>
                <c:pt idx="55">
                  <c:v>1.3713163467430172</c:v>
                </c:pt>
                <c:pt idx="56">
                  <c:v>0.50863354173249786</c:v>
                </c:pt>
                <c:pt idx="57">
                  <c:v>0.2818933937716438</c:v>
                </c:pt>
                <c:pt idx="58">
                  <c:v>0.88479405139243339</c:v>
                </c:pt>
                <c:pt idx="59">
                  <c:v>1.0383699664282939</c:v>
                </c:pt>
                <c:pt idx="60">
                  <c:v>0.28657102530895201</c:v>
                </c:pt>
                <c:pt idx="61">
                  <c:v>0.7589915131746493</c:v>
                </c:pt>
                <c:pt idx="62">
                  <c:v>1.2932365827417303</c:v>
                </c:pt>
                <c:pt idx="63">
                  <c:v>0.43428812258460098</c:v>
                </c:pt>
                <c:pt idx="64">
                  <c:v>0.77888187873737769</c:v>
                </c:pt>
                <c:pt idx="65">
                  <c:v>1.3047598864806196</c:v>
                </c:pt>
                <c:pt idx="66">
                  <c:v>0.39270101144513464</c:v>
                </c:pt>
                <c:pt idx="67">
                  <c:v>0.52487101404665826</c:v>
                </c:pt>
                <c:pt idx="68">
                  <c:v>1.4150606720692345</c:v>
                </c:pt>
                <c:pt idx="69">
                  <c:v>0.67010054825801368</c:v>
                </c:pt>
                <c:pt idx="70">
                  <c:v>0.93656366575538097</c:v>
                </c:pt>
                <c:pt idx="71">
                  <c:v>0.34063164611755931</c:v>
                </c:pt>
                <c:pt idx="72">
                  <c:v>1.0045695013160179</c:v>
                </c:pt>
                <c:pt idx="73">
                  <c:v>1.0492777553376691</c:v>
                </c:pt>
                <c:pt idx="74">
                  <c:v>1.244654882817869</c:v>
                </c:pt>
                <c:pt idx="75">
                  <c:v>0.35799705752366162</c:v>
                </c:pt>
                <c:pt idx="76">
                  <c:v>1.4739897272087095</c:v>
                </c:pt>
                <c:pt idx="77">
                  <c:v>4.2150241304939318</c:v>
                </c:pt>
                <c:pt idx="78">
                  <c:v>1.2743906420486324</c:v>
                </c:pt>
                <c:pt idx="79">
                  <c:v>0.38057361107712456</c:v>
                </c:pt>
                <c:pt idx="80">
                  <c:v>1.0070590894060827</c:v>
                </c:pt>
                <c:pt idx="81">
                  <c:v>0.80105438141980079</c:v>
                </c:pt>
                <c:pt idx="82">
                  <c:v>0.84429887736547471</c:v>
                </c:pt>
                <c:pt idx="83">
                  <c:v>0</c:v>
                </c:pt>
                <c:pt idx="84">
                  <c:v>0.5588031627350476</c:v>
                </c:pt>
                <c:pt idx="85">
                  <c:v>0.47729782107704288</c:v>
                </c:pt>
                <c:pt idx="86">
                  <c:v>0.58393628510297346</c:v>
                </c:pt>
                <c:pt idx="87">
                  <c:v>0.63542318686547605</c:v>
                </c:pt>
                <c:pt idx="88">
                  <c:v>0.46406413580866013</c:v>
                </c:pt>
                <c:pt idx="89">
                  <c:v>0.84197666797058757</c:v>
                </c:pt>
                <c:pt idx="90">
                  <c:v>1.3968588873104999</c:v>
                </c:pt>
                <c:pt idx="91">
                  <c:v>0.91030019442415078</c:v>
                </c:pt>
                <c:pt idx="92">
                  <c:v>1.3237683648912137</c:v>
                </c:pt>
                <c:pt idx="93">
                  <c:v>0.56691060097410939</c:v>
                </c:pt>
                <c:pt idx="94">
                  <c:v>0.69824072019921657</c:v>
                </c:pt>
                <c:pt idx="95">
                  <c:v>0.85296828694632809</c:v>
                </c:pt>
                <c:pt idx="96">
                  <c:v>1.0210105985374371</c:v>
                </c:pt>
                <c:pt idx="97">
                  <c:v>0.96822883999878728</c:v>
                </c:pt>
                <c:pt idx="98">
                  <c:v>0.63512619321890906</c:v>
                </c:pt>
                <c:pt idx="99">
                  <c:v>0.50626172191013485</c:v>
                </c:pt>
                <c:pt idx="100">
                  <c:v>0.51404343591095114</c:v>
                </c:pt>
                <c:pt idx="101">
                  <c:v>0.35352360979893882</c:v>
                </c:pt>
                <c:pt idx="102">
                  <c:v>0.61802028952225796</c:v>
                </c:pt>
                <c:pt idx="103">
                  <c:v>3.1980970922110576</c:v>
                </c:pt>
                <c:pt idx="104">
                  <c:v>0.39620479345880327</c:v>
                </c:pt>
                <c:pt idx="105">
                  <c:v>0.63563679525288852</c:v>
                </c:pt>
                <c:pt idx="106">
                  <c:v>0.68572699067693432</c:v>
                </c:pt>
                <c:pt idx="107">
                  <c:v>0.2655612671089046</c:v>
                </c:pt>
                <c:pt idx="108">
                  <c:v>0.93166687325130493</c:v>
                </c:pt>
                <c:pt idx="109">
                  <c:v>0.55594683044278503</c:v>
                </c:pt>
                <c:pt idx="110">
                  <c:v>0.35561852179885678</c:v>
                </c:pt>
                <c:pt idx="111">
                  <c:v>0.88575329604658115</c:v>
                </c:pt>
                <c:pt idx="112">
                  <c:v>1.6035577017523532</c:v>
                </c:pt>
                <c:pt idx="113">
                  <c:v>1.1799582624863447</c:v>
                </c:pt>
                <c:pt idx="114">
                  <c:v>1.1775903514389248</c:v>
                </c:pt>
                <c:pt idx="115">
                  <c:v>0.8142170004721091</c:v>
                </c:pt>
                <c:pt idx="116">
                  <c:v>1.6472461662488325</c:v>
                </c:pt>
                <c:pt idx="117">
                  <c:v>1.4416279118928614</c:v>
                </c:pt>
                <c:pt idx="118">
                  <c:v>1.0745307718634893</c:v>
                </c:pt>
                <c:pt idx="119">
                  <c:v>1.4447692562038752</c:v>
                </c:pt>
                <c:pt idx="120">
                  <c:v>0.57261914130103597</c:v>
                </c:pt>
                <c:pt idx="121">
                  <c:v>2.5463469163901844</c:v>
                </c:pt>
                <c:pt idx="122">
                  <c:v>1.1344197002274183</c:v>
                </c:pt>
                <c:pt idx="123">
                  <c:v>8.1939750358388235</c:v>
                </c:pt>
                <c:pt idx="124">
                  <c:v>1.0198711311520938</c:v>
                </c:pt>
                <c:pt idx="125">
                  <c:v>0.71510649348483513</c:v>
                </c:pt>
                <c:pt idx="126">
                  <c:v>0.61105446786985451</c:v>
                </c:pt>
                <c:pt idx="127">
                  <c:v>0.94650300265295995</c:v>
                </c:pt>
                <c:pt idx="128">
                  <c:v>2.1026438049505045</c:v>
                </c:pt>
                <c:pt idx="129">
                  <c:v>0.63311086716979836</c:v>
                </c:pt>
                <c:pt idx="130">
                  <c:v>0.50070637234129978</c:v>
                </c:pt>
                <c:pt idx="131">
                  <c:v>0.75782843435654224</c:v>
                </c:pt>
                <c:pt idx="132">
                  <c:v>0.53880121950119098</c:v>
                </c:pt>
                <c:pt idx="133">
                  <c:v>0</c:v>
                </c:pt>
                <c:pt idx="134">
                  <c:v>0.98740509922463793</c:v>
                </c:pt>
                <c:pt idx="135">
                  <c:v>1.0174906870083127</c:v>
                </c:pt>
                <c:pt idx="136">
                  <c:v>1.0029927420144857</c:v>
                </c:pt>
                <c:pt idx="137">
                  <c:v>0.95795097814577646</c:v>
                </c:pt>
                <c:pt idx="138">
                  <c:v>0.92478710674083808</c:v>
                </c:pt>
                <c:pt idx="139">
                  <c:v>0.91882601476408365</c:v>
                </c:pt>
                <c:pt idx="140">
                  <c:v>0.88112036482335465</c:v>
                </c:pt>
                <c:pt idx="141">
                  <c:v>0.92046674625736957</c:v>
                </c:pt>
                <c:pt idx="142">
                  <c:v>0.13202383025936618</c:v>
                </c:pt>
                <c:pt idx="143">
                  <c:v>0.13184299592042006</c:v>
                </c:pt>
                <c:pt idx="144">
                  <c:v>0.13501481912439195</c:v>
                </c:pt>
                <c:pt idx="145">
                  <c:v>0.13231722331518203</c:v>
                </c:pt>
                <c:pt idx="146">
                  <c:v>0.12933173328714623</c:v>
                </c:pt>
                <c:pt idx="147">
                  <c:v>0.14064528161315701</c:v>
                </c:pt>
                <c:pt idx="148">
                  <c:v>0.1523546649838094</c:v>
                </c:pt>
                <c:pt idx="149">
                  <c:v>0.15108769168157271</c:v>
                </c:pt>
                <c:pt idx="150">
                  <c:v>0.14030115748361222</c:v>
                </c:pt>
                <c:pt idx="151">
                  <c:v>0.13791124772415814</c:v>
                </c:pt>
                <c:pt idx="152">
                  <c:v>0.15053818606107297</c:v>
                </c:pt>
                <c:pt idx="153">
                  <c:v>0.1433309473144245</c:v>
                </c:pt>
                <c:pt idx="154">
                  <c:v>0.12582636830289967</c:v>
                </c:pt>
                <c:pt idx="155">
                  <c:v>0.1244006920169677</c:v>
                </c:pt>
                <c:pt idx="156">
                  <c:v>0.12504767718368753</c:v>
                </c:pt>
                <c:pt idx="157">
                  <c:v>0.12309932256106144</c:v>
                </c:pt>
                <c:pt idx="158">
                  <c:v>0.13434301042264687</c:v>
                </c:pt>
                <c:pt idx="159">
                  <c:v>0.13340301975964866</c:v>
                </c:pt>
                <c:pt idx="160">
                  <c:v>0.17292950772984614</c:v>
                </c:pt>
                <c:pt idx="161">
                  <c:v>0.17681378912908843</c:v>
                </c:pt>
                <c:pt idx="162">
                  <c:v>0.1722909643549301</c:v>
                </c:pt>
                <c:pt idx="163">
                  <c:v>0.17151546998660827</c:v>
                </c:pt>
                <c:pt idx="164">
                  <c:v>0.16988152523715089</c:v>
                </c:pt>
                <c:pt idx="165">
                  <c:v>0.17347175966554795</c:v>
                </c:pt>
                <c:pt idx="166">
                  <c:v>0.12106083018093204</c:v>
                </c:pt>
                <c:pt idx="167">
                  <c:v>0.12384390656501341</c:v>
                </c:pt>
                <c:pt idx="168">
                  <c:v>0.12320360840092229</c:v>
                </c:pt>
                <c:pt idx="169">
                  <c:v>0.12417965741589539</c:v>
                </c:pt>
                <c:pt idx="170">
                  <c:v>0.12489058229089137</c:v>
                </c:pt>
                <c:pt idx="171">
                  <c:v>0.12746194185514856</c:v>
                </c:pt>
                <c:pt idx="172">
                  <c:v>1.2796144209673681</c:v>
                </c:pt>
                <c:pt idx="173">
                  <c:v>1.288963103427285</c:v>
                </c:pt>
                <c:pt idx="174">
                  <c:v>1.2695247059108956</c:v>
                </c:pt>
                <c:pt idx="175">
                  <c:v>1.3088254783651696</c:v>
                </c:pt>
                <c:pt idx="176">
                  <c:v>1.3112739875993111</c:v>
                </c:pt>
                <c:pt idx="177">
                  <c:v>1.3520857829986401</c:v>
                </c:pt>
                <c:pt idx="178">
                  <c:v>1.2605071073605489</c:v>
                </c:pt>
                <c:pt idx="179">
                  <c:v>1.3128903856993266</c:v>
                </c:pt>
                <c:pt idx="180">
                  <c:v>1.3377073017050813</c:v>
                </c:pt>
                <c:pt idx="181">
                  <c:v>1.2857869116977612</c:v>
                </c:pt>
                <c:pt idx="182">
                  <c:v>1.2827091265548458</c:v>
                </c:pt>
                <c:pt idx="183">
                  <c:v>1.2555016839020756</c:v>
                </c:pt>
                <c:pt idx="184">
                  <c:v>5.2980412752374475</c:v>
                </c:pt>
                <c:pt idx="185">
                  <c:v>5.0174623277907333</c:v>
                </c:pt>
                <c:pt idx="186">
                  <c:v>5.2963556661320013</c:v>
                </c:pt>
                <c:pt idx="187">
                  <c:v>6.2375163916151681</c:v>
                </c:pt>
                <c:pt idx="188">
                  <c:v>10.903524335994378</c:v>
                </c:pt>
                <c:pt idx="189">
                  <c:v>10.699875214139304</c:v>
                </c:pt>
                <c:pt idx="190">
                  <c:v>10.584821469030931</c:v>
                </c:pt>
                <c:pt idx="191">
                  <c:v>10.674231596422933</c:v>
                </c:pt>
                <c:pt idx="192">
                  <c:v>5.2162695088821698</c:v>
                </c:pt>
                <c:pt idx="193">
                  <c:v>5.2022173607687305</c:v>
                </c:pt>
                <c:pt idx="194">
                  <c:v>4.7152242326386133</c:v>
                </c:pt>
                <c:pt idx="195">
                  <c:v>5.2385619798737135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2.2799588510462816</c:v>
                </c:pt>
                <c:pt idx="207">
                  <c:v>1.2973053690546301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xVal>
          <c:yVal>
            <c:numRef>
              <c:f>[4]FinalDataTable!$CG$8:$CG$321</c:f>
              <c:numCache>
                <c:formatCode>General</c:formatCode>
                <c:ptCount val="314"/>
                <c:pt idx="0">
                  <c:v>4709.3217384779373</c:v>
                </c:pt>
                <c:pt idx="1">
                  <c:v>4410.0274807481437</c:v>
                </c:pt>
                <c:pt idx="2">
                  <c:v>3454.3049958614852</c:v>
                </c:pt>
                <c:pt idx="3">
                  <c:v>1113.3963395870376</c:v>
                </c:pt>
                <c:pt idx="4">
                  <c:v>1389.8453454452078</c:v>
                </c:pt>
                <c:pt idx="5">
                  <c:v>1127.3290347576494</c:v>
                </c:pt>
                <c:pt idx="6">
                  <c:v>1913.0903486055338</c:v>
                </c:pt>
                <c:pt idx="7">
                  <c:v>2015.2955641336528</c:v>
                </c:pt>
                <c:pt idx="8">
                  <c:v>474.5660442453119</c:v>
                </c:pt>
                <c:pt idx="9">
                  <c:v>627.14041240128643</c:v>
                </c:pt>
                <c:pt idx="10">
                  <c:v>612.74912780744967</c:v>
                </c:pt>
                <c:pt idx="11">
                  <c:v>812.37075589461335</c:v>
                </c:pt>
                <c:pt idx="12">
                  <c:v>513.4749848355309</c:v>
                </c:pt>
                <c:pt idx="13">
                  <c:v>714.20640988421906</c:v>
                </c:pt>
                <c:pt idx="14">
                  <c:v>601.32036817812877</c:v>
                </c:pt>
                <c:pt idx="15">
                  <c:v>542.0050085103876</c:v>
                </c:pt>
                <c:pt idx="16">
                  <c:v>859.7421225362632</c:v>
                </c:pt>
                <c:pt idx="17">
                  <c:v>430.38798056874282</c:v>
                </c:pt>
                <c:pt idx="18">
                  <c:v>349.7167686903166</c:v>
                </c:pt>
                <c:pt idx="19">
                  <c:v>590.89184696951713</c:v>
                </c:pt>
                <c:pt idx="20">
                  <c:v>481.66618062122978</c:v>
                </c:pt>
                <c:pt idx="21">
                  <c:v>1081.9921081828788</c:v>
                </c:pt>
                <c:pt idx="22">
                  <c:v>327.78082314209229</c:v>
                </c:pt>
                <c:pt idx="23">
                  <c:v>327.54014117253939</c:v>
                </c:pt>
                <c:pt idx="24">
                  <c:v>644.08368505266321</c:v>
                </c:pt>
                <c:pt idx="25">
                  <c:v>625.68951504502968</c:v>
                </c:pt>
                <c:pt idx="26">
                  <c:v>842.82905123824742</c:v>
                </c:pt>
                <c:pt idx="27">
                  <c:v>973.18473554852346</c:v>
                </c:pt>
                <c:pt idx="28">
                  <c:v>271.15688753898274</c:v>
                </c:pt>
                <c:pt idx="29">
                  <c:v>959.67249632149264</c:v>
                </c:pt>
                <c:pt idx="30">
                  <c:v>671.18408867247206</c:v>
                </c:pt>
                <c:pt idx="31">
                  <c:v>620.13867830717095</c:v>
                </c:pt>
                <c:pt idx="32">
                  <c:v>467.3459629389846</c:v>
                </c:pt>
                <c:pt idx="33">
                  <c:v>468.61316057732466</c:v>
                </c:pt>
                <c:pt idx="34">
                  <c:v>336.18053364061336</c:v>
                </c:pt>
                <c:pt idx="35">
                  <c:v>506.45257541898161</c:v>
                </c:pt>
                <c:pt idx="36">
                  <c:v>282.0858439200278</c:v>
                </c:pt>
                <c:pt idx="37">
                  <c:v>756.75420416145835</c:v>
                </c:pt>
                <c:pt idx="38">
                  <c:v>1334.2782473035907</c:v>
                </c:pt>
                <c:pt idx="39">
                  <c:v>474.06646287061938</c:v>
                </c:pt>
                <c:pt idx="40">
                  <c:v>780.55900568086122</c:v>
                </c:pt>
                <c:pt idx="41">
                  <c:v>680.70422063595288</c:v>
                </c:pt>
                <c:pt idx="42">
                  <c:v>542.05787597527615</c:v>
                </c:pt>
                <c:pt idx="43">
                  <c:v>518.15591288321457</c:v>
                </c:pt>
                <c:pt idx="44">
                  <c:v>0</c:v>
                </c:pt>
                <c:pt idx="45">
                  <c:v>2462.7333456027432</c:v>
                </c:pt>
                <c:pt idx="46">
                  <c:v>2747.6007930181804</c:v>
                </c:pt>
                <c:pt idx="47">
                  <c:v>2605.8636613172134</c:v>
                </c:pt>
                <c:pt idx="48">
                  <c:v>778.14156201250523</c:v>
                </c:pt>
                <c:pt idx="49">
                  <c:v>969.97855518013068</c:v>
                </c:pt>
                <c:pt idx="50">
                  <c:v>726.2034142906416</c:v>
                </c:pt>
                <c:pt idx="51">
                  <c:v>535.33333982756221</c:v>
                </c:pt>
                <c:pt idx="52">
                  <c:v>1347.0536626730707</c:v>
                </c:pt>
                <c:pt idx="53">
                  <c:v>539.20281437510573</c:v>
                </c:pt>
                <c:pt idx="54">
                  <c:v>317.0400960627299</c:v>
                </c:pt>
                <c:pt idx="55">
                  <c:v>314.49445311263639</c:v>
                </c:pt>
                <c:pt idx="56">
                  <c:v>657.68108920970985</c:v>
                </c:pt>
                <c:pt idx="57">
                  <c:v>685.92220150175979</c:v>
                </c:pt>
                <c:pt idx="58">
                  <c:v>383.06032223565694</c:v>
                </c:pt>
                <c:pt idx="59">
                  <c:v>766.35080697489275</c:v>
                </c:pt>
                <c:pt idx="60">
                  <c:v>2444.8584247961826</c:v>
                </c:pt>
                <c:pt idx="61">
                  <c:v>652.94993985068083</c:v>
                </c:pt>
                <c:pt idx="62">
                  <c:v>597.54967849019795</c:v>
                </c:pt>
                <c:pt idx="63">
                  <c:v>404.57895940301319</c:v>
                </c:pt>
                <c:pt idx="64">
                  <c:v>720.79020840288069</c:v>
                </c:pt>
                <c:pt idx="65">
                  <c:v>1040.0594173741022</c:v>
                </c:pt>
                <c:pt idx="66">
                  <c:v>626.52036450640458</c:v>
                </c:pt>
                <c:pt idx="67">
                  <c:v>1228.7430992902803</c:v>
                </c:pt>
                <c:pt idx="68">
                  <c:v>968.2506072054174</c:v>
                </c:pt>
                <c:pt idx="69">
                  <c:v>748.99059967547669</c:v>
                </c:pt>
                <c:pt idx="70">
                  <c:v>307.48431780967502</c:v>
                </c:pt>
                <c:pt idx="71">
                  <c:v>724.25670477958761</c:v>
                </c:pt>
                <c:pt idx="72">
                  <c:v>272.92452133915293</c:v>
                </c:pt>
                <c:pt idx="73">
                  <c:v>842.86859544489903</c:v>
                </c:pt>
                <c:pt idx="74">
                  <c:v>1337.1265949608839</c:v>
                </c:pt>
                <c:pt idx="75">
                  <c:v>364.51108316005826</c:v>
                </c:pt>
                <c:pt idx="76">
                  <c:v>773.12291412238255</c:v>
                </c:pt>
                <c:pt idx="77">
                  <c:v>923.87067059760773</c:v>
                </c:pt>
                <c:pt idx="78">
                  <c:v>648.07720847418489</c:v>
                </c:pt>
                <c:pt idx="79">
                  <c:v>495.32670404274415</c:v>
                </c:pt>
                <c:pt idx="80">
                  <c:v>762.41540474652777</c:v>
                </c:pt>
                <c:pt idx="81">
                  <c:v>373.3409962324489</c:v>
                </c:pt>
                <c:pt idx="82">
                  <c:v>567.73128689522582</c:v>
                </c:pt>
                <c:pt idx="83">
                  <c:v>0</c:v>
                </c:pt>
                <c:pt idx="84">
                  <c:v>803.96331583268545</c:v>
                </c:pt>
                <c:pt idx="85">
                  <c:v>720.14137935667952</c:v>
                </c:pt>
                <c:pt idx="86">
                  <c:v>584.89110216396784</c:v>
                </c:pt>
                <c:pt idx="87">
                  <c:v>424.4181141232325</c:v>
                </c:pt>
                <c:pt idx="88">
                  <c:v>370.8931332400112</c:v>
                </c:pt>
                <c:pt idx="89">
                  <c:v>442.83281635425459</c:v>
                </c:pt>
                <c:pt idx="90">
                  <c:v>614.34676035567441</c:v>
                </c:pt>
                <c:pt idx="91">
                  <c:v>938.83246853425862</c:v>
                </c:pt>
                <c:pt idx="92">
                  <c:v>578.16449868514803</c:v>
                </c:pt>
                <c:pt idx="93">
                  <c:v>455.93440891107099</c:v>
                </c:pt>
                <c:pt idx="94">
                  <c:v>583.76051048332306</c:v>
                </c:pt>
                <c:pt idx="95">
                  <c:v>462.73624646212613</c:v>
                </c:pt>
                <c:pt idx="96">
                  <c:v>797.27148721017534</c:v>
                </c:pt>
                <c:pt idx="97">
                  <c:v>289.56039194637492</c:v>
                </c:pt>
                <c:pt idx="98">
                  <c:v>470.03474608958311</c:v>
                </c:pt>
                <c:pt idx="99">
                  <c:v>309.57280881140906</c:v>
                </c:pt>
                <c:pt idx="100">
                  <c:v>2006.7695881849234</c:v>
                </c:pt>
                <c:pt idx="101">
                  <c:v>629.13397586760686</c:v>
                </c:pt>
                <c:pt idx="102">
                  <c:v>583.98622704593413</c:v>
                </c:pt>
                <c:pt idx="103">
                  <c:v>919.37605063719468</c:v>
                </c:pt>
                <c:pt idx="104">
                  <c:v>372.76258777114515</c:v>
                </c:pt>
                <c:pt idx="105">
                  <c:v>471.51141608671264</c:v>
                </c:pt>
                <c:pt idx="106">
                  <c:v>398.0256729625039</c:v>
                </c:pt>
                <c:pt idx="107">
                  <c:v>150.92221689301149</c:v>
                </c:pt>
                <c:pt idx="108">
                  <c:v>268.54099887998268</c:v>
                </c:pt>
                <c:pt idx="109">
                  <c:v>403.10335978562432</c:v>
                </c:pt>
                <c:pt idx="110">
                  <c:v>0</c:v>
                </c:pt>
                <c:pt idx="111">
                  <c:v>1012.5234386863557</c:v>
                </c:pt>
                <c:pt idx="112">
                  <c:v>866.49072573316312</c:v>
                </c:pt>
                <c:pt idx="113">
                  <c:v>697.75035163217285</c:v>
                </c:pt>
                <c:pt idx="114">
                  <c:v>321.01888556828453</c:v>
                </c:pt>
                <c:pt idx="115">
                  <c:v>721.27396018325612</c:v>
                </c:pt>
                <c:pt idx="116">
                  <c:v>628.24371877016893</c:v>
                </c:pt>
                <c:pt idx="117">
                  <c:v>476.71250052988768</c:v>
                </c:pt>
                <c:pt idx="118">
                  <c:v>1006.5063070935539</c:v>
                </c:pt>
                <c:pt idx="119">
                  <c:v>684.71079264193975</c:v>
                </c:pt>
                <c:pt idx="120">
                  <c:v>570.5195250099132</c:v>
                </c:pt>
                <c:pt idx="121">
                  <c:v>1180.4488051252899</c:v>
                </c:pt>
                <c:pt idx="122">
                  <c:v>705.20961212063025</c:v>
                </c:pt>
                <c:pt idx="123">
                  <c:v>343.38794007070669</c:v>
                </c:pt>
                <c:pt idx="124">
                  <c:v>519.8136745480216</c:v>
                </c:pt>
                <c:pt idx="125">
                  <c:v>681.11564500325085</c:v>
                </c:pt>
                <c:pt idx="126">
                  <c:v>1790.7468231884698</c:v>
                </c:pt>
                <c:pt idx="127">
                  <c:v>617.87433736925266</c:v>
                </c:pt>
                <c:pt idx="128">
                  <c:v>481.11042720110589</c:v>
                </c:pt>
                <c:pt idx="129">
                  <c:v>66.018627654240902</c:v>
                </c:pt>
                <c:pt idx="130">
                  <c:v>173.59073257601423</c:v>
                </c:pt>
                <c:pt idx="131">
                  <c:v>580.68197300070904</c:v>
                </c:pt>
                <c:pt idx="132">
                  <c:v>973.35614040517498</c:v>
                </c:pt>
                <c:pt idx="133">
                  <c:v>0</c:v>
                </c:pt>
                <c:pt idx="134">
                  <c:v>6012.7644575680843</c:v>
                </c:pt>
                <c:pt idx="135">
                  <c:v>6358.5481519621562</c:v>
                </c:pt>
                <c:pt idx="136">
                  <c:v>6037.175701619396</c:v>
                </c:pt>
                <c:pt idx="137">
                  <c:v>6123.855172870255</c:v>
                </c:pt>
                <c:pt idx="138">
                  <c:v>504.39082841570018</c:v>
                </c:pt>
                <c:pt idx="139">
                  <c:v>464.95413246875307</c:v>
                </c:pt>
                <c:pt idx="140">
                  <c:v>479.01812515109521</c:v>
                </c:pt>
                <c:pt idx="141">
                  <c:v>468.47822781820008</c:v>
                </c:pt>
                <c:pt idx="142">
                  <c:v>442.38364495771617</c:v>
                </c:pt>
                <c:pt idx="143">
                  <c:v>456.73669391989012</c:v>
                </c:pt>
                <c:pt idx="144">
                  <c:v>438.24948053261721</c:v>
                </c:pt>
                <c:pt idx="145">
                  <c:v>447.01342262360254</c:v>
                </c:pt>
                <c:pt idx="146">
                  <c:v>441.75149884237669</c:v>
                </c:pt>
                <c:pt idx="147">
                  <c:v>525.66794601752679</c:v>
                </c:pt>
                <c:pt idx="148">
                  <c:v>271.65985422778232</c:v>
                </c:pt>
                <c:pt idx="149">
                  <c:v>262.62877216573065</c:v>
                </c:pt>
                <c:pt idx="150">
                  <c:v>261.09006530406026</c:v>
                </c:pt>
                <c:pt idx="151">
                  <c:v>261.13989029084485</c:v>
                </c:pt>
                <c:pt idx="152">
                  <c:v>273.77041924042334</c:v>
                </c:pt>
                <c:pt idx="153">
                  <c:v>315.39940557042593</c:v>
                </c:pt>
                <c:pt idx="154">
                  <c:v>368.09981579523901</c:v>
                </c:pt>
                <c:pt idx="155">
                  <c:v>362.82223722979518</c:v>
                </c:pt>
                <c:pt idx="156">
                  <c:v>366.92357662912235</c:v>
                </c:pt>
                <c:pt idx="157">
                  <c:v>385.18684282785432</c:v>
                </c:pt>
                <c:pt idx="158">
                  <c:v>357.70903133098392</c:v>
                </c:pt>
                <c:pt idx="159">
                  <c:v>349.48784957915205</c:v>
                </c:pt>
                <c:pt idx="160">
                  <c:v>585.54476058320404</c:v>
                </c:pt>
                <c:pt idx="161">
                  <c:v>592.5838824522524</c:v>
                </c:pt>
                <c:pt idx="162">
                  <c:v>591.09241263879437</c:v>
                </c:pt>
                <c:pt idx="163">
                  <c:v>579.77833846709905</c:v>
                </c:pt>
                <c:pt idx="164">
                  <c:v>594.22467550974102</c:v>
                </c:pt>
                <c:pt idx="165">
                  <c:v>590.43001944059483</c:v>
                </c:pt>
                <c:pt idx="166">
                  <c:v>390.91482305701226</c:v>
                </c:pt>
                <c:pt idx="167">
                  <c:v>405.49605098474075</c:v>
                </c:pt>
                <c:pt idx="168">
                  <c:v>400.03195783763658</c:v>
                </c:pt>
                <c:pt idx="169">
                  <c:v>384.22705542862553</c:v>
                </c:pt>
                <c:pt idx="170">
                  <c:v>400.33632497962884</c:v>
                </c:pt>
                <c:pt idx="171">
                  <c:v>425.72713531983095</c:v>
                </c:pt>
                <c:pt idx="172">
                  <c:v>378.57644000013818</c:v>
                </c:pt>
                <c:pt idx="173">
                  <c:v>359.35685853532038</c:v>
                </c:pt>
                <c:pt idx="174">
                  <c:v>372.04768881116121</c:v>
                </c:pt>
                <c:pt idx="175">
                  <c:v>385.37477279573187</c:v>
                </c:pt>
                <c:pt idx="176">
                  <c:v>378.05272255243796</c:v>
                </c:pt>
                <c:pt idx="177">
                  <c:v>365.83366295304256</c:v>
                </c:pt>
                <c:pt idx="178">
                  <c:v>373.93309266065182</c:v>
                </c:pt>
                <c:pt idx="179">
                  <c:v>361.06295421367957</c:v>
                </c:pt>
                <c:pt idx="180">
                  <c:v>355.6605170473029</c:v>
                </c:pt>
                <c:pt idx="181">
                  <c:v>370.99721095446807</c:v>
                </c:pt>
                <c:pt idx="182">
                  <c:v>353.099273510052</c:v>
                </c:pt>
                <c:pt idx="183">
                  <c:v>392.92207159035524</c:v>
                </c:pt>
                <c:pt idx="184">
                  <c:v>1102.9270553593603</c:v>
                </c:pt>
                <c:pt idx="185">
                  <c:v>1003.2191424075303</c:v>
                </c:pt>
                <c:pt idx="186">
                  <c:v>1083.8778732512426</c:v>
                </c:pt>
                <c:pt idx="187">
                  <c:v>1245.1725763465604</c:v>
                </c:pt>
                <c:pt idx="188">
                  <c:v>2543.7865805029046</c:v>
                </c:pt>
                <c:pt idx="189">
                  <c:v>2617.5342851321825</c:v>
                </c:pt>
                <c:pt idx="190">
                  <c:v>2615.5705753883531</c:v>
                </c:pt>
                <c:pt idx="191">
                  <c:v>2609.9775320797717</c:v>
                </c:pt>
                <c:pt idx="192">
                  <c:v>1230.0306965863913</c:v>
                </c:pt>
                <c:pt idx="193">
                  <c:v>1313.7659991599339</c:v>
                </c:pt>
                <c:pt idx="194">
                  <c:v>1064.4471672165332</c:v>
                </c:pt>
                <c:pt idx="195">
                  <c:v>1262.5506594767705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1192.5124504771691</c:v>
                </c:pt>
                <c:pt idx="207">
                  <c:v>1170.7410166392681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BF-4C37-838E-5CDBDF04C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499456"/>
        <c:axId val="274500992"/>
      </c:scatterChart>
      <c:valAx>
        <c:axId val="27449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4497536"/>
        <c:crosses val="autoZero"/>
        <c:crossBetween val="midCat"/>
      </c:valAx>
      <c:valAx>
        <c:axId val="274497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4490880"/>
        <c:crosses val="autoZero"/>
        <c:crossBetween val="midCat"/>
      </c:valAx>
      <c:valAx>
        <c:axId val="274499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74500992"/>
        <c:crosses val="autoZero"/>
        <c:crossBetween val="midCat"/>
      </c:valAx>
      <c:valAx>
        <c:axId val="27450099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449945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[4]FinalDataTable!$CJ$5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[4]FinalDataTable!$F$8:$F$321</c:f>
              <c:numCache>
                <c:formatCode>General</c:formatCode>
                <c:ptCount val="314"/>
                <c:pt idx="0">
                  <c:v>2.9219658823601704</c:v>
                </c:pt>
                <c:pt idx="1">
                  <c:v>2.7498583904912026</c:v>
                </c:pt>
                <c:pt idx="2">
                  <c:v>2.5460994383984761</c:v>
                </c:pt>
                <c:pt idx="3">
                  <c:v>1.3360529453820318</c:v>
                </c:pt>
                <c:pt idx="4">
                  <c:v>1.795706828718334</c:v>
                </c:pt>
                <c:pt idx="5">
                  <c:v>1.3503856590118548</c:v>
                </c:pt>
                <c:pt idx="6">
                  <c:v>0.64607880077218183</c:v>
                </c:pt>
                <c:pt idx="7">
                  <c:v>0.69343392533360126</c:v>
                </c:pt>
                <c:pt idx="8">
                  <c:v>0.65069018640839815</c:v>
                </c:pt>
                <c:pt idx="9">
                  <c:v>0.77468081479823991</c:v>
                </c:pt>
                <c:pt idx="10">
                  <c:v>0.92906337249685955</c:v>
                </c:pt>
                <c:pt idx="11">
                  <c:v>1.4706597173215317</c:v>
                </c:pt>
                <c:pt idx="12">
                  <c:v>0.89945420631356154</c:v>
                </c:pt>
                <c:pt idx="13">
                  <c:v>1.2464065595266118</c:v>
                </c:pt>
                <c:pt idx="14">
                  <c:v>0.38538520458846837</c:v>
                </c:pt>
                <c:pt idx="15">
                  <c:v>0.48328993055745578</c:v>
                </c:pt>
                <c:pt idx="16">
                  <c:v>1.5702019240192808</c:v>
                </c:pt>
                <c:pt idx="17">
                  <c:v>0.35732089275253204</c:v>
                </c:pt>
                <c:pt idx="18">
                  <c:v>0.56316581335938243</c:v>
                </c:pt>
                <c:pt idx="19">
                  <c:v>0.85403315929397616</c:v>
                </c:pt>
                <c:pt idx="20">
                  <c:v>1.0526878766628645</c:v>
                </c:pt>
                <c:pt idx="21">
                  <c:v>0.47389191362523941</c:v>
                </c:pt>
                <c:pt idx="22">
                  <c:v>0.60347421066655693</c:v>
                </c:pt>
                <c:pt idx="23">
                  <c:v>0.74068591142270446</c:v>
                </c:pt>
                <c:pt idx="24">
                  <c:v>0.90124310470264191</c:v>
                </c:pt>
                <c:pt idx="25">
                  <c:v>1.0833287545667405</c:v>
                </c:pt>
                <c:pt idx="26">
                  <c:v>0.53826534863028208</c:v>
                </c:pt>
                <c:pt idx="27">
                  <c:v>0.85916855456610441</c:v>
                </c:pt>
                <c:pt idx="28">
                  <c:v>0.69981295957086209</c:v>
                </c:pt>
                <c:pt idx="29">
                  <c:v>1.7106315527039664</c:v>
                </c:pt>
                <c:pt idx="30">
                  <c:v>1.3495896335095416</c:v>
                </c:pt>
                <c:pt idx="31">
                  <c:v>0.77065366135207636</c:v>
                </c:pt>
                <c:pt idx="32">
                  <c:v>0.48719887914207638</c:v>
                </c:pt>
                <c:pt idx="33">
                  <c:v>1.0535708829339021</c:v>
                </c:pt>
                <c:pt idx="34">
                  <c:v>0.27086584414057507</c:v>
                </c:pt>
                <c:pt idx="35">
                  <c:v>0.77274090605500667</c:v>
                </c:pt>
                <c:pt idx="36">
                  <c:v>1.9638413589243697</c:v>
                </c:pt>
                <c:pt idx="37">
                  <c:v>0.50828452936470736</c:v>
                </c:pt>
                <c:pt idx="38">
                  <c:v>1.3577722482860324</c:v>
                </c:pt>
                <c:pt idx="39">
                  <c:v>2.0334830378869824</c:v>
                </c:pt>
                <c:pt idx="40">
                  <c:v>0.49563870696745638</c:v>
                </c:pt>
                <c:pt idx="41">
                  <c:v>1.4494629723565884</c:v>
                </c:pt>
                <c:pt idx="42">
                  <c:v>0.59409451383783873</c:v>
                </c:pt>
                <c:pt idx="43">
                  <c:v>1.4686376086727146</c:v>
                </c:pt>
                <c:pt idx="44">
                  <c:v>0</c:v>
                </c:pt>
                <c:pt idx="45">
                  <c:v>0.85055840352564405</c:v>
                </c:pt>
                <c:pt idx="46">
                  <c:v>0.86079887944550981</c:v>
                </c:pt>
                <c:pt idx="47">
                  <c:v>0.80269896952519892</c:v>
                </c:pt>
                <c:pt idx="48">
                  <c:v>0.48455579460413994</c:v>
                </c:pt>
                <c:pt idx="49">
                  <c:v>0.43850447596014736</c:v>
                </c:pt>
                <c:pt idx="50">
                  <c:v>0.64476304102386761</c:v>
                </c:pt>
                <c:pt idx="51">
                  <c:v>0.8732627486743092</c:v>
                </c:pt>
                <c:pt idx="52">
                  <c:v>0.48591836048640391</c:v>
                </c:pt>
                <c:pt idx="53">
                  <c:v>0.60604064972019822</c:v>
                </c:pt>
                <c:pt idx="54">
                  <c:v>0.47729290418488907</c:v>
                </c:pt>
                <c:pt idx="55">
                  <c:v>1.3713163467430172</c:v>
                </c:pt>
                <c:pt idx="56">
                  <c:v>0.50863354173249786</c:v>
                </c:pt>
                <c:pt idx="57">
                  <c:v>0.2818933937716438</c:v>
                </c:pt>
                <c:pt idx="58">
                  <c:v>0.88479405139243339</c:v>
                </c:pt>
                <c:pt idx="59">
                  <c:v>1.0383699664282939</c:v>
                </c:pt>
                <c:pt idx="60">
                  <c:v>0.28657102530895201</c:v>
                </c:pt>
                <c:pt idx="61">
                  <c:v>0.7589915131746493</c:v>
                </c:pt>
                <c:pt idx="62">
                  <c:v>1.2932365827417303</c:v>
                </c:pt>
                <c:pt idx="63">
                  <c:v>0.43428812258460098</c:v>
                </c:pt>
                <c:pt idx="64">
                  <c:v>0.77888187873737769</c:v>
                </c:pt>
                <c:pt idx="65">
                  <c:v>1.3047598864806196</c:v>
                </c:pt>
                <c:pt idx="66">
                  <c:v>0.39270101144513464</c:v>
                </c:pt>
                <c:pt idx="67">
                  <c:v>0.52487101404665826</c:v>
                </c:pt>
                <c:pt idx="68">
                  <c:v>1.4150606720692345</c:v>
                </c:pt>
                <c:pt idx="69">
                  <c:v>0.67010054825801368</c:v>
                </c:pt>
                <c:pt idx="70">
                  <c:v>0.93656366575538097</c:v>
                </c:pt>
                <c:pt idx="71">
                  <c:v>0.34063164611755931</c:v>
                </c:pt>
                <c:pt idx="72">
                  <c:v>1.0045695013160179</c:v>
                </c:pt>
                <c:pt idx="73">
                  <c:v>1.0492777553376691</c:v>
                </c:pt>
                <c:pt idx="74">
                  <c:v>1.244654882817869</c:v>
                </c:pt>
                <c:pt idx="75">
                  <c:v>0.35799705752366162</c:v>
                </c:pt>
                <c:pt idx="76">
                  <c:v>1.4739897272087095</c:v>
                </c:pt>
                <c:pt idx="77">
                  <c:v>4.2150241304939318</c:v>
                </c:pt>
                <c:pt idx="78">
                  <c:v>1.2743906420486324</c:v>
                </c:pt>
                <c:pt idx="79">
                  <c:v>0.38057361107712456</c:v>
                </c:pt>
                <c:pt idx="80">
                  <c:v>1.0070590894060827</c:v>
                </c:pt>
                <c:pt idx="81">
                  <c:v>0.80105438141980079</c:v>
                </c:pt>
                <c:pt idx="82">
                  <c:v>0.84429887736547471</c:v>
                </c:pt>
                <c:pt idx="83">
                  <c:v>0</c:v>
                </c:pt>
                <c:pt idx="84">
                  <c:v>0.5588031627350476</c:v>
                </c:pt>
                <c:pt idx="85">
                  <c:v>0.47729782107704288</c:v>
                </c:pt>
                <c:pt idx="86">
                  <c:v>0.58393628510297346</c:v>
                </c:pt>
                <c:pt idx="87">
                  <c:v>0.63542318686547605</c:v>
                </c:pt>
                <c:pt idx="88">
                  <c:v>0.46406413580866013</c:v>
                </c:pt>
                <c:pt idx="89">
                  <c:v>0.84197666797058757</c:v>
                </c:pt>
                <c:pt idx="90">
                  <c:v>1.3968588873104999</c:v>
                </c:pt>
                <c:pt idx="91">
                  <c:v>0.91030019442415078</c:v>
                </c:pt>
                <c:pt idx="92">
                  <c:v>1.3237683648912137</c:v>
                </c:pt>
                <c:pt idx="93">
                  <c:v>0.56691060097410939</c:v>
                </c:pt>
                <c:pt idx="94">
                  <c:v>0.69824072019921657</c:v>
                </c:pt>
                <c:pt idx="95">
                  <c:v>0.85296828694632809</c:v>
                </c:pt>
                <c:pt idx="96">
                  <c:v>1.0210105985374371</c:v>
                </c:pt>
                <c:pt idx="97">
                  <c:v>0.96822883999878728</c:v>
                </c:pt>
                <c:pt idx="98">
                  <c:v>0.63512619321890906</c:v>
                </c:pt>
                <c:pt idx="99">
                  <c:v>0.50626172191013485</c:v>
                </c:pt>
                <c:pt idx="100">
                  <c:v>0.51404343591095114</c:v>
                </c:pt>
                <c:pt idx="101">
                  <c:v>0.35352360979893882</c:v>
                </c:pt>
                <c:pt idx="102">
                  <c:v>0.61802028952225796</c:v>
                </c:pt>
                <c:pt idx="103">
                  <c:v>3.1980970922110576</c:v>
                </c:pt>
                <c:pt idx="104">
                  <c:v>0.39620479345880327</c:v>
                </c:pt>
                <c:pt idx="105">
                  <c:v>0.63563679525288852</c:v>
                </c:pt>
                <c:pt idx="106">
                  <c:v>0.68572699067693432</c:v>
                </c:pt>
                <c:pt idx="107">
                  <c:v>0.2655612671089046</c:v>
                </c:pt>
                <c:pt idx="108">
                  <c:v>0.93166687325130493</c:v>
                </c:pt>
                <c:pt idx="109">
                  <c:v>0.55594683044278503</c:v>
                </c:pt>
                <c:pt idx="110">
                  <c:v>0.35561852179885678</c:v>
                </c:pt>
                <c:pt idx="111">
                  <c:v>0.88575329604658115</c:v>
                </c:pt>
                <c:pt idx="112">
                  <c:v>1.6035577017523532</c:v>
                </c:pt>
                <c:pt idx="113">
                  <c:v>1.1799582624863447</c:v>
                </c:pt>
                <c:pt idx="114">
                  <c:v>1.1775903514389248</c:v>
                </c:pt>
                <c:pt idx="115">
                  <c:v>0.8142170004721091</c:v>
                </c:pt>
                <c:pt idx="116">
                  <c:v>1.6472461662488325</c:v>
                </c:pt>
                <c:pt idx="117">
                  <c:v>1.4416279118928614</c:v>
                </c:pt>
                <c:pt idx="118">
                  <c:v>1.0745307718634893</c:v>
                </c:pt>
                <c:pt idx="119">
                  <c:v>1.4447692562038752</c:v>
                </c:pt>
                <c:pt idx="120">
                  <c:v>0.57261914130103597</c:v>
                </c:pt>
                <c:pt idx="121">
                  <c:v>2.5463469163901844</c:v>
                </c:pt>
                <c:pt idx="122">
                  <c:v>1.1344197002274183</c:v>
                </c:pt>
                <c:pt idx="123">
                  <c:v>8.1939750358388235</c:v>
                </c:pt>
                <c:pt idx="124">
                  <c:v>1.0198711311520938</c:v>
                </c:pt>
                <c:pt idx="125">
                  <c:v>0.71510649348483513</c:v>
                </c:pt>
                <c:pt idx="126">
                  <c:v>0.61105446786985451</c:v>
                </c:pt>
                <c:pt idx="127">
                  <c:v>0.94650300265295995</c:v>
                </c:pt>
                <c:pt idx="128">
                  <c:v>2.1026438049505045</c:v>
                </c:pt>
                <c:pt idx="129">
                  <c:v>0.63311086716979836</c:v>
                </c:pt>
                <c:pt idx="130">
                  <c:v>0.50070637234129978</c:v>
                </c:pt>
                <c:pt idx="131">
                  <c:v>0.75782843435654224</c:v>
                </c:pt>
                <c:pt idx="132">
                  <c:v>0.53880121950119098</c:v>
                </c:pt>
                <c:pt idx="133">
                  <c:v>0</c:v>
                </c:pt>
                <c:pt idx="134">
                  <c:v>0.98740509922463793</c:v>
                </c:pt>
                <c:pt idx="135">
                  <c:v>1.0174906870083127</c:v>
                </c:pt>
                <c:pt idx="136">
                  <c:v>1.0029927420144857</c:v>
                </c:pt>
                <c:pt idx="137">
                  <c:v>0.95795097814577646</c:v>
                </c:pt>
                <c:pt idx="138">
                  <c:v>0.92478710674083808</c:v>
                </c:pt>
                <c:pt idx="139">
                  <c:v>0.91882601476408365</c:v>
                </c:pt>
                <c:pt idx="140">
                  <c:v>0.88112036482335465</c:v>
                </c:pt>
                <c:pt idx="141">
                  <c:v>0.92046674625736957</c:v>
                </c:pt>
                <c:pt idx="142">
                  <c:v>0.13202383025936618</c:v>
                </c:pt>
                <c:pt idx="143">
                  <c:v>0.13184299592042006</c:v>
                </c:pt>
                <c:pt idx="144">
                  <c:v>0.13501481912439195</c:v>
                </c:pt>
                <c:pt idx="145">
                  <c:v>0.13231722331518203</c:v>
                </c:pt>
                <c:pt idx="146">
                  <c:v>0.12933173328714623</c:v>
                </c:pt>
                <c:pt idx="147">
                  <c:v>0.14064528161315701</c:v>
                </c:pt>
                <c:pt idx="148">
                  <c:v>0.1523546649838094</c:v>
                </c:pt>
                <c:pt idx="149">
                  <c:v>0.15108769168157271</c:v>
                </c:pt>
                <c:pt idx="150">
                  <c:v>0.14030115748361222</c:v>
                </c:pt>
                <c:pt idx="151">
                  <c:v>0.13791124772415814</c:v>
                </c:pt>
                <c:pt idx="152">
                  <c:v>0.15053818606107297</c:v>
                </c:pt>
                <c:pt idx="153">
                  <c:v>0.1433309473144245</c:v>
                </c:pt>
                <c:pt idx="154">
                  <c:v>0.12582636830289967</c:v>
                </c:pt>
                <c:pt idx="155">
                  <c:v>0.1244006920169677</c:v>
                </c:pt>
                <c:pt idx="156">
                  <c:v>0.12504767718368753</c:v>
                </c:pt>
                <c:pt idx="157">
                  <c:v>0.12309932256106144</c:v>
                </c:pt>
                <c:pt idx="158">
                  <c:v>0.13434301042264687</c:v>
                </c:pt>
                <c:pt idx="159">
                  <c:v>0.13340301975964866</c:v>
                </c:pt>
                <c:pt idx="160">
                  <c:v>0.17292950772984614</c:v>
                </c:pt>
                <c:pt idx="161">
                  <c:v>0.17681378912908843</c:v>
                </c:pt>
                <c:pt idx="162">
                  <c:v>0.1722909643549301</c:v>
                </c:pt>
                <c:pt idx="163">
                  <c:v>0.17151546998660827</c:v>
                </c:pt>
                <c:pt idx="164">
                  <c:v>0.16988152523715089</c:v>
                </c:pt>
                <c:pt idx="165">
                  <c:v>0.17347175966554795</c:v>
                </c:pt>
                <c:pt idx="166">
                  <c:v>0.12106083018093204</c:v>
                </c:pt>
                <c:pt idx="167">
                  <c:v>0.12384390656501341</c:v>
                </c:pt>
                <c:pt idx="168">
                  <c:v>0.12320360840092229</c:v>
                </c:pt>
                <c:pt idx="169">
                  <c:v>0.12417965741589539</c:v>
                </c:pt>
                <c:pt idx="170">
                  <c:v>0.12489058229089137</c:v>
                </c:pt>
                <c:pt idx="171">
                  <c:v>0.12746194185514856</c:v>
                </c:pt>
                <c:pt idx="172">
                  <c:v>1.2796144209673681</c:v>
                </c:pt>
                <c:pt idx="173">
                  <c:v>1.288963103427285</c:v>
                </c:pt>
                <c:pt idx="174">
                  <c:v>1.2695247059108956</c:v>
                </c:pt>
                <c:pt idx="175">
                  <c:v>1.3088254783651696</c:v>
                </c:pt>
                <c:pt idx="176">
                  <c:v>1.3112739875993111</c:v>
                </c:pt>
                <c:pt idx="177">
                  <c:v>1.3520857829986401</c:v>
                </c:pt>
                <c:pt idx="178">
                  <c:v>1.2605071073605489</c:v>
                </c:pt>
                <c:pt idx="179">
                  <c:v>1.3128903856993266</c:v>
                </c:pt>
                <c:pt idx="180">
                  <c:v>1.3377073017050813</c:v>
                </c:pt>
                <c:pt idx="181">
                  <c:v>1.2857869116977612</c:v>
                </c:pt>
                <c:pt idx="182">
                  <c:v>1.2827091265548458</c:v>
                </c:pt>
                <c:pt idx="183">
                  <c:v>1.2555016839020756</c:v>
                </c:pt>
                <c:pt idx="184">
                  <c:v>5.2980412752374475</c:v>
                </c:pt>
                <c:pt idx="185">
                  <c:v>5.0174623277907333</c:v>
                </c:pt>
                <c:pt idx="186">
                  <c:v>5.2963556661320013</c:v>
                </c:pt>
                <c:pt idx="187">
                  <c:v>6.2375163916151681</c:v>
                </c:pt>
                <c:pt idx="188">
                  <c:v>10.903524335994378</c:v>
                </c:pt>
                <c:pt idx="189">
                  <c:v>10.699875214139304</c:v>
                </c:pt>
                <c:pt idx="190">
                  <c:v>10.584821469030931</c:v>
                </c:pt>
                <c:pt idx="191">
                  <c:v>10.674231596422933</c:v>
                </c:pt>
                <c:pt idx="192">
                  <c:v>5.2162695088821698</c:v>
                </c:pt>
                <c:pt idx="193">
                  <c:v>5.2022173607687305</c:v>
                </c:pt>
                <c:pt idx="194">
                  <c:v>4.7152242326386133</c:v>
                </c:pt>
                <c:pt idx="195">
                  <c:v>5.2385619798737135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2.2799588510462816</c:v>
                </c:pt>
                <c:pt idx="207">
                  <c:v>1.2973053690546301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xVal>
          <c:yVal>
            <c:numRef>
              <c:f>[4]FinalDataTable!$CJ$8:$CJ$321</c:f>
              <c:numCache>
                <c:formatCode>General</c:formatCode>
                <c:ptCount val="314"/>
                <c:pt idx="0">
                  <c:v>5.5456587472514238</c:v>
                </c:pt>
                <c:pt idx="1">
                  <c:v>6.4407431850804526</c:v>
                </c:pt>
                <c:pt idx="2">
                  <c:v>6.6978555717227479</c:v>
                </c:pt>
                <c:pt idx="3">
                  <c:v>2.1747348291596578</c:v>
                </c:pt>
                <c:pt idx="4">
                  <c:v>1.8122526993123149</c:v>
                </c:pt>
                <c:pt idx="5">
                  <c:v>1.8591010323193951</c:v>
                </c:pt>
                <c:pt idx="6">
                  <c:v>2.6158973082734498</c:v>
                </c:pt>
                <c:pt idx="7">
                  <c:v>2.9570722792356157</c:v>
                </c:pt>
                <c:pt idx="8">
                  <c:v>2.3424014824392105</c:v>
                </c:pt>
                <c:pt idx="9">
                  <c:v>2.2107110975561581</c:v>
                </c:pt>
                <c:pt idx="10">
                  <c:v>2.6520659567610987</c:v>
                </c:pt>
                <c:pt idx="11">
                  <c:v>1.7551700358106441</c:v>
                </c:pt>
                <c:pt idx="12">
                  <c:v>1.610619934256692</c:v>
                </c:pt>
                <c:pt idx="13">
                  <c:v>1.4354311894564173</c:v>
                </c:pt>
                <c:pt idx="14">
                  <c:v>1.060513053871756</c:v>
                </c:pt>
                <c:pt idx="15">
                  <c:v>1.7697564326836017</c:v>
                </c:pt>
                <c:pt idx="16">
                  <c:v>1.6860316592262738</c:v>
                </c:pt>
                <c:pt idx="17">
                  <c:v>1.9618920312871542</c:v>
                </c:pt>
                <c:pt idx="18">
                  <c:v>1.3687138193643504</c:v>
                </c:pt>
                <c:pt idx="19">
                  <c:v>2.1880209901763723</c:v>
                </c:pt>
                <c:pt idx="20">
                  <c:v>1.4288205004371404</c:v>
                </c:pt>
                <c:pt idx="21">
                  <c:v>1.9692487969076491</c:v>
                </c:pt>
                <c:pt idx="22">
                  <c:v>2.4544639001712318</c:v>
                </c:pt>
                <c:pt idx="23">
                  <c:v>1.8847269006547465</c:v>
                </c:pt>
                <c:pt idx="24">
                  <c:v>1.5720319208941231</c:v>
                </c:pt>
                <c:pt idx="25">
                  <c:v>1.5202748228177325</c:v>
                </c:pt>
                <c:pt idx="26">
                  <c:v>1.3582653728996297</c:v>
                </c:pt>
                <c:pt idx="27">
                  <c:v>2.2540934954701282</c:v>
                </c:pt>
                <c:pt idx="28">
                  <c:v>2.1935541064302346</c:v>
                </c:pt>
                <c:pt idx="29">
                  <c:v>1.06492392129549</c:v>
                </c:pt>
                <c:pt idx="30">
                  <c:v>2.631475664394991</c:v>
                </c:pt>
                <c:pt idx="31">
                  <c:v>1.6000682575797234</c:v>
                </c:pt>
                <c:pt idx="32">
                  <c:v>2.1844582858800554</c:v>
                </c:pt>
                <c:pt idx="33">
                  <c:v>2.1271447148036349</c:v>
                </c:pt>
                <c:pt idx="34">
                  <c:v>0.75487000127495996</c:v>
                </c:pt>
                <c:pt idx="35">
                  <c:v>2.1697842180594216</c:v>
                </c:pt>
                <c:pt idx="36">
                  <c:v>2.7381013012459223</c:v>
                </c:pt>
                <c:pt idx="37">
                  <c:v>1.5119275224368536</c:v>
                </c:pt>
                <c:pt idx="38">
                  <c:v>1.7410024518804126</c:v>
                </c:pt>
                <c:pt idx="39">
                  <c:v>1.9194853717260674</c:v>
                </c:pt>
                <c:pt idx="40">
                  <c:v>1.8371382701946657</c:v>
                </c:pt>
                <c:pt idx="41">
                  <c:v>2.6125245588214332</c:v>
                </c:pt>
                <c:pt idx="42">
                  <c:v>2.6488427188820745</c:v>
                </c:pt>
                <c:pt idx="43">
                  <c:v>1.1461637416552473</c:v>
                </c:pt>
                <c:pt idx="44">
                  <c:v>0</c:v>
                </c:pt>
                <c:pt idx="45">
                  <c:v>1.3893912284980183</c:v>
                </c:pt>
                <c:pt idx="46">
                  <c:v>1.5482811512173049</c:v>
                </c:pt>
                <c:pt idx="47">
                  <c:v>1.5814342788746465</c:v>
                </c:pt>
                <c:pt idx="48">
                  <c:v>2.5447477282021316</c:v>
                </c:pt>
                <c:pt idx="49">
                  <c:v>2.4306043533574107</c:v>
                </c:pt>
                <c:pt idx="50">
                  <c:v>1.6491298342318874</c:v>
                </c:pt>
                <c:pt idx="51">
                  <c:v>1.2094335485729293</c:v>
                </c:pt>
                <c:pt idx="52">
                  <c:v>1.9973067863624239</c:v>
                </c:pt>
                <c:pt idx="53">
                  <c:v>1.5058698817886664</c:v>
                </c:pt>
                <c:pt idx="54">
                  <c:v>2.1337016378990059</c:v>
                </c:pt>
                <c:pt idx="55">
                  <c:v>1.6255761355198484</c:v>
                </c:pt>
                <c:pt idx="56">
                  <c:v>2.264737068814612</c:v>
                </c:pt>
                <c:pt idx="57">
                  <c:v>1.1268535028228346</c:v>
                </c:pt>
                <c:pt idx="58">
                  <c:v>1.4144861175550283</c:v>
                </c:pt>
                <c:pt idx="59">
                  <c:v>3.491715283633285</c:v>
                </c:pt>
                <c:pt idx="60">
                  <c:v>1.2388295028785212</c:v>
                </c:pt>
                <c:pt idx="61">
                  <c:v>1.204027516635803</c:v>
                </c:pt>
                <c:pt idx="62">
                  <c:v>2.4933973511323004</c:v>
                </c:pt>
                <c:pt idx="63">
                  <c:v>1.5480054037561384</c:v>
                </c:pt>
                <c:pt idx="64">
                  <c:v>1.7582993018086284</c:v>
                </c:pt>
                <c:pt idx="65">
                  <c:v>1.6535915172395594</c:v>
                </c:pt>
                <c:pt idx="66">
                  <c:v>1.3920833778041555</c:v>
                </c:pt>
                <c:pt idx="67">
                  <c:v>2.3333666329533531</c:v>
                </c:pt>
                <c:pt idx="68">
                  <c:v>1.7315370295155954</c:v>
                </c:pt>
                <c:pt idx="69">
                  <c:v>1.63959489552215</c:v>
                </c:pt>
                <c:pt idx="70">
                  <c:v>1.843093665991631</c:v>
                </c:pt>
                <c:pt idx="71">
                  <c:v>1.4771780570070046</c:v>
                </c:pt>
                <c:pt idx="72">
                  <c:v>1.5773559649282731</c:v>
                </c:pt>
                <c:pt idx="73">
                  <c:v>2.9222218216471627</c:v>
                </c:pt>
                <c:pt idx="74">
                  <c:v>2.1223176559859236</c:v>
                </c:pt>
                <c:pt idx="75">
                  <c:v>1.4486658087981914</c:v>
                </c:pt>
                <c:pt idx="76">
                  <c:v>1.6434723053262792</c:v>
                </c:pt>
                <c:pt idx="77">
                  <c:v>1.4443407537436399</c:v>
                </c:pt>
                <c:pt idx="78">
                  <c:v>2.486668674868886</c:v>
                </c:pt>
                <c:pt idx="79">
                  <c:v>1.6466902930569882</c:v>
                </c:pt>
                <c:pt idx="80">
                  <c:v>2.3876658740536834</c:v>
                </c:pt>
                <c:pt idx="81">
                  <c:v>1.9976733003280309</c:v>
                </c:pt>
                <c:pt idx="82">
                  <c:v>2.0718445412351518</c:v>
                </c:pt>
                <c:pt idx="83">
                  <c:v>0</c:v>
                </c:pt>
                <c:pt idx="84">
                  <c:v>2.1501566447716445</c:v>
                </c:pt>
                <c:pt idx="85">
                  <c:v>2.3609467915115347</c:v>
                </c:pt>
                <c:pt idx="86">
                  <c:v>2.3105549285489397</c:v>
                </c:pt>
                <c:pt idx="87">
                  <c:v>1.9365382788997043</c:v>
                </c:pt>
                <c:pt idx="88">
                  <c:v>1.8777351718297373</c:v>
                </c:pt>
                <c:pt idx="89">
                  <c:v>2.0247715278777987</c:v>
                </c:pt>
                <c:pt idx="90">
                  <c:v>2.1836712312924251</c:v>
                </c:pt>
                <c:pt idx="91">
                  <c:v>1.6460299661224289</c:v>
                </c:pt>
                <c:pt idx="92">
                  <c:v>1.6943114735259115</c:v>
                </c:pt>
                <c:pt idx="93">
                  <c:v>1.3306319948734693</c:v>
                </c:pt>
                <c:pt idx="94">
                  <c:v>1.6450782614436186</c:v>
                </c:pt>
                <c:pt idx="95">
                  <c:v>1.7791951336579142</c:v>
                </c:pt>
                <c:pt idx="96">
                  <c:v>1.8137111676129982</c:v>
                </c:pt>
                <c:pt idx="97">
                  <c:v>1.1274339539796843</c:v>
                </c:pt>
                <c:pt idx="98">
                  <c:v>2.2100718331352818</c:v>
                </c:pt>
                <c:pt idx="99">
                  <c:v>1.8367712096012205</c:v>
                </c:pt>
                <c:pt idx="100">
                  <c:v>1.9156068358342879</c:v>
                </c:pt>
                <c:pt idx="101">
                  <c:v>2.2186956949430852</c:v>
                </c:pt>
                <c:pt idx="102">
                  <c:v>1.8413607504479375</c:v>
                </c:pt>
                <c:pt idx="103">
                  <c:v>2.3902614138240086</c:v>
                </c:pt>
                <c:pt idx="104">
                  <c:v>1.3533144362479848</c:v>
                </c:pt>
                <c:pt idx="105">
                  <c:v>1.4179833079101845</c:v>
                </c:pt>
                <c:pt idx="106">
                  <c:v>2.5586024473793842</c:v>
                </c:pt>
                <c:pt idx="107">
                  <c:v>0.60951899625110173</c:v>
                </c:pt>
                <c:pt idx="108">
                  <c:v>1.5460592195923946</c:v>
                </c:pt>
                <c:pt idx="109">
                  <c:v>2.513697682204417</c:v>
                </c:pt>
                <c:pt idx="110">
                  <c:v>1.2584934632416724</c:v>
                </c:pt>
                <c:pt idx="111">
                  <c:v>2.0123015993825781</c:v>
                </c:pt>
                <c:pt idx="112">
                  <c:v>2.5612672520418474</c:v>
                </c:pt>
                <c:pt idx="113">
                  <c:v>2.3785526455267605</c:v>
                </c:pt>
                <c:pt idx="114">
                  <c:v>1.8025234232292102</c:v>
                </c:pt>
                <c:pt idx="115">
                  <c:v>2.0780328113412443</c:v>
                </c:pt>
                <c:pt idx="116">
                  <c:v>2.5168405900341302</c:v>
                </c:pt>
                <c:pt idx="117">
                  <c:v>1.810943491480602</c:v>
                </c:pt>
                <c:pt idx="118">
                  <c:v>1.4154577093012011</c:v>
                </c:pt>
                <c:pt idx="119">
                  <c:v>2.3087974873968977</c:v>
                </c:pt>
                <c:pt idx="120">
                  <c:v>1.751771880827141</c:v>
                </c:pt>
                <c:pt idx="121">
                  <c:v>2.1283446966350286</c:v>
                </c:pt>
                <c:pt idx="122">
                  <c:v>2.0554579187276367</c:v>
                </c:pt>
                <c:pt idx="123">
                  <c:v>1.7890113826711991</c:v>
                </c:pt>
                <c:pt idx="124">
                  <c:v>2.1477931617953057</c:v>
                </c:pt>
                <c:pt idx="125">
                  <c:v>1.2680564103859229</c:v>
                </c:pt>
                <c:pt idx="126">
                  <c:v>2.5331982082363931</c:v>
                </c:pt>
                <c:pt idx="127">
                  <c:v>1.2464530690500812</c:v>
                </c:pt>
                <c:pt idx="128">
                  <c:v>1.7085074709263779</c:v>
                </c:pt>
                <c:pt idx="129">
                  <c:v>6.5531552478798494</c:v>
                </c:pt>
                <c:pt idx="130">
                  <c:v>0.81884599272232761</c:v>
                </c:pt>
                <c:pt idx="131">
                  <c:v>2.2162918310245332</c:v>
                </c:pt>
                <c:pt idx="132">
                  <c:v>1.6083598416380722</c:v>
                </c:pt>
                <c:pt idx="133">
                  <c:v>0</c:v>
                </c:pt>
                <c:pt idx="134">
                  <c:v>0.89371080885655196</c:v>
                </c:pt>
                <c:pt idx="135">
                  <c:v>0.93445676071212669</c:v>
                </c:pt>
                <c:pt idx="136">
                  <c:v>0.91563099860625452</c:v>
                </c:pt>
                <c:pt idx="137">
                  <c:v>0.94303612795634573</c:v>
                </c:pt>
                <c:pt idx="138">
                  <c:v>0.95371967728460394</c:v>
                </c:pt>
                <c:pt idx="139">
                  <c:v>0.94319595259470534</c:v>
                </c:pt>
                <c:pt idx="140">
                  <c:v>1.0094214026054098</c:v>
                </c:pt>
                <c:pt idx="141">
                  <c:v>1.0018748254016547</c:v>
                </c:pt>
                <c:pt idx="142">
                  <c:v>1.3500934449508173</c:v>
                </c:pt>
                <c:pt idx="143">
                  <c:v>1.2408895517218459</c:v>
                </c:pt>
                <c:pt idx="144">
                  <c:v>1.3635668183407723</c:v>
                </c:pt>
                <c:pt idx="145">
                  <c:v>1.3411548376890821</c:v>
                </c:pt>
                <c:pt idx="146">
                  <c:v>1.2822063939662263</c:v>
                </c:pt>
                <c:pt idx="147">
                  <c:v>1.3465538074766534</c:v>
                </c:pt>
                <c:pt idx="148">
                  <c:v>1.4243976187579797</c:v>
                </c:pt>
                <c:pt idx="149">
                  <c:v>1.2863931371435133</c:v>
                </c:pt>
                <c:pt idx="150">
                  <c:v>1.2615965978085695</c:v>
                </c:pt>
                <c:pt idx="151">
                  <c:v>1.5723476161695396</c:v>
                </c:pt>
                <c:pt idx="152">
                  <c:v>1.5637336032304399</c:v>
                </c:pt>
                <c:pt idx="153">
                  <c:v>1.3325300616416966</c:v>
                </c:pt>
                <c:pt idx="154">
                  <c:v>1.0929229169839398</c:v>
                </c:pt>
                <c:pt idx="155">
                  <c:v>1.2921148696808991</c:v>
                </c:pt>
                <c:pt idx="156">
                  <c:v>1.1990636685775093</c:v>
                </c:pt>
                <c:pt idx="157">
                  <c:v>1.2725256653568169</c:v>
                </c:pt>
                <c:pt idx="158">
                  <c:v>1.3523940228930207</c:v>
                </c:pt>
                <c:pt idx="159">
                  <c:v>1.3368196142658952</c:v>
                </c:pt>
                <c:pt idx="160">
                  <c:v>1.1181568084453042</c:v>
                </c:pt>
                <c:pt idx="161">
                  <c:v>1.198105353571056</c:v>
                </c:pt>
                <c:pt idx="162">
                  <c:v>1.262709416343532</c:v>
                </c:pt>
                <c:pt idx="163">
                  <c:v>1.1685218458187336</c:v>
                </c:pt>
                <c:pt idx="164">
                  <c:v>1.2720644803400507</c:v>
                </c:pt>
                <c:pt idx="165">
                  <c:v>1.3527738209963873</c:v>
                </c:pt>
                <c:pt idx="166">
                  <c:v>1.171770731577227</c:v>
                </c:pt>
                <c:pt idx="167">
                  <c:v>1.2831665587710155</c:v>
                </c:pt>
                <c:pt idx="168">
                  <c:v>1.3154647999576421</c:v>
                </c:pt>
                <c:pt idx="169">
                  <c:v>1.1806165437141325</c:v>
                </c:pt>
                <c:pt idx="170">
                  <c:v>1.1114731988442808</c:v>
                </c:pt>
                <c:pt idx="171">
                  <c:v>1.4606399520575484</c:v>
                </c:pt>
                <c:pt idx="172">
                  <c:v>1.5262501302581057</c:v>
                </c:pt>
                <c:pt idx="173">
                  <c:v>1.1066963782053758</c:v>
                </c:pt>
                <c:pt idx="174">
                  <c:v>1.0667303411697941</c:v>
                </c:pt>
                <c:pt idx="175">
                  <c:v>0.97581646995969673</c:v>
                </c:pt>
                <c:pt idx="176">
                  <c:v>0.99675878565109377</c:v>
                </c:pt>
                <c:pt idx="177">
                  <c:v>1.308605060038964</c:v>
                </c:pt>
                <c:pt idx="178">
                  <c:v>1.355221856172224</c:v>
                </c:pt>
                <c:pt idx="179">
                  <c:v>0.8578386590424385</c:v>
                </c:pt>
                <c:pt idx="180">
                  <c:v>1.100695741481694</c:v>
                </c:pt>
                <c:pt idx="181">
                  <c:v>1.2549608500115204</c:v>
                </c:pt>
                <c:pt idx="182">
                  <c:v>0.85479235698617961</c:v>
                </c:pt>
                <c:pt idx="183">
                  <c:v>0.95142105821070411</c:v>
                </c:pt>
                <c:pt idx="184">
                  <c:v>2.180339925066197</c:v>
                </c:pt>
                <c:pt idx="185">
                  <c:v>1.9648913158699322</c:v>
                </c:pt>
                <c:pt idx="186">
                  <c:v>1.7314009841788951</c:v>
                </c:pt>
                <c:pt idx="187">
                  <c:v>2.0636542875714183</c:v>
                </c:pt>
                <c:pt idx="188">
                  <c:v>4.7011991391287475</c:v>
                </c:pt>
                <c:pt idx="189">
                  <c:v>3.716488508635563</c:v>
                </c:pt>
                <c:pt idx="190">
                  <c:v>4.9599554412003313</c:v>
                </c:pt>
                <c:pt idx="191">
                  <c:v>3.9042737254575859</c:v>
                </c:pt>
                <c:pt idx="192">
                  <c:v>2.1235718019262917</c:v>
                </c:pt>
                <c:pt idx="193">
                  <c:v>2.0749076269488755</c:v>
                </c:pt>
                <c:pt idx="194">
                  <c:v>3.2135764466159413</c:v>
                </c:pt>
                <c:pt idx="195">
                  <c:v>3.3555888860739067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2.2661800795963627</c:v>
                </c:pt>
                <c:pt idx="207">
                  <c:v>1.7043274703990361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489-47AD-A323-050B945B5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523648"/>
        <c:axId val="274525568"/>
      </c:scatterChart>
      <c:scatterChart>
        <c:scatterStyle val="lineMarker"/>
        <c:varyColors val="0"/>
        <c:ser>
          <c:idx val="1"/>
          <c:order val="1"/>
          <c:tx>
            <c:strRef>
              <c:f>[4]FinalDataTable!$CI$5</c:f>
              <c:strCache>
                <c:ptCount val="1"/>
                <c:pt idx="0">
                  <c:v>Lu/Hf</c:v>
                </c:pt>
              </c:strCache>
            </c:strRef>
          </c:tx>
          <c:xVal>
            <c:numRef>
              <c:f>[4]FinalDataTable!$F$8:$F$321</c:f>
              <c:numCache>
                <c:formatCode>General</c:formatCode>
                <c:ptCount val="314"/>
                <c:pt idx="0">
                  <c:v>2.9219658823601704</c:v>
                </c:pt>
                <c:pt idx="1">
                  <c:v>2.7498583904912026</c:v>
                </c:pt>
                <c:pt idx="2">
                  <c:v>2.5460994383984761</c:v>
                </c:pt>
                <c:pt idx="3">
                  <c:v>1.3360529453820318</c:v>
                </c:pt>
                <c:pt idx="4">
                  <c:v>1.795706828718334</c:v>
                </c:pt>
                <c:pt idx="5">
                  <c:v>1.3503856590118548</c:v>
                </c:pt>
                <c:pt idx="6">
                  <c:v>0.64607880077218183</c:v>
                </c:pt>
                <c:pt idx="7">
                  <c:v>0.69343392533360126</c:v>
                </c:pt>
                <c:pt idx="8">
                  <c:v>0.65069018640839815</c:v>
                </c:pt>
                <c:pt idx="9">
                  <c:v>0.77468081479823991</c:v>
                </c:pt>
                <c:pt idx="10">
                  <c:v>0.92906337249685955</c:v>
                </c:pt>
                <c:pt idx="11">
                  <c:v>1.4706597173215317</c:v>
                </c:pt>
                <c:pt idx="12">
                  <c:v>0.89945420631356154</c:v>
                </c:pt>
                <c:pt idx="13">
                  <c:v>1.2464065595266118</c:v>
                </c:pt>
                <c:pt idx="14">
                  <c:v>0.38538520458846837</c:v>
                </c:pt>
                <c:pt idx="15">
                  <c:v>0.48328993055745578</c:v>
                </c:pt>
                <c:pt idx="16">
                  <c:v>1.5702019240192808</c:v>
                </c:pt>
                <c:pt idx="17">
                  <c:v>0.35732089275253204</c:v>
                </c:pt>
                <c:pt idx="18">
                  <c:v>0.56316581335938243</c:v>
                </c:pt>
                <c:pt idx="19">
                  <c:v>0.85403315929397616</c:v>
                </c:pt>
                <c:pt idx="20">
                  <c:v>1.0526878766628645</c:v>
                </c:pt>
                <c:pt idx="21">
                  <c:v>0.47389191362523941</c:v>
                </c:pt>
                <c:pt idx="22">
                  <c:v>0.60347421066655693</c:v>
                </c:pt>
                <c:pt idx="23">
                  <c:v>0.74068591142270446</c:v>
                </c:pt>
                <c:pt idx="24">
                  <c:v>0.90124310470264191</c:v>
                </c:pt>
                <c:pt idx="25">
                  <c:v>1.0833287545667405</c:v>
                </c:pt>
                <c:pt idx="26">
                  <c:v>0.53826534863028208</c:v>
                </c:pt>
                <c:pt idx="27">
                  <c:v>0.85916855456610441</c:v>
                </c:pt>
                <c:pt idx="28">
                  <c:v>0.69981295957086209</c:v>
                </c:pt>
                <c:pt idx="29">
                  <c:v>1.7106315527039664</c:v>
                </c:pt>
                <c:pt idx="30">
                  <c:v>1.3495896335095416</c:v>
                </c:pt>
                <c:pt idx="31">
                  <c:v>0.77065366135207636</c:v>
                </c:pt>
                <c:pt idx="32">
                  <c:v>0.48719887914207638</c:v>
                </c:pt>
                <c:pt idx="33">
                  <c:v>1.0535708829339021</c:v>
                </c:pt>
                <c:pt idx="34">
                  <c:v>0.27086584414057507</c:v>
                </c:pt>
                <c:pt idx="35">
                  <c:v>0.77274090605500667</c:v>
                </c:pt>
                <c:pt idx="36">
                  <c:v>1.9638413589243697</c:v>
                </c:pt>
                <c:pt idx="37">
                  <c:v>0.50828452936470736</c:v>
                </c:pt>
                <c:pt idx="38">
                  <c:v>1.3577722482860324</c:v>
                </c:pt>
                <c:pt idx="39">
                  <c:v>2.0334830378869824</c:v>
                </c:pt>
                <c:pt idx="40">
                  <c:v>0.49563870696745638</c:v>
                </c:pt>
                <c:pt idx="41">
                  <c:v>1.4494629723565884</c:v>
                </c:pt>
                <c:pt idx="42">
                  <c:v>0.59409451383783873</c:v>
                </c:pt>
                <c:pt idx="43">
                  <c:v>1.4686376086727146</c:v>
                </c:pt>
                <c:pt idx="44">
                  <c:v>0</c:v>
                </c:pt>
                <c:pt idx="45">
                  <c:v>0.85055840352564405</c:v>
                </c:pt>
                <c:pt idx="46">
                  <c:v>0.86079887944550981</c:v>
                </c:pt>
                <c:pt idx="47">
                  <c:v>0.80269896952519892</c:v>
                </c:pt>
                <c:pt idx="48">
                  <c:v>0.48455579460413994</c:v>
                </c:pt>
                <c:pt idx="49">
                  <c:v>0.43850447596014736</c:v>
                </c:pt>
                <c:pt idx="50">
                  <c:v>0.64476304102386761</c:v>
                </c:pt>
                <c:pt idx="51">
                  <c:v>0.8732627486743092</c:v>
                </c:pt>
                <c:pt idx="52">
                  <c:v>0.48591836048640391</c:v>
                </c:pt>
                <c:pt idx="53">
                  <c:v>0.60604064972019822</c:v>
                </c:pt>
                <c:pt idx="54">
                  <c:v>0.47729290418488907</c:v>
                </c:pt>
                <c:pt idx="55">
                  <c:v>1.3713163467430172</c:v>
                </c:pt>
                <c:pt idx="56">
                  <c:v>0.50863354173249786</c:v>
                </c:pt>
                <c:pt idx="57">
                  <c:v>0.2818933937716438</c:v>
                </c:pt>
                <c:pt idx="58">
                  <c:v>0.88479405139243339</c:v>
                </c:pt>
                <c:pt idx="59">
                  <c:v>1.0383699664282939</c:v>
                </c:pt>
                <c:pt idx="60">
                  <c:v>0.28657102530895201</c:v>
                </c:pt>
                <c:pt idx="61">
                  <c:v>0.7589915131746493</c:v>
                </c:pt>
                <c:pt idx="62">
                  <c:v>1.2932365827417303</c:v>
                </c:pt>
                <c:pt idx="63">
                  <c:v>0.43428812258460098</c:v>
                </c:pt>
                <c:pt idx="64">
                  <c:v>0.77888187873737769</c:v>
                </c:pt>
                <c:pt idx="65">
                  <c:v>1.3047598864806196</c:v>
                </c:pt>
                <c:pt idx="66">
                  <c:v>0.39270101144513464</c:v>
                </c:pt>
                <c:pt idx="67">
                  <c:v>0.52487101404665826</c:v>
                </c:pt>
                <c:pt idx="68">
                  <c:v>1.4150606720692345</c:v>
                </c:pt>
                <c:pt idx="69">
                  <c:v>0.67010054825801368</c:v>
                </c:pt>
                <c:pt idx="70">
                  <c:v>0.93656366575538097</c:v>
                </c:pt>
                <c:pt idx="71">
                  <c:v>0.34063164611755931</c:v>
                </c:pt>
                <c:pt idx="72">
                  <c:v>1.0045695013160179</c:v>
                </c:pt>
                <c:pt idx="73">
                  <c:v>1.0492777553376691</c:v>
                </c:pt>
                <c:pt idx="74">
                  <c:v>1.244654882817869</c:v>
                </c:pt>
                <c:pt idx="75">
                  <c:v>0.35799705752366162</c:v>
                </c:pt>
                <c:pt idx="76">
                  <c:v>1.4739897272087095</c:v>
                </c:pt>
                <c:pt idx="77">
                  <c:v>4.2150241304939318</c:v>
                </c:pt>
                <c:pt idx="78">
                  <c:v>1.2743906420486324</c:v>
                </c:pt>
                <c:pt idx="79">
                  <c:v>0.38057361107712456</c:v>
                </c:pt>
                <c:pt idx="80">
                  <c:v>1.0070590894060827</c:v>
                </c:pt>
                <c:pt idx="81">
                  <c:v>0.80105438141980079</c:v>
                </c:pt>
                <c:pt idx="82">
                  <c:v>0.84429887736547471</c:v>
                </c:pt>
                <c:pt idx="83">
                  <c:v>0</c:v>
                </c:pt>
                <c:pt idx="84">
                  <c:v>0.5588031627350476</c:v>
                </c:pt>
                <c:pt idx="85">
                  <c:v>0.47729782107704288</c:v>
                </c:pt>
                <c:pt idx="86">
                  <c:v>0.58393628510297346</c:v>
                </c:pt>
                <c:pt idx="87">
                  <c:v>0.63542318686547605</c:v>
                </c:pt>
                <c:pt idx="88">
                  <c:v>0.46406413580866013</c:v>
                </c:pt>
                <c:pt idx="89">
                  <c:v>0.84197666797058757</c:v>
                </c:pt>
                <c:pt idx="90">
                  <c:v>1.3968588873104999</c:v>
                </c:pt>
                <c:pt idx="91">
                  <c:v>0.91030019442415078</c:v>
                </c:pt>
                <c:pt idx="92">
                  <c:v>1.3237683648912137</c:v>
                </c:pt>
                <c:pt idx="93">
                  <c:v>0.56691060097410939</c:v>
                </c:pt>
                <c:pt idx="94">
                  <c:v>0.69824072019921657</c:v>
                </c:pt>
                <c:pt idx="95">
                  <c:v>0.85296828694632809</c:v>
                </c:pt>
                <c:pt idx="96">
                  <c:v>1.0210105985374371</c:v>
                </c:pt>
                <c:pt idx="97">
                  <c:v>0.96822883999878728</c:v>
                </c:pt>
                <c:pt idx="98">
                  <c:v>0.63512619321890906</c:v>
                </c:pt>
                <c:pt idx="99">
                  <c:v>0.50626172191013485</c:v>
                </c:pt>
                <c:pt idx="100">
                  <c:v>0.51404343591095114</c:v>
                </c:pt>
                <c:pt idx="101">
                  <c:v>0.35352360979893882</c:v>
                </c:pt>
                <c:pt idx="102">
                  <c:v>0.61802028952225796</c:v>
                </c:pt>
                <c:pt idx="103">
                  <c:v>3.1980970922110576</c:v>
                </c:pt>
                <c:pt idx="104">
                  <c:v>0.39620479345880327</c:v>
                </c:pt>
                <c:pt idx="105">
                  <c:v>0.63563679525288852</c:v>
                </c:pt>
                <c:pt idx="106">
                  <c:v>0.68572699067693432</c:v>
                </c:pt>
                <c:pt idx="107">
                  <c:v>0.2655612671089046</c:v>
                </c:pt>
                <c:pt idx="108">
                  <c:v>0.93166687325130493</c:v>
                </c:pt>
                <c:pt idx="109">
                  <c:v>0.55594683044278503</c:v>
                </c:pt>
                <c:pt idx="110">
                  <c:v>0.35561852179885678</c:v>
                </c:pt>
                <c:pt idx="111">
                  <c:v>0.88575329604658115</c:v>
                </c:pt>
                <c:pt idx="112">
                  <c:v>1.6035577017523532</c:v>
                </c:pt>
                <c:pt idx="113">
                  <c:v>1.1799582624863447</c:v>
                </c:pt>
                <c:pt idx="114">
                  <c:v>1.1775903514389248</c:v>
                </c:pt>
                <c:pt idx="115">
                  <c:v>0.8142170004721091</c:v>
                </c:pt>
                <c:pt idx="116">
                  <c:v>1.6472461662488325</c:v>
                </c:pt>
                <c:pt idx="117">
                  <c:v>1.4416279118928614</c:v>
                </c:pt>
                <c:pt idx="118">
                  <c:v>1.0745307718634893</c:v>
                </c:pt>
                <c:pt idx="119">
                  <c:v>1.4447692562038752</c:v>
                </c:pt>
                <c:pt idx="120">
                  <c:v>0.57261914130103597</c:v>
                </c:pt>
                <c:pt idx="121">
                  <c:v>2.5463469163901844</c:v>
                </c:pt>
                <c:pt idx="122">
                  <c:v>1.1344197002274183</c:v>
                </c:pt>
                <c:pt idx="123">
                  <c:v>8.1939750358388235</c:v>
                </c:pt>
                <c:pt idx="124">
                  <c:v>1.0198711311520938</c:v>
                </c:pt>
                <c:pt idx="125">
                  <c:v>0.71510649348483513</c:v>
                </c:pt>
                <c:pt idx="126">
                  <c:v>0.61105446786985451</c:v>
                </c:pt>
                <c:pt idx="127">
                  <c:v>0.94650300265295995</c:v>
                </c:pt>
                <c:pt idx="128">
                  <c:v>2.1026438049505045</c:v>
                </c:pt>
                <c:pt idx="129">
                  <c:v>0.63311086716979836</c:v>
                </c:pt>
                <c:pt idx="130">
                  <c:v>0.50070637234129978</c:v>
                </c:pt>
                <c:pt idx="131">
                  <c:v>0.75782843435654224</c:v>
                </c:pt>
                <c:pt idx="132">
                  <c:v>0.53880121950119098</c:v>
                </c:pt>
                <c:pt idx="133">
                  <c:v>0</c:v>
                </c:pt>
                <c:pt idx="134">
                  <c:v>0.98740509922463793</c:v>
                </c:pt>
                <c:pt idx="135">
                  <c:v>1.0174906870083127</c:v>
                </c:pt>
                <c:pt idx="136">
                  <c:v>1.0029927420144857</c:v>
                </c:pt>
                <c:pt idx="137">
                  <c:v>0.95795097814577646</c:v>
                </c:pt>
                <c:pt idx="138">
                  <c:v>0.92478710674083808</c:v>
                </c:pt>
                <c:pt idx="139">
                  <c:v>0.91882601476408365</c:v>
                </c:pt>
                <c:pt idx="140">
                  <c:v>0.88112036482335465</c:v>
                </c:pt>
                <c:pt idx="141">
                  <c:v>0.92046674625736957</c:v>
                </c:pt>
                <c:pt idx="142">
                  <c:v>0.13202383025936618</c:v>
                </c:pt>
                <c:pt idx="143">
                  <c:v>0.13184299592042006</c:v>
                </c:pt>
                <c:pt idx="144">
                  <c:v>0.13501481912439195</c:v>
                </c:pt>
                <c:pt idx="145">
                  <c:v>0.13231722331518203</c:v>
                </c:pt>
                <c:pt idx="146">
                  <c:v>0.12933173328714623</c:v>
                </c:pt>
                <c:pt idx="147">
                  <c:v>0.14064528161315701</c:v>
                </c:pt>
                <c:pt idx="148">
                  <c:v>0.1523546649838094</c:v>
                </c:pt>
                <c:pt idx="149">
                  <c:v>0.15108769168157271</c:v>
                </c:pt>
                <c:pt idx="150">
                  <c:v>0.14030115748361222</c:v>
                </c:pt>
                <c:pt idx="151">
                  <c:v>0.13791124772415814</c:v>
                </c:pt>
                <c:pt idx="152">
                  <c:v>0.15053818606107297</c:v>
                </c:pt>
                <c:pt idx="153">
                  <c:v>0.1433309473144245</c:v>
                </c:pt>
                <c:pt idx="154">
                  <c:v>0.12582636830289967</c:v>
                </c:pt>
                <c:pt idx="155">
                  <c:v>0.1244006920169677</c:v>
                </c:pt>
                <c:pt idx="156">
                  <c:v>0.12504767718368753</c:v>
                </c:pt>
                <c:pt idx="157">
                  <c:v>0.12309932256106144</c:v>
                </c:pt>
                <c:pt idx="158">
                  <c:v>0.13434301042264687</c:v>
                </c:pt>
                <c:pt idx="159">
                  <c:v>0.13340301975964866</c:v>
                </c:pt>
                <c:pt idx="160">
                  <c:v>0.17292950772984614</c:v>
                </c:pt>
                <c:pt idx="161">
                  <c:v>0.17681378912908843</c:v>
                </c:pt>
                <c:pt idx="162">
                  <c:v>0.1722909643549301</c:v>
                </c:pt>
                <c:pt idx="163">
                  <c:v>0.17151546998660827</c:v>
                </c:pt>
                <c:pt idx="164">
                  <c:v>0.16988152523715089</c:v>
                </c:pt>
                <c:pt idx="165">
                  <c:v>0.17347175966554795</c:v>
                </c:pt>
                <c:pt idx="166">
                  <c:v>0.12106083018093204</c:v>
                </c:pt>
                <c:pt idx="167">
                  <c:v>0.12384390656501341</c:v>
                </c:pt>
                <c:pt idx="168">
                  <c:v>0.12320360840092229</c:v>
                </c:pt>
                <c:pt idx="169">
                  <c:v>0.12417965741589539</c:v>
                </c:pt>
                <c:pt idx="170">
                  <c:v>0.12489058229089137</c:v>
                </c:pt>
                <c:pt idx="171">
                  <c:v>0.12746194185514856</c:v>
                </c:pt>
                <c:pt idx="172">
                  <c:v>1.2796144209673681</c:v>
                </c:pt>
                <c:pt idx="173">
                  <c:v>1.288963103427285</c:v>
                </c:pt>
                <c:pt idx="174">
                  <c:v>1.2695247059108956</c:v>
                </c:pt>
                <c:pt idx="175">
                  <c:v>1.3088254783651696</c:v>
                </c:pt>
                <c:pt idx="176">
                  <c:v>1.3112739875993111</c:v>
                </c:pt>
                <c:pt idx="177">
                  <c:v>1.3520857829986401</c:v>
                </c:pt>
                <c:pt idx="178">
                  <c:v>1.2605071073605489</c:v>
                </c:pt>
                <c:pt idx="179">
                  <c:v>1.3128903856993266</c:v>
                </c:pt>
                <c:pt idx="180">
                  <c:v>1.3377073017050813</c:v>
                </c:pt>
                <c:pt idx="181">
                  <c:v>1.2857869116977612</c:v>
                </c:pt>
                <c:pt idx="182">
                  <c:v>1.2827091265548458</c:v>
                </c:pt>
                <c:pt idx="183">
                  <c:v>1.2555016839020756</c:v>
                </c:pt>
                <c:pt idx="184">
                  <c:v>5.2980412752374475</c:v>
                </c:pt>
                <c:pt idx="185">
                  <c:v>5.0174623277907333</c:v>
                </c:pt>
                <c:pt idx="186">
                  <c:v>5.2963556661320013</c:v>
                </c:pt>
                <c:pt idx="187">
                  <c:v>6.2375163916151681</c:v>
                </c:pt>
                <c:pt idx="188">
                  <c:v>10.903524335994378</c:v>
                </c:pt>
                <c:pt idx="189">
                  <c:v>10.699875214139304</c:v>
                </c:pt>
                <c:pt idx="190">
                  <c:v>10.584821469030931</c:v>
                </c:pt>
                <c:pt idx="191">
                  <c:v>10.674231596422933</c:v>
                </c:pt>
                <c:pt idx="192">
                  <c:v>5.2162695088821698</c:v>
                </c:pt>
                <c:pt idx="193">
                  <c:v>5.2022173607687305</c:v>
                </c:pt>
                <c:pt idx="194">
                  <c:v>4.7152242326386133</c:v>
                </c:pt>
                <c:pt idx="195">
                  <c:v>5.2385619798737135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2.2799588510462816</c:v>
                </c:pt>
                <c:pt idx="207">
                  <c:v>1.2973053690546301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xVal>
          <c:yVal>
            <c:numRef>
              <c:f>[4]FinalDataTable!$CI$8:$CI$321</c:f>
              <c:numCache>
                <c:formatCode>General</c:formatCode>
                <c:ptCount val="314"/>
                <c:pt idx="0">
                  <c:v>1.2013490978256439E-2</c:v>
                </c:pt>
                <c:pt idx="1">
                  <c:v>1.2253752701870887E-2</c:v>
                </c:pt>
                <c:pt idx="2">
                  <c:v>7.0483032938696809E-3</c:v>
                </c:pt>
                <c:pt idx="3">
                  <c:v>5.8147473874118E-3</c:v>
                </c:pt>
                <c:pt idx="4">
                  <c:v>5.9817349226571137E-3</c:v>
                </c:pt>
                <c:pt idx="5">
                  <c:v>5.381272752015759E-3</c:v>
                </c:pt>
                <c:pt idx="6">
                  <c:v>1.1550629536548777E-2</c:v>
                </c:pt>
                <c:pt idx="7">
                  <c:v>1.138733396386853E-2</c:v>
                </c:pt>
                <c:pt idx="8">
                  <c:v>2.2059073074900434E-3</c:v>
                </c:pt>
                <c:pt idx="9">
                  <c:v>2.9378556755152818E-3</c:v>
                </c:pt>
                <c:pt idx="10">
                  <c:v>3.0648681286170221E-3</c:v>
                </c:pt>
                <c:pt idx="11">
                  <c:v>5.8671335971485095E-3</c:v>
                </c:pt>
                <c:pt idx="12">
                  <c:v>3.3302100674781885E-3</c:v>
                </c:pt>
                <c:pt idx="13">
                  <c:v>4.885633593773666E-3</c:v>
                </c:pt>
                <c:pt idx="14">
                  <c:v>4.420002828656666E-3</c:v>
                </c:pt>
                <c:pt idx="15">
                  <c:v>3.1749331761113959E-3</c:v>
                </c:pt>
                <c:pt idx="16">
                  <c:v>2.6380461368340014E-3</c:v>
                </c:pt>
                <c:pt idx="17">
                  <c:v>2.6225459010498701E-3</c:v>
                </c:pt>
                <c:pt idx="18">
                  <c:v>2.3823746346938912E-3</c:v>
                </c:pt>
                <c:pt idx="19">
                  <c:v>3.053111452285125E-3</c:v>
                </c:pt>
                <c:pt idx="20">
                  <c:v>2.5019317082644703E-3</c:v>
                </c:pt>
                <c:pt idx="21">
                  <c:v>5.3691506554132259E-3</c:v>
                </c:pt>
                <c:pt idx="22">
                  <c:v>1.8247107939068385E-3</c:v>
                </c:pt>
                <c:pt idx="23">
                  <c:v>1.5462087973834317E-3</c:v>
                </c:pt>
                <c:pt idx="24">
                  <c:v>2.2108989529133921E-3</c:v>
                </c:pt>
                <c:pt idx="25">
                  <c:v>2.6716665976024758E-3</c:v>
                </c:pt>
                <c:pt idx="26">
                  <c:v>3.2465312701087301E-3</c:v>
                </c:pt>
                <c:pt idx="27">
                  <c:v>5.5779305594684438E-3</c:v>
                </c:pt>
                <c:pt idx="28">
                  <c:v>1.3954626811836426E-3</c:v>
                </c:pt>
                <c:pt idx="29">
                  <c:v>4.2498362193031398E-3</c:v>
                </c:pt>
                <c:pt idx="30">
                  <c:v>4.1673313142144381E-3</c:v>
                </c:pt>
                <c:pt idx="31">
                  <c:v>3.3465724363403401E-3</c:v>
                </c:pt>
                <c:pt idx="32">
                  <c:v>2.2442412894374698E-3</c:v>
                </c:pt>
                <c:pt idx="33">
                  <c:v>2.4349969829017075E-3</c:v>
                </c:pt>
                <c:pt idx="34">
                  <c:v>1.950333153263232E-3</c:v>
                </c:pt>
                <c:pt idx="35">
                  <c:v>2.7281905802442981E-3</c:v>
                </c:pt>
                <c:pt idx="36">
                  <c:v>1.2501499976290405E-3</c:v>
                </c:pt>
                <c:pt idx="37">
                  <c:v>3.3587961209097833E-3</c:v>
                </c:pt>
                <c:pt idx="38">
                  <c:v>5.8714741160537289E-3</c:v>
                </c:pt>
                <c:pt idx="39">
                  <c:v>1.8727910238935145E-3</c:v>
                </c:pt>
                <c:pt idx="40">
                  <c:v>3.6043875854239265E-3</c:v>
                </c:pt>
                <c:pt idx="41">
                  <c:v>2.80363889120593E-3</c:v>
                </c:pt>
                <c:pt idx="42">
                  <c:v>2.4403947382895912E-3</c:v>
                </c:pt>
                <c:pt idx="43">
                  <c:v>2.0992934730094536E-3</c:v>
                </c:pt>
                <c:pt idx="44">
                  <c:v>0</c:v>
                </c:pt>
                <c:pt idx="45">
                  <c:v>1.2245338168072198E-2</c:v>
                </c:pt>
                <c:pt idx="46">
                  <c:v>1.4030535693252225E-2</c:v>
                </c:pt>
                <c:pt idx="47">
                  <c:v>1.3227467858422668E-2</c:v>
                </c:pt>
                <c:pt idx="48">
                  <c:v>2.9988969430998357E-3</c:v>
                </c:pt>
                <c:pt idx="49">
                  <c:v>3.7080910873903993E-3</c:v>
                </c:pt>
                <c:pt idx="50">
                  <c:v>3.7754517205385489E-3</c:v>
                </c:pt>
                <c:pt idx="51">
                  <c:v>3.4183032127736148E-3</c:v>
                </c:pt>
                <c:pt idx="52">
                  <c:v>6.3452376544157595E-3</c:v>
                </c:pt>
                <c:pt idx="53">
                  <c:v>3.0142238662392447E-3</c:v>
                </c:pt>
                <c:pt idx="54">
                  <c:v>2.1413713089029132E-3</c:v>
                </c:pt>
                <c:pt idx="55">
                  <c:v>1.2843597822893738E-3</c:v>
                </c:pt>
                <c:pt idx="56">
                  <c:v>3.5876531550090404E-3</c:v>
                </c:pt>
                <c:pt idx="57">
                  <c:v>6.0449127825386124E-3</c:v>
                </c:pt>
                <c:pt idx="58">
                  <c:v>1.7002478251562155E-3</c:v>
                </c:pt>
                <c:pt idx="59">
                  <c:v>4.1143849429088105E-3</c:v>
                </c:pt>
                <c:pt idx="60">
                  <c:v>1.0718767253122003E-2</c:v>
                </c:pt>
                <c:pt idx="61">
                  <c:v>2.9256369280965628E-3</c:v>
                </c:pt>
                <c:pt idx="62">
                  <c:v>2.4208208060097079E-3</c:v>
                </c:pt>
                <c:pt idx="63">
                  <c:v>1.8411662466410858E-3</c:v>
                </c:pt>
                <c:pt idx="64">
                  <c:v>4.0261511366279446E-3</c:v>
                </c:pt>
                <c:pt idx="65">
                  <c:v>4.2371442363443963E-3</c:v>
                </c:pt>
                <c:pt idx="66">
                  <c:v>1.8161544510282303E-3</c:v>
                </c:pt>
                <c:pt idx="67">
                  <c:v>5.1590475376226321E-3</c:v>
                </c:pt>
                <c:pt idx="68">
                  <c:v>4.9385738317065846E-3</c:v>
                </c:pt>
                <c:pt idx="69">
                  <c:v>3.1015340204620045E-3</c:v>
                </c:pt>
                <c:pt idx="70">
                  <c:v>1.4952726648054643E-3</c:v>
                </c:pt>
                <c:pt idx="71">
                  <c:v>3.9723753676023455E-3</c:v>
                </c:pt>
                <c:pt idx="72">
                  <c:v>1.1471398539276137E-3</c:v>
                </c:pt>
                <c:pt idx="73">
                  <c:v>4.1778443668312988E-3</c:v>
                </c:pt>
                <c:pt idx="74">
                  <c:v>5.5815364796253965E-3</c:v>
                </c:pt>
                <c:pt idx="75">
                  <c:v>1.7618413098270972E-3</c:v>
                </c:pt>
                <c:pt idx="76">
                  <c:v>3.8308584862147494E-3</c:v>
                </c:pt>
                <c:pt idx="77">
                  <c:v>3.3624790789094582E-3</c:v>
                </c:pt>
                <c:pt idx="78">
                  <c:v>2.66493191265599E-3</c:v>
                </c:pt>
                <c:pt idx="79">
                  <c:v>2.4339954524992572E-3</c:v>
                </c:pt>
                <c:pt idx="80">
                  <c:v>2.7729832781444273E-3</c:v>
                </c:pt>
                <c:pt idx="81">
                  <c:v>1.3363042116204208E-3</c:v>
                </c:pt>
                <c:pt idx="82">
                  <c:v>2.5550811398059219E-3</c:v>
                </c:pt>
                <c:pt idx="83">
                  <c:v>0</c:v>
                </c:pt>
                <c:pt idx="84">
                  <c:v>3.2638951811946016E-3</c:v>
                </c:pt>
                <c:pt idx="85">
                  <c:v>2.7607443571035519E-3</c:v>
                </c:pt>
                <c:pt idx="86">
                  <c:v>2.4411454290976819E-3</c:v>
                </c:pt>
                <c:pt idx="87">
                  <c:v>2.1141560895164809E-3</c:v>
                </c:pt>
                <c:pt idx="88">
                  <c:v>1.7016027699299642E-3</c:v>
                </c:pt>
                <c:pt idx="89">
                  <c:v>2.1336427661314528E-3</c:v>
                </c:pt>
                <c:pt idx="90">
                  <c:v>3.9613923066437453E-3</c:v>
                </c:pt>
                <c:pt idx="91">
                  <c:v>4.0168227316422006E-3</c:v>
                </c:pt>
                <c:pt idx="92">
                  <c:v>2.7875085827676039E-3</c:v>
                </c:pt>
                <c:pt idx="93">
                  <c:v>2.1736392389178545E-3</c:v>
                </c:pt>
                <c:pt idx="94">
                  <c:v>2.867143761652262E-3</c:v>
                </c:pt>
                <c:pt idx="95">
                  <c:v>1.8311807381474518E-3</c:v>
                </c:pt>
                <c:pt idx="96">
                  <c:v>6.5587386645613518E-3</c:v>
                </c:pt>
                <c:pt idx="97">
                  <c:v>1.3404670528596831E-3</c:v>
                </c:pt>
                <c:pt idx="98">
                  <c:v>2.1584550891270891E-3</c:v>
                </c:pt>
                <c:pt idx="99">
                  <c:v>1.4021942952451663E-3</c:v>
                </c:pt>
                <c:pt idx="100">
                  <c:v>9.1646110883210046E-3</c:v>
                </c:pt>
                <c:pt idx="101">
                  <c:v>3.1648706960528362E-3</c:v>
                </c:pt>
                <c:pt idx="102">
                  <c:v>2.8545778879540688E-3</c:v>
                </c:pt>
                <c:pt idx="103">
                  <c:v>3.8658660384776294E-3</c:v>
                </c:pt>
                <c:pt idx="104">
                  <c:v>1.8431562516707486E-3</c:v>
                </c:pt>
                <c:pt idx="105">
                  <c:v>2.8671668522710324E-3</c:v>
                </c:pt>
                <c:pt idx="106">
                  <c:v>2.1739080356352482E-3</c:v>
                </c:pt>
                <c:pt idx="107">
                  <c:v>1.0181784425633319E-3</c:v>
                </c:pt>
                <c:pt idx="108">
                  <c:v>5.565416680177323E-4</c:v>
                </c:pt>
                <c:pt idx="109">
                  <c:v>1.9422446738130588E-3</c:v>
                </c:pt>
                <c:pt idx="110">
                  <c:v>9.7859511486906008E-4</c:v>
                </c:pt>
                <c:pt idx="111">
                  <c:v>4.6118071234082306E-3</c:v>
                </c:pt>
                <c:pt idx="112">
                  <c:v>3.1869091736894612E-3</c:v>
                </c:pt>
                <c:pt idx="113">
                  <c:v>3.710245032487285E-3</c:v>
                </c:pt>
                <c:pt idx="114">
                  <c:v>1.2501340933192035E-3</c:v>
                </c:pt>
                <c:pt idx="115">
                  <c:v>2.9701364585695707E-3</c:v>
                </c:pt>
                <c:pt idx="116">
                  <c:v>3.2559493972936092E-3</c:v>
                </c:pt>
                <c:pt idx="117">
                  <c:v>1.8241899995971383E-3</c:v>
                </c:pt>
                <c:pt idx="118">
                  <c:v>4.6680697677189756E-3</c:v>
                </c:pt>
                <c:pt idx="119">
                  <c:v>2.714110135993483E-3</c:v>
                </c:pt>
                <c:pt idx="120">
                  <c:v>2.5550676590039489E-3</c:v>
                </c:pt>
                <c:pt idx="121">
                  <c:v>3.6882831109120813E-3</c:v>
                </c:pt>
                <c:pt idx="122">
                  <c:v>3.077125256210921E-3</c:v>
                </c:pt>
                <c:pt idx="123">
                  <c:v>1.4701166849894229E-3</c:v>
                </c:pt>
                <c:pt idx="124">
                  <c:v>2.2698557823674984E-3</c:v>
                </c:pt>
                <c:pt idx="125">
                  <c:v>2.7649471507190672E-3</c:v>
                </c:pt>
                <c:pt idx="126">
                  <c:v>5.3933356186449009E-3</c:v>
                </c:pt>
                <c:pt idx="127">
                  <c:v>2.7471885604576527E-3</c:v>
                </c:pt>
                <c:pt idx="128">
                  <c:v>1.5059333466928538E-3</c:v>
                </c:pt>
                <c:pt idx="129">
                  <c:v>1.2247327932887115E-4</c:v>
                </c:pt>
                <c:pt idx="130">
                  <c:v>2.7087663605920452E-4</c:v>
                </c:pt>
                <c:pt idx="131">
                  <c:v>1.402177743794747E-3</c:v>
                </c:pt>
                <c:pt idx="132">
                  <c:v>3.3580035332016135E-3</c:v>
                </c:pt>
                <c:pt idx="133">
                  <c:v>0</c:v>
                </c:pt>
                <c:pt idx="134">
                  <c:v>0.9642573305576545</c:v>
                </c:pt>
                <c:pt idx="135">
                  <c:v>1.0434530520005441</c:v>
                </c:pt>
                <c:pt idx="136">
                  <c:v>1.033685397676527</c:v>
                </c:pt>
                <c:pt idx="137">
                  <c:v>0.99542375631893776</c:v>
                </c:pt>
                <c:pt idx="138">
                  <c:v>0.89531143637996935</c:v>
                </c:pt>
                <c:pt idx="139">
                  <c:v>0.95187501488603188</c:v>
                </c:pt>
                <c:pt idx="140">
                  <c:v>0.90335985674330577</c:v>
                </c:pt>
                <c:pt idx="141">
                  <c:v>0.9612473520983732</c:v>
                </c:pt>
                <c:pt idx="142">
                  <c:v>9.966702754997767E-4</c:v>
                </c:pt>
                <c:pt idx="143">
                  <c:v>1.0311768645645835E-3</c:v>
                </c:pt>
                <c:pt idx="144">
                  <c:v>1.075210062972409E-3</c:v>
                </c:pt>
                <c:pt idx="145">
                  <c:v>1.0000621281816271E-3</c:v>
                </c:pt>
                <c:pt idx="146">
                  <c:v>9.7730751042555118E-4</c:v>
                </c:pt>
                <c:pt idx="147">
                  <c:v>1.1999179500962187E-3</c:v>
                </c:pt>
                <c:pt idx="148">
                  <c:v>5.4765465268172405E-4</c:v>
                </c:pt>
                <c:pt idx="149">
                  <c:v>4.7585760583774081E-4</c:v>
                </c:pt>
                <c:pt idx="150">
                  <c:v>5.3183677089722512E-4</c:v>
                </c:pt>
                <c:pt idx="151">
                  <c:v>5.0332945434407197E-4</c:v>
                </c:pt>
                <c:pt idx="152">
                  <c:v>4.9688029485093804E-4</c:v>
                </c:pt>
                <c:pt idx="153">
                  <c:v>6.7523458967687962E-4</c:v>
                </c:pt>
                <c:pt idx="154">
                  <c:v>6.6987862113554821E-4</c:v>
                </c:pt>
                <c:pt idx="155">
                  <c:v>7.2492406382263386E-4</c:v>
                </c:pt>
                <c:pt idx="156">
                  <c:v>6.4122915492559795E-4</c:v>
                </c:pt>
                <c:pt idx="157">
                  <c:v>6.6578499970021833E-4</c:v>
                </c:pt>
                <c:pt idx="158">
                  <c:v>6.8806786240064406E-4</c:v>
                </c:pt>
                <c:pt idx="159">
                  <c:v>6.6967994491633741E-4</c:v>
                </c:pt>
                <c:pt idx="160">
                  <c:v>1.1551570728298313E-3</c:v>
                </c:pt>
                <c:pt idx="161">
                  <c:v>1.1589846460000914E-3</c:v>
                </c:pt>
                <c:pt idx="162">
                  <c:v>1.1514396967093952E-3</c:v>
                </c:pt>
                <c:pt idx="163">
                  <c:v>1.1197857968980756E-3</c:v>
                </c:pt>
                <c:pt idx="164">
                  <c:v>1.2034096024418643E-3</c:v>
                </c:pt>
                <c:pt idx="165">
                  <c:v>1.1410638213017492E-3</c:v>
                </c:pt>
                <c:pt idx="166">
                  <c:v>7.5899705049131303E-4</c:v>
                </c:pt>
                <c:pt idx="167">
                  <c:v>8.1596205931448826E-4</c:v>
                </c:pt>
                <c:pt idx="168">
                  <c:v>7.6071521523535669E-4</c:v>
                </c:pt>
                <c:pt idx="169">
                  <c:v>7.8846219808951883E-4</c:v>
                </c:pt>
                <c:pt idx="170">
                  <c:v>7.898043983152243E-4</c:v>
                </c:pt>
                <c:pt idx="171">
                  <c:v>8.2436289264150068E-4</c:v>
                </c:pt>
                <c:pt idx="172">
                  <c:v>3.6672030716505865E-3</c:v>
                </c:pt>
                <c:pt idx="173">
                  <c:v>3.7710103542962061E-3</c:v>
                </c:pt>
                <c:pt idx="174">
                  <c:v>3.5728696124459739E-3</c:v>
                </c:pt>
                <c:pt idx="175">
                  <c:v>3.665106134017933E-3</c:v>
                </c:pt>
                <c:pt idx="176">
                  <c:v>3.6566394493419488E-3</c:v>
                </c:pt>
                <c:pt idx="177">
                  <c:v>3.3716550094465042E-3</c:v>
                </c:pt>
                <c:pt idx="178">
                  <c:v>3.7287401520688019E-3</c:v>
                </c:pt>
                <c:pt idx="179">
                  <c:v>3.4943825273958942E-3</c:v>
                </c:pt>
                <c:pt idx="180">
                  <c:v>3.2708908954666577E-3</c:v>
                </c:pt>
                <c:pt idx="181">
                  <c:v>3.4860480967675027E-3</c:v>
                </c:pt>
                <c:pt idx="182">
                  <c:v>3.413635224598712E-3</c:v>
                </c:pt>
                <c:pt idx="183">
                  <c:v>3.591012678127929E-3</c:v>
                </c:pt>
                <c:pt idx="184">
                  <c:v>2.5708477162564806E-3</c:v>
                </c:pt>
                <c:pt idx="185">
                  <c:v>2.2472613446312202E-3</c:v>
                </c:pt>
                <c:pt idx="186">
                  <c:v>2.5189478801574071E-3</c:v>
                </c:pt>
                <c:pt idx="187">
                  <c:v>2.4819530096671155E-3</c:v>
                </c:pt>
                <c:pt idx="188">
                  <c:v>3.3602646606784915E-3</c:v>
                </c:pt>
                <c:pt idx="189">
                  <c:v>3.3895182206150187E-3</c:v>
                </c:pt>
                <c:pt idx="190">
                  <c:v>3.2271025254359651E-3</c:v>
                </c:pt>
                <c:pt idx="191">
                  <c:v>3.3704586344762365E-3</c:v>
                </c:pt>
                <c:pt idx="192">
                  <c:v>3.1164081657305484E-3</c:v>
                </c:pt>
                <c:pt idx="193">
                  <c:v>2.9656231602316714E-3</c:v>
                </c:pt>
                <c:pt idx="194">
                  <c:v>2.8985651798380269E-3</c:v>
                </c:pt>
                <c:pt idx="195">
                  <c:v>3.1201749488501359E-3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6.4036705347260987E-3</c:v>
                </c:pt>
                <c:pt idx="207">
                  <c:v>1.8946617007028405E-3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489-47AD-A323-050B945B5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540032"/>
        <c:axId val="274541568"/>
      </c:scatterChart>
      <c:valAx>
        <c:axId val="274523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Th/U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4525568"/>
        <c:crosses val="autoZero"/>
        <c:crossBetween val="midCat"/>
      </c:valAx>
      <c:valAx>
        <c:axId val="27452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4523648"/>
        <c:crosses val="autoZero"/>
        <c:crossBetween val="midCat"/>
      </c:valAx>
      <c:valAx>
        <c:axId val="274540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74541568"/>
        <c:crosses val="autoZero"/>
        <c:crossBetween val="midCat"/>
      </c:valAx>
      <c:valAx>
        <c:axId val="274541568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454003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data'!$BJ$5</c:f>
              <c:strCache>
                <c:ptCount val="1"/>
                <c:pt idx="0">
                  <c:v>U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1014</c:v>
                </c:pt>
                <c:pt idx="1">
                  <c:v>1001</c:v>
                </c:pt>
                <c:pt idx="2">
                  <c:v>1002</c:v>
                </c:pt>
                <c:pt idx="3">
                  <c:v>1018</c:v>
                </c:pt>
                <c:pt idx="4">
                  <c:v>1038</c:v>
                </c:pt>
                <c:pt idx="5">
                  <c:v>1039</c:v>
                </c:pt>
                <c:pt idx="6">
                  <c:v>1034</c:v>
                </c:pt>
                <c:pt idx="7">
                  <c:v>1032</c:v>
                </c:pt>
                <c:pt idx="8">
                  <c:v>1031</c:v>
                </c:pt>
                <c:pt idx="9">
                  <c:v>1032</c:v>
                </c:pt>
                <c:pt idx="10">
                  <c:v>986</c:v>
                </c:pt>
                <c:pt idx="11">
                  <c:v>989</c:v>
                </c:pt>
                <c:pt idx="12">
                  <c:v>1009</c:v>
                </c:pt>
                <c:pt idx="13">
                  <c:v>1024</c:v>
                </c:pt>
                <c:pt idx="14">
                  <c:v>1029</c:v>
                </c:pt>
                <c:pt idx="15">
                  <c:v>1064</c:v>
                </c:pt>
                <c:pt idx="16">
                  <c:v>1066</c:v>
                </c:pt>
                <c:pt idx="17">
                  <c:v>1038</c:v>
                </c:pt>
                <c:pt idx="18">
                  <c:v>1031</c:v>
                </c:pt>
                <c:pt idx="19">
                  <c:v>1057</c:v>
                </c:pt>
                <c:pt idx="20">
                  <c:v>1042</c:v>
                </c:pt>
                <c:pt idx="21">
                  <c:v>1063</c:v>
                </c:pt>
                <c:pt idx="22">
                  <c:v>1057</c:v>
                </c:pt>
                <c:pt idx="23">
                  <c:v>1032</c:v>
                </c:pt>
                <c:pt idx="24">
                  <c:v>1029</c:v>
                </c:pt>
                <c:pt idx="27">
                  <c:v>646</c:v>
                </c:pt>
                <c:pt idx="28">
                  <c:v>644</c:v>
                </c:pt>
                <c:pt idx="29">
                  <c:v>646</c:v>
                </c:pt>
                <c:pt idx="30">
                  <c:v>649</c:v>
                </c:pt>
                <c:pt idx="31">
                  <c:v>650</c:v>
                </c:pt>
                <c:pt idx="32">
                  <c:v>640</c:v>
                </c:pt>
                <c:pt idx="33">
                  <c:v>651</c:v>
                </c:pt>
                <c:pt idx="34">
                  <c:v>640</c:v>
                </c:pt>
                <c:pt idx="35">
                  <c:v>648</c:v>
                </c:pt>
                <c:pt idx="36">
                  <c:v>655</c:v>
                </c:pt>
                <c:pt idx="37">
                  <c:v>651</c:v>
                </c:pt>
                <c:pt idx="38">
                  <c:v>649</c:v>
                </c:pt>
                <c:pt idx="41">
                  <c:v>769</c:v>
                </c:pt>
                <c:pt idx="42">
                  <c:v>773</c:v>
                </c:pt>
                <c:pt idx="43">
                  <c:v>786</c:v>
                </c:pt>
                <c:pt idx="44">
                  <c:v>784</c:v>
                </c:pt>
                <c:pt idx="45">
                  <c:v>966</c:v>
                </c:pt>
                <c:pt idx="46">
                  <c:v>968</c:v>
                </c:pt>
                <c:pt idx="47">
                  <c:v>961</c:v>
                </c:pt>
                <c:pt idx="48">
                  <c:v>961</c:v>
                </c:pt>
                <c:pt idx="49">
                  <c:v>769</c:v>
                </c:pt>
                <c:pt idx="50">
                  <c:v>773</c:v>
                </c:pt>
                <c:pt idx="51">
                  <c:v>766</c:v>
                </c:pt>
                <c:pt idx="52">
                  <c:v>764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data'!$BJ$9:$BJ$127</c:f>
              <c:numCache>
                <c:formatCode>General</c:formatCode>
                <c:ptCount val="118"/>
                <c:pt idx="0">
                  <c:v>460.11843154943574</c:v>
                </c:pt>
                <c:pt idx="1">
                  <c:v>437.61338101816807</c:v>
                </c:pt>
                <c:pt idx="2">
                  <c:v>763.90305422543599</c:v>
                </c:pt>
                <c:pt idx="3">
                  <c:v>872.30005621504552</c:v>
                </c:pt>
                <c:pt idx="4">
                  <c:v>646.77203526675737</c:v>
                </c:pt>
                <c:pt idx="5">
                  <c:v>663.15115677970402</c:v>
                </c:pt>
                <c:pt idx="6">
                  <c:v>972.83151310029621</c:v>
                </c:pt>
                <c:pt idx="7">
                  <c:v>955.58430821522802</c:v>
                </c:pt>
                <c:pt idx="8">
                  <c:v>959.89567001533896</c:v>
                </c:pt>
                <c:pt idx="9">
                  <c:v>954.06845751342507</c:v>
                </c:pt>
                <c:pt idx="10">
                  <c:v>864.81251902924737</c:v>
                </c:pt>
                <c:pt idx="11">
                  <c:v>873.09222489826811</c:v>
                </c:pt>
                <c:pt idx="12">
                  <c:v>884.67247126288669</c:v>
                </c:pt>
                <c:pt idx="13">
                  <c:v>915.27036630841383</c:v>
                </c:pt>
                <c:pt idx="14">
                  <c:v>921.89657201510056</c:v>
                </c:pt>
                <c:pt idx="15">
                  <c:v>703.17550116143286</c:v>
                </c:pt>
                <c:pt idx="16">
                  <c:v>723.46179580958903</c:v>
                </c:pt>
                <c:pt idx="17">
                  <c:v>956.17730647502219</c:v>
                </c:pt>
                <c:pt idx="18">
                  <c:v>892.89130896195138</c:v>
                </c:pt>
                <c:pt idx="19">
                  <c:v>668.26169426289346</c:v>
                </c:pt>
                <c:pt idx="20">
                  <c:v>610.49640399372993</c:v>
                </c:pt>
                <c:pt idx="21">
                  <c:v>687.58987452690121</c:v>
                </c:pt>
                <c:pt idx="22">
                  <c:v>662.74990438520797</c:v>
                </c:pt>
                <c:pt idx="23">
                  <c:v>558.94632868668077</c:v>
                </c:pt>
                <c:pt idx="24">
                  <c:v>562.0240095435413</c:v>
                </c:pt>
                <c:pt idx="27">
                  <c:v>59.20034504320931</c:v>
                </c:pt>
                <c:pt idx="28">
                  <c:v>48.475743565360361</c:v>
                </c:pt>
                <c:pt idx="29">
                  <c:v>49.119690758113109</c:v>
                </c:pt>
                <c:pt idx="30">
                  <c:v>49.018689884091188</c:v>
                </c:pt>
                <c:pt idx="31">
                  <c:v>48.306736450560663</c:v>
                </c:pt>
                <c:pt idx="32">
                  <c:v>52.683044676818973</c:v>
                </c:pt>
                <c:pt idx="33">
                  <c:v>52.852059846637658</c:v>
                </c:pt>
                <c:pt idx="34">
                  <c:v>54.946366584767688</c:v>
                </c:pt>
                <c:pt idx="35">
                  <c:v>54.609584993350317</c:v>
                </c:pt>
                <c:pt idx="36">
                  <c:v>52.097891426842452</c:v>
                </c:pt>
                <c:pt idx="37">
                  <c:v>56.697412068936117</c:v>
                </c:pt>
                <c:pt idx="38">
                  <c:v>58.839113163849888</c:v>
                </c:pt>
                <c:pt idx="41">
                  <c:v>215.00593408070773</c:v>
                </c:pt>
                <c:pt idx="42">
                  <c:v>244.51799774087854</c:v>
                </c:pt>
                <c:pt idx="43">
                  <c:v>384.36258914079252</c:v>
                </c:pt>
                <c:pt idx="44">
                  <c:v>358.01559869727004</c:v>
                </c:pt>
                <c:pt idx="45">
                  <c:v>754.44117965943349</c:v>
                </c:pt>
                <c:pt idx="46">
                  <c:v>754.00086310332654</c:v>
                </c:pt>
                <c:pt idx="47">
                  <c:v>753.70103858945151</c:v>
                </c:pt>
                <c:pt idx="48">
                  <c:v>747.86968289878666</c:v>
                </c:pt>
                <c:pt idx="49">
                  <c:v>356.1523148808073</c:v>
                </c:pt>
                <c:pt idx="50">
                  <c:v>357.86146323790234</c:v>
                </c:pt>
                <c:pt idx="51">
                  <c:v>341.74998486453137</c:v>
                </c:pt>
                <c:pt idx="52">
                  <c:v>335.69315613027038</c:v>
                </c:pt>
                <c:pt idx="53">
                  <c:v>0</c:v>
                </c:pt>
                <c:pt idx="54">
                  <c:v>0</c:v>
                </c:pt>
                <c:pt idx="57">
                  <c:v>737.77776217843734</c:v>
                </c:pt>
                <c:pt idx="58">
                  <c:v>728.71973101894639</c:v>
                </c:pt>
                <c:pt idx="59">
                  <c:v>708.29252978957879</c:v>
                </c:pt>
                <c:pt idx="60">
                  <c:v>726.87595517082241</c:v>
                </c:pt>
                <c:pt idx="61">
                  <c:v>847.51984178073803</c:v>
                </c:pt>
                <c:pt idx="62">
                  <c:v>658.98683196092099</c:v>
                </c:pt>
                <c:pt idx="63">
                  <c:v>658.45480620840465</c:v>
                </c:pt>
                <c:pt idx="64">
                  <c:v>658.38634696480449</c:v>
                </c:pt>
                <c:pt idx="65">
                  <c:v>650.44889809285428</c:v>
                </c:pt>
                <c:pt idx="66">
                  <c:v>679.34068378385348</c:v>
                </c:pt>
                <c:pt idx="67">
                  <c:v>715.47591913096835</c:v>
                </c:pt>
                <c:pt idx="68">
                  <c:v>730.1243021723991</c:v>
                </c:pt>
                <c:pt idx="69">
                  <c:v>718.26155686714037</c:v>
                </c:pt>
                <c:pt idx="70">
                  <c:v>727.46931517098255</c:v>
                </c:pt>
                <c:pt idx="71">
                  <c:v>768.38758116240831</c:v>
                </c:pt>
                <c:pt idx="72">
                  <c:v>742.46910455764589</c:v>
                </c:pt>
                <c:pt idx="73">
                  <c:v>761.8974095023234</c:v>
                </c:pt>
                <c:pt idx="74">
                  <c:v>1323.0318686495966</c:v>
                </c:pt>
                <c:pt idx="75">
                  <c:v>1323.890500568662</c:v>
                </c:pt>
                <c:pt idx="76">
                  <c:v>1330.992960239435</c:v>
                </c:pt>
                <c:pt idx="77">
                  <c:v>1302.2249422422983</c:v>
                </c:pt>
                <c:pt idx="78">
                  <c:v>1375.769452086003</c:v>
                </c:pt>
                <c:pt idx="79">
                  <c:v>1344.1504009492683</c:v>
                </c:pt>
                <c:pt idx="80">
                  <c:v>785.36957307240141</c:v>
                </c:pt>
                <c:pt idx="81">
                  <c:v>805.9866190292289</c:v>
                </c:pt>
                <c:pt idx="82">
                  <c:v>813.94678403110481</c:v>
                </c:pt>
                <c:pt idx="83">
                  <c:v>786.15849894254313</c:v>
                </c:pt>
                <c:pt idx="84">
                  <c:v>799.72790753375261</c:v>
                </c:pt>
                <c:pt idx="85">
                  <c:v>841.75001772437156</c:v>
                </c:pt>
                <c:pt idx="88">
                  <c:v>51.024016011283308</c:v>
                </c:pt>
                <c:pt idx="89">
                  <c:v>50.580328912432549</c:v>
                </c:pt>
                <c:pt idx="90">
                  <c:v>52.657569322860205</c:v>
                </c:pt>
                <c:pt idx="91">
                  <c:v>51.964326061796029</c:v>
                </c:pt>
                <c:pt idx="92">
                  <c:v>51.774671197020936</c:v>
                </c:pt>
                <c:pt idx="93">
                  <c:v>51.8562895575051</c:v>
                </c:pt>
                <c:pt idx="94">
                  <c:v>53.845134247971139</c:v>
                </c:pt>
                <c:pt idx="95">
                  <c:v>55.558066411942271</c:v>
                </c:pt>
                <c:pt idx="96">
                  <c:v>55.023502689851334</c:v>
                </c:pt>
                <c:pt idx="97">
                  <c:v>54.272953610471461</c:v>
                </c:pt>
                <c:pt idx="98">
                  <c:v>54.258576803841081</c:v>
                </c:pt>
                <c:pt idx="99">
                  <c:v>56.996559715127844</c:v>
                </c:pt>
                <c:pt idx="102">
                  <c:v>396.7418896912435</c:v>
                </c:pt>
                <c:pt idx="103">
                  <c:v>306.82300065329582</c:v>
                </c:pt>
                <c:pt idx="104">
                  <c:v>337.84031557109853</c:v>
                </c:pt>
                <c:pt idx="105">
                  <c:v>383.15464565993585</c:v>
                </c:pt>
                <c:pt idx="106">
                  <c:v>703.74782252386683</c:v>
                </c:pt>
                <c:pt idx="107">
                  <c:v>705.82470701926889</c:v>
                </c:pt>
                <c:pt idx="108">
                  <c:v>727.32308615082627</c:v>
                </c:pt>
                <c:pt idx="109">
                  <c:v>726.121232433719</c:v>
                </c:pt>
                <c:pt idx="110">
                  <c:v>557.40010073677001</c:v>
                </c:pt>
                <c:pt idx="111">
                  <c:v>537.49781464148214</c:v>
                </c:pt>
                <c:pt idx="112">
                  <c:v>494.20287810073899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37-4644-8F4C-385892188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284672"/>
        <c:axId val="290286976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data'!$BI$5</c:f>
              <c:strCache>
                <c:ptCount val="1"/>
                <c:pt idx="0">
                  <c:v>Th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1014</c:v>
                </c:pt>
                <c:pt idx="1">
                  <c:v>1001</c:v>
                </c:pt>
                <c:pt idx="2">
                  <c:v>1002</c:v>
                </c:pt>
                <c:pt idx="3">
                  <c:v>1018</c:v>
                </c:pt>
                <c:pt idx="4">
                  <c:v>1038</c:v>
                </c:pt>
                <c:pt idx="5">
                  <c:v>1039</c:v>
                </c:pt>
                <c:pt idx="6">
                  <c:v>1034</c:v>
                </c:pt>
                <c:pt idx="7">
                  <c:v>1032</c:v>
                </c:pt>
                <c:pt idx="8">
                  <c:v>1031</c:v>
                </c:pt>
                <c:pt idx="9">
                  <c:v>1032</c:v>
                </c:pt>
                <c:pt idx="10">
                  <c:v>986</c:v>
                </c:pt>
                <c:pt idx="11">
                  <c:v>989</c:v>
                </c:pt>
                <c:pt idx="12">
                  <c:v>1009</c:v>
                </c:pt>
                <c:pt idx="13">
                  <c:v>1024</c:v>
                </c:pt>
                <c:pt idx="14">
                  <c:v>1029</c:v>
                </c:pt>
                <c:pt idx="15">
                  <c:v>1064</c:v>
                </c:pt>
                <c:pt idx="16">
                  <c:v>1066</c:v>
                </c:pt>
                <c:pt idx="17">
                  <c:v>1038</c:v>
                </c:pt>
                <c:pt idx="18">
                  <c:v>1031</c:v>
                </c:pt>
                <c:pt idx="19">
                  <c:v>1057</c:v>
                </c:pt>
                <c:pt idx="20">
                  <c:v>1042</c:v>
                </c:pt>
                <c:pt idx="21">
                  <c:v>1063</c:v>
                </c:pt>
                <c:pt idx="22">
                  <c:v>1057</c:v>
                </c:pt>
                <c:pt idx="23">
                  <c:v>1032</c:v>
                </c:pt>
                <c:pt idx="24">
                  <c:v>1029</c:v>
                </c:pt>
                <c:pt idx="27">
                  <c:v>646</c:v>
                </c:pt>
                <c:pt idx="28">
                  <c:v>644</c:v>
                </c:pt>
                <c:pt idx="29">
                  <c:v>646</c:v>
                </c:pt>
                <c:pt idx="30">
                  <c:v>649</c:v>
                </c:pt>
                <c:pt idx="31">
                  <c:v>650</c:v>
                </c:pt>
                <c:pt idx="32">
                  <c:v>640</c:v>
                </c:pt>
                <c:pt idx="33">
                  <c:v>651</c:v>
                </c:pt>
                <c:pt idx="34">
                  <c:v>640</c:v>
                </c:pt>
                <c:pt idx="35">
                  <c:v>648</c:v>
                </c:pt>
                <c:pt idx="36">
                  <c:v>655</c:v>
                </c:pt>
                <c:pt idx="37">
                  <c:v>651</c:v>
                </c:pt>
                <c:pt idx="38">
                  <c:v>649</c:v>
                </c:pt>
                <c:pt idx="41">
                  <c:v>769</c:v>
                </c:pt>
                <c:pt idx="42">
                  <c:v>773</c:v>
                </c:pt>
                <c:pt idx="43">
                  <c:v>786</c:v>
                </c:pt>
                <c:pt idx="44">
                  <c:v>784</c:v>
                </c:pt>
                <c:pt idx="45">
                  <c:v>966</c:v>
                </c:pt>
                <c:pt idx="46">
                  <c:v>968</c:v>
                </c:pt>
                <c:pt idx="47">
                  <c:v>961</c:v>
                </c:pt>
                <c:pt idx="48">
                  <c:v>961</c:v>
                </c:pt>
                <c:pt idx="49">
                  <c:v>769</c:v>
                </c:pt>
                <c:pt idx="50">
                  <c:v>773</c:v>
                </c:pt>
                <c:pt idx="51">
                  <c:v>766</c:v>
                </c:pt>
                <c:pt idx="52">
                  <c:v>764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data'!$BI$9:$BI$127</c:f>
              <c:numCache>
                <c:formatCode>General</c:formatCode>
                <c:ptCount val="118"/>
                <c:pt idx="0">
                  <c:v>51.327004098353967</c:v>
                </c:pt>
                <c:pt idx="1">
                  <c:v>47.229759480150655</c:v>
                </c:pt>
                <c:pt idx="2">
                  <c:v>81.964188732643208</c:v>
                </c:pt>
                <c:pt idx="3">
                  <c:v>97.026485924066847</c:v>
                </c:pt>
                <c:pt idx="4">
                  <c:v>86.462121438775569</c:v>
                </c:pt>
                <c:pt idx="5">
                  <c:v>85.493123824839842</c:v>
                </c:pt>
                <c:pt idx="6">
                  <c:v>184.45116720027596</c:v>
                </c:pt>
                <c:pt idx="7">
                  <c:v>185.09967865432318</c:v>
                </c:pt>
                <c:pt idx="8">
                  <c:v>185.39641080333635</c:v>
                </c:pt>
                <c:pt idx="9">
                  <c:v>181.18042652799016</c:v>
                </c:pt>
                <c:pt idx="10">
                  <c:v>166.18102212684798</c:v>
                </c:pt>
                <c:pt idx="11">
                  <c:v>172.25549947680423</c:v>
                </c:pt>
                <c:pt idx="12">
                  <c:v>179.06280835212274</c:v>
                </c:pt>
                <c:pt idx="13">
                  <c:v>111.44126762039004</c:v>
                </c:pt>
                <c:pt idx="14">
                  <c:v>112.42543729211954</c:v>
                </c:pt>
                <c:pt idx="15">
                  <c:v>89.93352790959301</c:v>
                </c:pt>
                <c:pt idx="16">
                  <c:v>95.473357284928198</c:v>
                </c:pt>
                <c:pt idx="17">
                  <c:v>183.80901159509818</c:v>
                </c:pt>
                <c:pt idx="18">
                  <c:v>164.96744959255901</c:v>
                </c:pt>
                <c:pt idx="19">
                  <c:v>84.845934282759359</c:v>
                </c:pt>
                <c:pt idx="20">
                  <c:v>77.330402240597039</c:v>
                </c:pt>
                <c:pt idx="21">
                  <c:v>88.855089088786016</c:v>
                </c:pt>
                <c:pt idx="22">
                  <c:v>84.5405990899242</c:v>
                </c:pt>
                <c:pt idx="23">
                  <c:v>70.421122004990508</c:v>
                </c:pt>
                <c:pt idx="24">
                  <c:v>70.145003799943794</c:v>
                </c:pt>
                <c:pt idx="27">
                  <c:v>84.666570617056706</c:v>
                </c:pt>
                <c:pt idx="28">
                  <c:v>60.783850451646856</c:v>
                </c:pt>
                <c:pt idx="29">
                  <c:v>63.812204318606227</c:v>
                </c:pt>
                <c:pt idx="30">
                  <c:v>60.661487650104078</c:v>
                </c:pt>
                <c:pt idx="31">
                  <c:v>60.052956355132274</c:v>
                </c:pt>
                <c:pt idx="32">
                  <c:v>65.488175017045563</c:v>
                </c:pt>
                <c:pt idx="33">
                  <c:v>65.796971660456904</c:v>
                </c:pt>
                <c:pt idx="34">
                  <c:v>67.209926669115006</c:v>
                </c:pt>
                <c:pt idx="35">
                  <c:v>66.051135408242047</c:v>
                </c:pt>
                <c:pt idx="36">
                  <c:v>67.658984214586681</c:v>
                </c:pt>
                <c:pt idx="37">
                  <c:v>77.332298444906115</c:v>
                </c:pt>
                <c:pt idx="38">
                  <c:v>84.292931650146514</c:v>
                </c:pt>
                <c:pt idx="41">
                  <c:v>871.45422985802998</c:v>
                </c:pt>
                <c:pt idx="42">
                  <c:v>1112.310677931401</c:v>
                </c:pt>
                <c:pt idx="43">
                  <c:v>2050.5509012449656</c:v>
                </c:pt>
                <c:pt idx="44">
                  <c:v>1852.6542498861163</c:v>
                </c:pt>
                <c:pt idx="45">
                  <c:v>10178.820245434657</c:v>
                </c:pt>
                <c:pt idx="46">
                  <c:v>10323.914615904228</c:v>
                </c:pt>
                <c:pt idx="47">
                  <c:v>10229.090786493123</c:v>
                </c:pt>
                <c:pt idx="48">
                  <c:v>10051.418008670436</c:v>
                </c:pt>
                <c:pt idx="49">
                  <c:v>1392.9051180185004</c:v>
                </c:pt>
                <c:pt idx="50">
                  <c:v>1402.4953972845615</c:v>
                </c:pt>
                <c:pt idx="51">
                  <c:v>1294.6203715876741</c:v>
                </c:pt>
                <c:pt idx="52">
                  <c:v>1283.5967459802123</c:v>
                </c:pt>
                <c:pt idx="53">
                  <c:v>0</c:v>
                </c:pt>
                <c:pt idx="54">
                  <c:v>0</c:v>
                </c:pt>
                <c:pt idx="57">
                  <c:v>97.270830489068359</c:v>
                </c:pt>
                <c:pt idx="58">
                  <c:v>98.387962675898592</c:v>
                </c:pt>
                <c:pt idx="59">
                  <c:v>93.719300836642915</c:v>
                </c:pt>
                <c:pt idx="60">
                  <c:v>94.008127166992452</c:v>
                </c:pt>
                <c:pt idx="61">
                  <c:v>119.19966681999017</c:v>
                </c:pt>
                <c:pt idx="62">
                  <c:v>100.39971801214801</c:v>
                </c:pt>
                <c:pt idx="63">
                  <c:v>99.484416746665147</c:v>
                </c:pt>
                <c:pt idx="64">
                  <c:v>92.372366550569197</c:v>
                </c:pt>
                <c:pt idx="65">
                  <c:v>89.704219116789318</c:v>
                </c:pt>
                <c:pt idx="66">
                  <c:v>102.26671425431027</c:v>
                </c:pt>
                <c:pt idx="67">
                  <c:v>102.54984126970027</c:v>
                </c:pt>
                <c:pt idx="68">
                  <c:v>91.86888935204189</c:v>
                </c:pt>
                <c:pt idx="69">
                  <c:v>89.35223472345686</c:v>
                </c:pt>
                <c:pt idx="70">
                  <c:v>90.968348084539272</c:v>
                </c:pt>
                <c:pt idx="71">
                  <c:v>94.587990705425085</c:v>
                </c:pt>
                <c:pt idx="72">
                  <c:v>99.745534652081119</c:v>
                </c:pt>
                <c:pt idx="73">
                  <c:v>101.63941517466358</c:v>
                </c:pt>
                <c:pt idx="74">
                  <c:v>228.79124975647321</c:v>
                </c:pt>
                <c:pt idx="75">
                  <c:v>234.08209579755075</c:v>
                </c:pt>
                <c:pt idx="76">
                  <c:v>229.31806066927538</c:v>
                </c:pt>
                <c:pt idx="77">
                  <c:v>223.3517229969716</c:v>
                </c:pt>
                <c:pt idx="78">
                  <c:v>233.71781289504958</c:v>
                </c:pt>
                <c:pt idx="79">
                  <c:v>233.17213530782138</c:v>
                </c:pt>
                <c:pt idx="80">
                  <c:v>95.077492514989089</c:v>
                </c:pt>
                <c:pt idx="81">
                  <c:v>99.816531539706887</c:v>
                </c:pt>
                <c:pt idx="82">
                  <c:v>100.28118083895831</c:v>
                </c:pt>
                <c:pt idx="83">
                  <c:v>97.624893073279566</c:v>
                </c:pt>
                <c:pt idx="84">
                  <c:v>99.878484046166491</c:v>
                </c:pt>
                <c:pt idx="85">
                  <c:v>107.29109181575411</c:v>
                </c:pt>
                <c:pt idx="88">
                  <c:v>65.291066703708012</c:v>
                </c:pt>
                <c:pt idx="89">
                  <c:v>65.19617772734189</c:v>
                </c:pt>
                <c:pt idx="90">
                  <c:v>66.850085208586705</c:v>
                </c:pt>
                <c:pt idx="91">
                  <c:v>68.012233915753839</c:v>
                </c:pt>
                <c:pt idx="92">
                  <c:v>67.89077955716084</c:v>
                </c:pt>
                <c:pt idx="93">
                  <c:v>70.114151869763489</c:v>
                </c:pt>
                <c:pt idx="94">
                  <c:v>67.872174416350532</c:v>
                </c:pt>
                <c:pt idx="95">
                  <c:v>72.94165124028369</c:v>
                </c:pt>
                <c:pt idx="96">
                  <c:v>73.605341313603319</c:v>
                </c:pt>
                <c:pt idx="97">
                  <c:v>69.783453411523951</c:v>
                </c:pt>
                <c:pt idx="98">
                  <c:v>69.597971660164006</c:v>
                </c:pt>
                <c:pt idx="99">
                  <c:v>71.559276698968219</c:v>
                </c:pt>
                <c:pt idx="102">
                  <c:v>2101.9549071999104</c:v>
                </c:pt>
                <c:pt idx="103">
                  <c:v>1539.4728470776233</c:v>
                </c:pt>
                <c:pt idx="104">
                  <c:v>1789.322469622811</c:v>
                </c:pt>
                <c:pt idx="105">
                  <c:v>2389.9333828273516</c:v>
                </c:pt>
                <c:pt idx="106">
                  <c:v>7673.3315092920348</c:v>
                </c:pt>
                <c:pt idx="107">
                  <c:v>7552.2362881626113</c:v>
                </c:pt>
                <c:pt idx="108">
                  <c:v>7698.5850172110995</c:v>
                </c:pt>
                <c:pt idx="109">
                  <c:v>7750.7862020775638</c:v>
                </c:pt>
                <c:pt idx="110">
                  <c:v>2907.5491497210633</c:v>
                </c:pt>
                <c:pt idx="111">
                  <c:v>2796.1804627031715</c:v>
                </c:pt>
                <c:pt idx="112">
                  <c:v>2330.2773866603511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37-4644-8F4C-385892188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289152"/>
        <c:axId val="290290688"/>
      </c:scatterChart>
      <c:valAx>
        <c:axId val="290284672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0286976"/>
        <c:crosses val="autoZero"/>
        <c:crossBetween val="midCat"/>
        <c:majorUnit val="50"/>
      </c:valAx>
      <c:valAx>
        <c:axId val="29028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0284672"/>
        <c:crosses val="autoZero"/>
        <c:crossBetween val="midCat"/>
      </c:valAx>
      <c:valAx>
        <c:axId val="290289152"/>
        <c:scaling>
          <c:orientation val="minMax"/>
        </c:scaling>
        <c:delete val="1"/>
        <c:axPos val="b"/>
        <c:majorTickMark val="out"/>
        <c:minorTickMark val="none"/>
        <c:tickLblPos val="nextTo"/>
        <c:crossAx val="290290688"/>
        <c:crosses val="autoZero"/>
        <c:crossBetween val="midCat"/>
      </c:valAx>
      <c:valAx>
        <c:axId val="290290688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9028915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1014</c:v>
                </c:pt>
                <c:pt idx="1">
                  <c:v>1001</c:v>
                </c:pt>
                <c:pt idx="2">
                  <c:v>1002</c:v>
                </c:pt>
                <c:pt idx="3">
                  <c:v>1018</c:v>
                </c:pt>
                <c:pt idx="4">
                  <c:v>1038</c:v>
                </c:pt>
                <c:pt idx="5">
                  <c:v>1039</c:v>
                </c:pt>
                <c:pt idx="6">
                  <c:v>1034</c:v>
                </c:pt>
                <c:pt idx="7">
                  <c:v>1032</c:v>
                </c:pt>
                <c:pt idx="8">
                  <c:v>1031</c:v>
                </c:pt>
                <c:pt idx="9">
                  <c:v>1032</c:v>
                </c:pt>
                <c:pt idx="10">
                  <c:v>986</c:v>
                </c:pt>
                <c:pt idx="11">
                  <c:v>989</c:v>
                </c:pt>
                <c:pt idx="12">
                  <c:v>1009</c:v>
                </c:pt>
                <c:pt idx="13">
                  <c:v>1024</c:v>
                </c:pt>
                <c:pt idx="14">
                  <c:v>1029</c:v>
                </c:pt>
                <c:pt idx="15">
                  <c:v>1064</c:v>
                </c:pt>
                <c:pt idx="16">
                  <c:v>1066</c:v>
                </c:pt>
                <c:pt idx="17">
                  <c:v>1038</c:v>
                </c:pt>
                <c:pt idx="18">
                  <c:v>1031</c:v>
                </c:pt>
                <c:pt idx="19">
                  <c:v>1057</c:v>
                </c:pt>
                <c:pt idx="20">
                  <c:v>1042</c:v>
                </c:pt>
                <c:pt idx="21">
                  <c:v>1063</c:v>
                </c:pt>
                <c:pt idx="22">
                  <c:v>1057</c:v>
                </c:pt>
                <c:pt idx="23">
                  <c:v>1032</c:v>
                </c:pt>
                <c:pt idx="24">
                  <c:v>1029</c:v>
                </c:pt>
                <c:pt idx="27">
                  <c:v>646</c:v>
                </c:pt>
                <c:pt idx="28">
                  <c:v>644</c:v>
                </c:pt>
                <c:pt idx="29">
                  <c:v>646</c:v>
                </c:pt>
                <c:pt idx="30">
                  <c:v>649</c:v>
                </c:pt>
                <c:pt idx="31">
                  <c:v>650</c:v>
                </c:pt>
                <c:pt idx="32">
                  <c:v>640</c:v>
                </c:pt>
                <c:pt idx="33">
                  <c:v>651</c:v>
                </c:pt>
                <c:pt idx="34">
                  <c:v>640</c:v>
                </c:pt>
                <c:pt idx="35">
                  <c:v>648</c:v>
                </c:pt>
                <c:pt idx="36">
                  <c:v>655</c:v>
                </c:pt>
                <c:pt idx="37">
                  <c:v>651</c:v>
                </c:pt>
                <c:pt idx="38">
                  <c:v>649</c:v>
                </c:pt>
                <c:pt idx="41">
                  <c:v>769</c:v>
                </c:pt>
                <c:pt idx="42">
                  <c:v>773</c:v>
                </c:pt>
                <c:pt idx="43">
                  <c:v>786</c:v>
                </c:pt>
                <c:pt idx="44">
                  <c:v>784</c:v>
                </c:pt>
                <c:pt idx="45">
                  <c:v>966</c:v>
                </c:pt>
                <c:pt idx="46">
                  <c:v>968</c:v>
                </c:pt>
                <c:pt idx="47">
                  <c:v>961</c:v>
                </c:pt>
                <c:pt idx="48">
                  <c:v>961</c:v>
                </c:pt>
                <c:pt idx="49">
                  <c:v>769</c:v>
                </c:pt>
                <c:pt idx="50">
                  <c:v>773</c:v>
                </c:pt>
                <c:pt idx="51">
                  <c:v>766</c:v>
                </c:pt>
                <c:pt idx="52">
                  <c:v>764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data'!$AP$9:$AP$127</c:f>
              <c:numCache>
                <c:formatCode>General</c:formatCode>
                <c:ptCount val="118"/>
                <c:pt idx="0">
                  <c:v>436.33247979963051</c:v>
                </c:pt>
                <c:pt idx="1">
                  <c:v>379.52920056612425</c:v>
                </c:pt>
                <c:pt idx="2">
                  <c:v>463.3482449444756</c:v>
                </c:pt>
                <c:pt idx="3">
                  <c:v>513.33979920514832</c:v>
                </c:pt>
                <c:pt idx="4">
                  <c:v>472.29139502380343</c:v>
                </c:pt>
                <c:pt idx="5">
                  <c:v>491.03533760016632</c:v>
                </c:pt>
                <c:pt idx="6">
                  <c:v>832.77238665737741</c:v>
                </c:pt>
                <c:pt idx="7">
                  <c:v>838.62385881334285</c:v>
                </c:pt>
                <c:pt idx="8">
                  <c:v>830.7199507500394</c:v>
                </c:pt>
                <c:pt idx="9">
                  <c:v>813.66518389611508</c:v>
                </c:pt>
                <c:pt idx="10">
                  <c:v>700.21667124450539</c:v>
                </c:pt>
                <c:pt idx="11">
                  <c:v>711.10219862409019</c:v>
                </c:pt>
                <c:pt idx="12">
                  <c:v>741.46231537537415</c:v>
                </c:pt>
                <c:pt idx="13">
                  <c:v>591.91368277132165</c:v>
                </c:pt>
                <c:pt idx="14">
                  <c:v>596.69573162815573</c:v>
                </c:pt>
                <c:pt idx="15">
                  <c:v>756.82892997253145</c:v>
                </c:pt>
                <c:pt idx="16">
                  <c:v>798.61212533213541</c:v>
                </c:pt>
                <c:pt idx="17">
                  <c:v>882.36819708670839</c:v>
                </c:pt>
                <c:pt idx="18">
                  <c:v>761.24062566061616</c:v>
                </c:pt>
                <c:pt idx="19">
                  <c:v>711.00708815914584</c:v>
                </c:pt>
                <c:pt idx="20">
                  <c:v>660.32535651243381</c:v>
                </c:pt>
                <c:pt idx="21">
                  <c:v>747.13464458235387</c:v>
                </c:pt>
                <c:pt idx="22">
                  <c:v>708.18027289738643</c:v>
                </c:pt>
                <c:pt idx="23">
                  <c:v>603.9043554526537</c:v>
                </c:pt>
                <c:pt idx="24">
                  <c:v>600.7296535686379</c:v>
                </c:pt>
                <c:pt idx="27">
                  <c:v>509.20862322914189</c:v>
                </c:pt>
                <c:pt idx="28">
                  <c:v>355.46666571931752</c:v>
                </c:pt>
                <c:pt idx="29">
                  <c:v>356.18006404722547</c:v>
                </c:pt>
                <c:pt idx="30">
                  <c:v>350.68652063950861</c:v>
                </c:pt>
                <c:pt idx="31">
                  <c:v>347.97469921387994</c:v>
                </c:pt>
                <c:pt idx="32">
                  <c:v>353.24800817394265</c:v>
                </c:pt>
                <c:pt idx="33">
                  <c:v>361.61381155459497</c:v>
                </c:pt>
                <c:pt idx="34">
                  <c:v>355.34562769413168</c:v>
                </c:pt>
                <c:pt idx="35">
                  <c:v>367.30984483274722</c:v>
                </c:pt>
                <c:pt idx="36">
                  <c:v>321.55468061508111</c:v>
                </c:pt>
                <c:pt idx="37">
                  <c:v>454.7856466707612</c:v>
                </c:pt>
                <c:pt idx="38">
                  <c:v>512.44585661077224</c:v>
                </c:pt>
                <c:pt idx="41">
                  <c:v>2073.965752498736</c:v>
                </c:pt>
                <c:pt idx="42">
                  <c:v>2454.1724312133742</c:v>
                </c:pt>
                <c:pt idx="43">
                  <c:v>1262.3646923327722</c:v>
                </c:pt>
                <c:pt idx="44">
                  <c:v>1183.9618831628129</c:v>
                </c:pt>
                <c:pt idx="45">
                  <c:v>2616.1193153077834</c:v>
                </c:pt>
                <c:pt idx="46">
                  <c:v>2622.2853635233073</c:v>
                </c:pt>
                <c:pt idx="47">
                  <c:v>2610.7986829078527</c:v>
                </c:pt>
                <c:pt idx="48">
                  <c:v>2588.886584685516</c:v>
                </c:pt>
                <c:pt idx="49">
                  <c:v>1976.7793309848457</c:v>
                </c:pt>
                <c:pt idx="50">
                  <c:v>2023.7091235615785</c:v>
                </c:pt>
                <c:pt idx="51">
                  <c:v>1913.7613052502857</c:v>
                </c:pt>
                <c:pt idx="52">
                  <c:v>1896.4799366435639</c:v>
                </c:pt>
                <c:pt idx="53">
                  <c:v>0</c:v>
                </c:pt>
                <c:pt idx="54">
                  <c:v>0</c:v>
                </c:pt>
                <c:pt idx="57">
                  <c:v>810.60599283184797</c:v>
                </c:pt>
                <c:pt idx="58">
                  <c:v>770.4895186602464</c:v>
                </c:pt>
                <c:pt idx="59">
                  <c:v>784.83865398884745</c:v>
                </c:pt>
                <c:pt idx="60">
                  <c:v>765.58448527206247</c:v>
                </c:pt>
                <c:pt idx="61">
                  <c:v>940.07967351057289</c:v>
                </c:pt>
                <c:pt idx="62">
                  <c:v>505.59449043195218</c:v>
                </c:pt>
                <c:pt idx="63">
                  <c:v>466.95007885145355</c:v>
                </c:pt>
                <c:pt idx="64">
                  <c:v>481.0444111034069</c:v>
                </c:pt>
                <c:pt idx="65">
                  <c:v>477.54915817301696</c:v>
                </c:pt>
                <c:pt idx="66">
                  <c:v>490.91731042826041</c:v>
                </c:pt>
                <c:pt idx="67">
                  <c:v>552.64142500296271</c:v>
                </c:pt>
                <c:pt idx="68">
                  <c:v>661.15247840154279</c:v>
                </c:pt>
                <c:pt idx="69">
                  <c:v>640.37238116145625</c:v>
                </c:pt>
                <c:pt idx="70">
                  <c:v>657.03146674391928</c:v>
                </c:pt>
                <c:pt idx="71">
                  <c:v>698.13408725821887</c:v>
                </c:pt>
                <c:pt idx="72">
                  <c:v>626.46395318653344</c:v>
                </c:pt>
                <c:pt idx="73">
                  <c:v>639.92341540539496</c:v>
                </c:pt>
                <c:pt idx="74">
                  <c:v>993.12062455702471</c:v>
                </c:pt>
                <c:pt idx="75">
                  <c:v>1007.9060088744602</c:v>
                </c:pt>
                <c:pt idx="76">
                  <c:v>999.9994909293066</c:v>
                </c:pt>
                <c:pt idx="77">
                  <c:v>945.15708620068483</c:v>
                </c:pt>
                <c:pt idx="78">
                  <c:v>1014.0908700368095</c:v>
                </c:pt>
                <c:pt idx="79">
                  <c:v>1019.8851613092817</c:v>
                </c:pt>
                <c:pt idx="80">
                  <c:v>688.62370888913165</c:v>
                </c:pt>
                <c:pt idx="81">
                  <c:v>721.06152013477686</c:v>
                </c:pt>
                <c:pt idx="82">
                  <c:v>701.09537043852822</c:v>
                </c:pt>
                <c:pt idx="83">
                  <c:v>676.24480469883122</c:v>
                </c:pt>
                <c:pt idx="84">
                  <c:v>688.1959338614605</c:v>
                </c:pt>
                <c:pt idx="85">
                  <c:v>746.4107515254841</c:v>
                </c:pt>
                <c:pt idx="88">
                  <c:v>367.16411431859001</c:v>
                </c:pt>
                <c:pt idx="89">
                  <c:v>360.15995315079357</c:v>
                </c:pt>
                <c:pt idx="90">
                  <c:v>365.54637910720822</c:v>
                </c:pt>
                <c:pt idx="91">
                  <c:v>357.71679955864994</c:v>
                </c:pt>
                <c:pt idx="92">
                  <c:v>364.62647593545955</c:v>
                </c:pt>
                <c:pt idx="93">
                  <c:v>368.86807570418102</c:v>
                </c:pt>
                <c:pt idx="94">
                  <c:v>360.26456109001589</c:v>
                </c:pt>
                <c:pt idx="95">
                  <c:v>348.73121549401958</c:v>
                </c:pt>
                <c:pt idx="96">
                  <c:v>334.51196733435899</c:v>
                </c:pt>
                <c:pt idx="97">
                  <c:v>349.20580961517697</c:v>
                </c:pt>
                <c:pt idx="98">
                  <c:v>341.34237751709821</c:v>
                </c:pt>
                <c:pt idx="99">
                  <c:v>362.64215374237403</c:v>
                </c:pt>
                <c:pt idx="102">
                  <c:v>1364.7626624378522</c:v>
                </c:pt>
                <c:pt idx="103">
                  <c:v>1273.5095023580873</c:v>
                </c:pt>
                <c:pt idx="104">
                  <c:v>1355.5327934877776</c:v>
                </c:pt>
                <c:pt idx="105">
                  <c:v>1530.248731225046</c:v>
                </c:pt>
                <c:pt idx="106">
                  <c:v>2429.1247048570058</c:v>
                </c:pt>
                <c:pt idx="107">
                  <c:v>2509.0911237056557</c:v>
                </c:pt>
                <c:pt idx="108">
                  <c:v>2550.6916566286714</c:v>
                </c:pt>
                <c:pt idx="109">
                  <c:v>2519.9223561131093</c:v>
                </c:pt>
                <c:pt idx="110">
                  <c:v>1438.2618959642423</c:v>
                </c:pt>
                <c:pt idx="111">
                  <c:v>1558.4784265827568</c:v>
                </c:pt>
                <c:pt idx="112">
                  <c:v>1256.8201350189429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29-4D13-B181-FBE8CA5BB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992448"/>
        <c:axId val="305994752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1014</c:v>
                </c:pt>
                <c:pt idx="1">
                  <c:v>1001</c:v>
                </c:pt>
                <c:pt idx="2">
                  <c:v>1002</c:v>
                </c:pt>
                <c:pt idx="3">
                  <c:v>1018</c:v>
                </c:pt>
                <c:pt idx="4">
                  <c:v>1038</c:v>
                </c:pt>
                <c:pt idx="5">
                  <c:v>1039</c:v>
                </c:pt>
                <c:pt idx="6">
                  <c:v>1034</c:v>
                </c:pt>
                <c:pt idx="7">
                  <c:v>1032</c:v>
                </c:pt>
                <c:pt idx="8">
                  <c:v>1031</c:v>
                </c:pt>
                <c:pt idx="9">
                  <c:v>1032</c:v>
                </c:pt>
                <c:pt idx="10">
                  <c:v>986</c:v>
                </c:pt>
                <c:pt idx="11">
                  <c:v>989</c:v>
                </c:pt>
                <c:pt idx="12">
                  <c:v>1009</c:v>
                </c:pt>
                <c:pt idx="13">
                  <c:v>1024</c:v>
                </c:pt>
                <c:pt idx="14">
                  <c:v>1029</c:v>
                </c:pt>
                <c:pt idx="15">
                  <c:v>1064</c:v>
                </c:pt>
                <c:pt idx="16">
                  <c:v>1066</c:v>
                </c:pt>
                <c:pt idx="17">
                  <c:v>1038</c:v>
                </c:pt>
                <c:pt idx="18">
                  <c:v>1031</c:v>
                </c:pt>
                <c:pt idx="19">
                  <c:v>1057</c:v>
                </c:pt>
                <c:pt idx="20">
                  <c:v>1042</c:v>
                </c:pt>
                <c:pt idx="21">
                  <c:v>1063</c:v>
                </c:pt>
                <c:pt idx="22">
                  <c:v>1057</c:v>
                </c:pt>
                <c:pt idx="23">
                  <c:v>1032</c:v>
                </c:pt>
                <c:pt idx="24">
                  <c:v>1029</c:v>
                </c:pt>
                <c:pt idx="27">
                  <c:v>646</c:v>
                </c:pt>
                <c:pt idx="28">
                  <c:v>644</c:v>
                </c:pt>
                <c:pt idx="29">
                  <c:v>646</c:v>
                </c:pt>
                <c:pt idx="30">
                  <c:v>649</c:v>
                </c:pt>
                <c:pt idx="31">
                  <c:v>650</c:v>
                </c:pt>
                <c:pt idx="32">
                  <c:v>640</c:v>
                </c:pt>
                <c:pt idx="33">
                  <c:v>651</c:v>
                </c:pt>
                <c:pt idx="34">
                  <c:v>640</c:v>
                </c:pt>
                <c:pt idx="35">
                  <c:v>648</c:v>
                </c:pt>
                <c:pt idx="36">
                  <c:v>655</c:v>
                </c:pt>
                <c:pt idx="37">
                  <c:v>651</c:v>
                </c:pt>
                <c:pt idx="38">
                  <c:v>649</c:v>
                </c:pt>
                <c:pt idx="41">
                  <c:v>769</c:v>
                </c:pt>
                <c:pt idx="42">
                  <c:v>773</c:v>
                </c:pt>
                <c:pt idx="43">
                  <c:v>786</c:v>
                </c:pt>
                <c:pt idx="44">
                  <c:v>784</c:v>
                </c:pt>
                <c:pt idx="45">
                  <c:v>966</c:v>
                </c:pt>
                <c:pt idx="46">
                  <c:v>968</c:v>
                </c:pt>
                <c:pt idx="47">
                  <c:v>961</c:v>
                </c:pt>
                <c:pt idx="48">
                  <c:v>961</c:v>
                </c:pt>
                <c:pt idx="49">
                  <c:v>769</c:v>
                </c:pt>
                <c:pt idx="50">
                  <c:v>773</c:v>
                </c:pt>
                <c:pt idx="51">
                  <c:v>766</c:v>
                </c:pt>
                <c:pt idx="52">
                  <c:v>764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data'!$BG$9:$BG$127</c:f>
              <c:numCache>
                <c:formatCode>General</c:formatCode>
                <c:ptCount val="118"/>
                <c:pt idx="0">
                  <c:v>12887.55024890013</c:v>
                </c:pt>
                <c:pt idx="1">
                  <c:v>12867.600735952134</c:v>
                </c:pt>
                <c:pt idx="2">
                  <c:v>12607.40880215908</c:v>
                </c:pt>
                <c:pt idx="3">
                  <c:v>12256.496239197324</c:v>
                </c:pt>
                <c:pt idx="4">
                  <c:v>12014.296684451403</c:v>
                </c:pt>
                <c:pt idx="5">
                  <c:v>11884.139781162665</c:v>
                </c:pt>
                <c:pt idx="6">
                  <c:v>12126.909205698159</c:v>
                </c:pt>
                <c:pt idx="7">
                  <c:v>12333.225266851347</c:v>
                </c:pt>
                <c:pt idx="8">
                  <c:v>12316.416682894111</c:v>
                </c:pt>
                <c:pt idx="9">
                  <c:v>12120.814006301474</c:v>
                </c:pt>
                <c:pt idx="10">
                  <c:v>12333.387843968228</c:v>
                </c:pt>
                <c:pt idx="11">
                  <c:v>12432.708704097788</c:v>
                </c:pt>
                <c:pt idx="12">
                  <c:v>12578.45739777698</c:v>
                </c:pt>
                <c:pt idx="13">
                  <c:v>12284.971519959839</c:v>
                </c:pt>
                <c:pt idx="14">
                  <c:v>12827.263709673203</c:v>
                </c:pt>
                <c:pt idx="15">
                  <c:v>13113.792254415621</c:v>
                </c:pt>
                <c:pt idx="16">
                  <c:v>13158.536714941512</c:v>
                </c:pt>
                <c:pt idx="17">
                  <c:v>12988.788640481012</c:v>
                </c:pt>
                <c:pt idx="18">
                  <c:v>12974.248697494035</c:v>
                </c:pt>
                <c:pt idx="19">
                  <c:v>13741.283016869149</c:v>
                </c:pt>
                <c:pt idx="20">
                  <c:v>13833.8966855085</c:v>
                </c:pt>
                <c:pt idx="21">
                  <c:v>13488.926141089238</c:v>
                </c:pt>
                <c:pt idx="22">
                  <c:v>13451.173686006034</c:v>
                </c:pt>
                <c:pt idx="23">
                  <c:v>14159.898304535465</c:v>
                </c:pt>
                <c:pt idx="24">
                  <c:v>14239.855623039773</c:v>
                </c:pt>
                <c:pt idx="27">
                  <c:v>6952.7605491782833</c:v>
                </c:pt>
                <c:pt idx="28">
                  <c:v>7394.9373753516475</c:v>
                </c:pt>
                <c:pt idx="29">
                  <c:v>7544.7357985400859</c:v>
                </c:pt>
                <c:pt idx="30">
                  <c:v>7422.2925868575094</c:v>
                </c:pt>
                <c:pt idx="31">
                  <c:v>7334.1741901007763</c:v>
                </c:pt>
                <c:pt idx="32">
                  <c:v>6835.8421852497922</c:v>
                </c:pt>
                <c:pt idx="33">
                  <c:v>6956.9827115476464</c:v>
                </c:pt>
                <c:pt idx="34">
                  <c:v>6758.4661817218157</c:v>
                </c:pt>
                <c:pt idx="35">
                  <c:v>6713.7945548997513</c:v>
                </c:pt>
                <c:pt idx="36">
                  <c:v>7058.9155747735376</c:v>
                </c:pt>
                <c:pt idx="37">
                  <c:v>6891.3094031353176</c:v>
                </c:pt>
                <c:pt idx="38">
                  <c:v>6921.8042887124166</c:v>
                </c:pt>
                <c:pt idx="41">
                  <c:v>9551.4776162635644</c:v>
                </c:pt>
                <c:pt idx="42">
                  <c:v>9755.4206597329521</c:v>
                </c:pt>
                <c:pt idx="43">
                  <c:v>9810.7667038798554</c:v>
                </c:pt>
                <c:pt idx="44">
                  <c:v>9889.1354673115111</c:v>
                </c:pt>
                <c:pt idx="45">
                  <c:v>9365.3025165721247</c:v>
                </c:pt>
                <c:pt idx="46">
                  <c:v>9477.2827287959917</c:v>
                </c:pt>
                <c:pt idx="47">
                  <c:v>9491.0301800259203</c:v>
                </c:pt>
                <c:pt idx="48">
                  <c:v>9485.9116279973478</c:v>
                </c:pt>
                <c:pt idx="49">
                  <c:v>9861.1171386374772</c:v>
                </c:pt>
                <c:pt idx="50">
                  <c:v>9890.5459043601295</c:v>
                </c:pt>
                <c:pt idx="51">
                  <c:v>9924.1886780471705</c:v>
                </c:pt>
                <c:pt idx="52">
                  <c:v>10009.427295531927</c:v>
                </c:pt>
                <c:pt idx="53">
                  <c:v>0</c:v>
                </c:pt>
                <c:pt idx="54">
                  <c:v>0</c:v>
                </c:pt>
                <c:pt idx="57">
                  <c:v>12793.964602011672</c:v>
                </c:pt>
                <c:pt idx="58">
                  <c:v>12460.984574380616</c:v>
                </c:pt>
                <c:pt idx="59">
                  <c:v>12883.511216749974</c:v>
                </c:pt>
                <c:pt idx="60">
                  <c:v>12244.388810091885</c:v>
                </c:pt>
                <c:pt idx="61">
                  <c:v>12435.945780071561</c:v>
                </c:pt>
                <c:pt idx="62">
                  <c:v>12282.292560556421</c:v>
                </c:pt>
                <c:pt idx="63">
                  <c:v>12677.558225134828</c:v>
                </c:pt>
                <c:pt idx="64">
                  <c:v>12906.831240675971</c:v>
                </c:pt>
                <c:pt idx="65">
                  <c:v>12922.986074201155</c:v>
                </c:pt>
                <c:pt idx="66">
                  <c:v>12870.502021831549</c:v>
                </c:pt>
                <c:pt idx="67">
                  <c:v>12703.426858255341</c:v>
                </c:pt>
                <c:pt idx="68">
                  <c:v>13762.033224502307</c:v>
                </c:pt>
                <c:pt idx="69">
                  <c:v>13795.555644315104</c:v>
                </c:pt>
                <c:pt idx="70">
                  <c:v>14269.052810081344</c:v>
                </c:pt>
                <c:pt idx="71">
                  <c:v>14088.902415577242</c:v>
                </c:pt>
                <c:pt idx="72">
                  <c:v>13828.444705693966</c:v>
                </c:pt>
                <c:pt idx="73">
                  <c:v>13238.352086735478</c:v>
                </c:pt>
                <c:pt idx="74">
                  <c:v>12572.181556814245</c:v>
                </c:pt>
                <c:pt idx="75">
                  <c:v>12585.738386223613</c:v>
                </c:pt>
                <c:pt idx="76">
                  <c:v>12869.639910777732</c:v>
                </c:pt>
                <c:pt idx="77">
                  <c:v>12718.91414069979</c:v>
                </c:pt>
                <c:pt idx="78">
                  <c:v>12679.428264042466</c:v>
                </c:pt>
                <c:pt idx="79">
                  <c:v>12631.67564252444</c:v>
                </c:pt>
                <c:pt idx="80">
                  <c:v>13287.698674317095</c:v>
                </c:pt>
                <c:pt idx="81">
                  <c:v>13026.300266422608</c:v>
                </c:pt>
                <c:pt idx="82">
                  <c:v>13299.505770996549</c:v>
                </c:pt>
                <c:pt idx="83">
                  <c:v>13558.123357479371</c:v>
                </c:pt>
                <c:pt idx="84">
                  <c:v>12902.864572330187</c:v>
                </c:pt>
                <c:pt idx="85">
                  <c:v>13388.887011483552</c:v>
                </c:pt>
                <c:pt idx="88">
                  <c:v>7612.0928532400085</c:v>
                </c:pt>
                <c:pt idx="89">
                  <c:v>7504.068281063519</c:v>
                </c:pt>
                <c:pt idx="90">
                  <c:v>7698.1563109741373</c:v>
                </c:pt>
                <c:pt idx="91">
                  <c:v>8024.1452231599042</c:v>
                </c:pt>
                <c:pt idx="92">
                  <c:v>8026.9585814554839</c:v>
                </c:pt>
                <c:pt idx="93">
                  <c:v>7878.1436182300695</c:v>
                </c:pt>
                <c:pt idx="94">
                  <c:v>7640.4245091791172</c:v>
                </c:pt>
                <c:pt idx="95">
                  <c:v>7829.7238888957072</c:v>
                </c:pt>
                <c:pt idx="96">
                  <c:v>7993.8826961339673</c:v>
                </c:pt>
                <c:pt idx="97">
                  <c:v>7933.1485368604508</c:v>
                </c:pt>
                <c:pt idx="98">
                  <c:v>7775.8133973528566</c:v>
                </c:pt>
                <c:pt idx="99">
                  <c:v>7879.0411761324212</c:v>
                </c:pt>
                <c:pt idx="102">
                  <c:v>10852.23566638754</c:v>
                </c:pt>
                <c:pt idx="103">
                  <c:v>11802.549780054758</c:v>
                </c:pt>
                <c:pt idx="104">
                  <c:v>11412.840138750398</c:v>
                </c:pt>
                <c:pt idx="105">
                  <c:v>11929.984836189102</c:v>
                </c:pt>
                <c:pt idx="106">
                  <c:v>10496.324254663208</c:v>
                </c:pt>
                <c:pt idx="107">
                  <c:v>10863.841563392092</c:v>
                </c:pt>
                <c:pt idx="108">
                  <c:v>10948.429081686738</c:v>
                </c:pt>
                <c:pt idx="109">
                  <c:v>10721.737120461445</c:v>
                </c:pt>
                <c:pt idx="110">
                  <c:v>8503.7667211927383</c:v>
                </c:pt>
                <c:pt idx="111">
                  <c:v>10483.93677990275</c:v>
                </c:pt>
                <c:pt idx="112">
                  <c:v>8320.0874216212233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29-4D13-B181-FBE8CA5BB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009216"/>
        <c:axId val="306010752"/>
      </c:scatterChart>
      <c:valAx>
        <c:axId val="305992448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5994752"/>
        <c:crosses val="autoZero"/>
        <c:crossBetween val="midCat"/>
        <c:majorUnit val="50"/>
      </c:valAx>
      <c:valAx>
        <c:axId val="30599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5992448"/>
        <c:crosses val="autoZero"/>
        <c:crossBetween val="midCat"/>
      </c:valAx>
      <c:valAx>
        <c:axId val="306009216"/>
        <c:scaling>
          <c:orientation val="minMax"/>
        </c:scaling>
        <c:delete val="1"/>
        <c:axPos val="b"/>
        <c:majorTickMark val="out"/>
        <c:minorTickMark val="none"/>
        <c:tickLblPos val="nextTo"/>
        <c:crossAx val="306010752"/>
        <c:crosses val="autoZero"/>
        <c:crossBetween val="midCat"/>
      </c:valAx>
      <c:valAx>
        <c:axId val="30601075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00921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1014</c:v>
                </c:pt>
                <c:pt idx="1">
                  <c:v>1001</c:v>
                </c:pt>
                <c:pt idx="2">
                  <c:v>1002</c:v>
                </c:pt>
                <c:pt idx="3">
                  <c:v>1018</c:v>
                </c:pt>
                <c:pt idx="4">
                  <c:v>1038</c:v>
                </c:pt>
                <c:pt idx="5">
                  <c:v>1039</c:v>
                </c:pt>
                <c:pt idx="6">
                  <c:v>1034</c:v>
                </c:pt>
                <c:pt idx="7">
                  <c:v>1032</c:v>
                </c:pt>
                <c:pt idx="8">
                  <c:v>1031</c:v>
                </c:pt>
                <c:pt idx="9">
                  <c:v>1032</c:v>
                </c:pt>
                <c:pt idx="10">
                  <c:v>986</c:v>
                </c:pt>
                <c:pt idx="11">
                  <c:v>989</c:v>
                </c:pt>
                <c:pt idx="12">
                  <c:v>1009</c:v>
                </c:pt>
                <c:pt idx="13">
                  <c:v>1024</c:v>
                </c:pt>
                <c:pt idx="14">
                  <c:v>1029</c:v>
                </c:pt>
                <c:pt idx="15">
                  <c:v>1064</c:v>
                </c:pt>
                <c:pt idx="16">
                  <c:v>1066</c:v>
                </c:pt>
                <c:pt idx="17">
                  <c:v>1038</c:v>
                </c:pt>
                <c:pt idx="18">
                  <c:v>1031</c:v>
                </c:pt>
                <c:pt idx="19">
                  <c:v>1057</c:v>
                </c:pt>
                <c:pt idx="20">
                  <c:v>1042</c:v>
                </c:pt>
                <c:pt idx="21">
                  <c:v>1063</c:v>
                </c:pt>
                <c:pt idx="22">
                  <c:v>1057</c:v>
                </c:pt>
                <c:pt idx="23">
                  <c:v>1032</c:v>
                </c:pt>
                <c:pt idx="24">
                  <c:v>1029</c:v>
                </c:pt>
                <c:pt idx="27">
                  <c:v>646</c:v>
                </c:pt>
                <c:pt idx="28">
                  <c:v>644</c:v>
                </c:pt>
                <c:pt idx="29">
                  <c:v>646</c:v>
                </c:pt>
                <c:pt idx="30">
                  <c:v>649</c:v>
                </c:pt>
                <c:pt idx="31">
                  <c:v>650</c:v>
                </c:pt>
                <c:pt idx="32">
                  <c:v>640</c:v>
                </c:pt>
                <c:pt idx="33">
                  <c:v>651</c:v>
                </c:pt>
                <c:pt idx="34">
                  <c:v>640</c:v>
                </c:pt>
                <c:pt idx="35">
                  <c:v>648</c:v>
                </c:pt>
                <c:pt idx="36">
                  <c:v>655</c:v>
                </c:pt>
                <c:pt idx="37">
                  <c:v>651</c:v>
                </c:pt>
                <c:pt idx="38">
                  <c:v>649</c:v>
                </c:pt>
                <c:pt idx="41">
                  <c:v>769</c:v>
                </c:pt>
                <c:pt idx="42">
                  <c:v>773</c:v>
                </c:pt>
                <c:pt idx="43">
                  <c:v>786</c:v>
                </c:pt>
                <c:pt idx="44">
                  <c:v>784</c:v>
                </c:pt>
                <c:pt idx="45">
                  <c:v>966</c:v>
                </c:pt>
                <c:pt idx="46">
                  <c:v>968</c:v>
                </c:pt>
                <c:pt idx="47">
                  <c:v>961</c:v>
                </c:pt>
                <c:pt idx="48">
                  <c:v>961</c:v>
                </c:pt>
                <c:pt idx="49">
                  <c:v>769</c:v>
                </c:pt>
                <c:pt idx="50">
                  <c:v>773</c:v>
                </c:pt>
                <c:pt idx="51">
                  <c:v>766</c:v>
                </c:pt>
                <c:pt idx="52">
                  <c:v>764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data'!$CF$9:$CF$127</c:f>
              <c:numCache>
                <c:formatCode>0.00</c:formatCode>
                <c:ptCount val="118"/>
                <c:pt idx="0">
                  <c:v>0.35072454893866634</c:v>
                </c:pt>
                <c:pt idx="1">
                  <c:v>0.41520255609439066</c:v>
                </c:pt>
                <c:pt idx="2">
                  <c:v>0.42193349681164904</c:v>
                </c:pt>
                <c:pt idx="3">
                  <c:v>0.37092212782059225</c:v>
                </c:pt>
                <c:pt idx="4">
                  <c:v>0.32418927035618894</c:v>
                </c:pt>
                <c:pt idx="5">
                  <c:v>0.4628699570157247</c:v>
                </c:pt>
                <c:pt idx="6">
                  <c:v>0.44412453313763989</c:v>
                </c:pt>
                <c:pt idx="7">
                  <c:v>0.41479325106718845</c:v>
                </c:pt>
                <c:pt idx="8">
                  <c:v>0.39485990512655039</c:v>
                </c:pt>
                <c:pt idx="9">
                  <c:v>0.38179892756146938</c:v>
                </c:pt>
                <c:pt idx="10">
                  <c:v>0.43291310424303858</c:v>
                </c:pt>
                <c:pt idx="11">
                  <c:v>0.35087135449078949</c:v>
                </c:pt>
                <c:pt idx="12">
                  <c:v>0.37556231193391132</c:v>
                </c:pt>
                <c:pt idx="13">
                  <c:v>0.39263689660650664</c:v>
                </c:pt>
                <c:pt idx="14">
                  <c:v>0.37029226151635392</c:v>
                </c:pt>
                <c:pt idx="15">
                  <c:v>0.35725456090066404</c:v>
                </c:pt>
                <c:pt idx="16">
                  <c:v>0.37187660119317306</c:v>
                </c:pt>
                <c:pt idx="17">
                  <c:v>0.41129026429804943</c:v>
                </c:pt>
                <c:pt idx="18">
                  <c:v>0.39207780838232903</c:v>
                </c:pt>
                <c:pt idx="19">
                  <c:v>0.33767711959871538</c:v>
                </c:pt>
                <c:pt idx="20">
                  <c:v>0.46789515310938495</c:v>
                </c:pt>
                <c:pt idx="21">
                  <c:v>0.31032861260651945</c:v>
                </c:pt>
                <c:pt idx="22">
                  <c:v>0.37724745955084527</c:v>
                </c:pt>
                <c:pt idx="23">
                  <c:v>0.35306529996183128</c:v>
                </c:pt>
                <c:pt idx="24">
                  <c:v>0.37455669190254337</c:v>
                </c:pt>
                <c:pt idx="27">
                  <c:v>1.0062619065412066</c:v>
                </c:pt>
                <c:pt idx="28">
                  <c:v>1.5093381820234784</c:v>
                </c:pt>
                <c:pt idx="29">
                  <c:v>1.0067365089879157</c:v>
                </c:pt>
                <c:pt idx="30">
                  <c:v>1.4199205878205796</c:v>
                </c:pt>
                <c:pt idx="31">
                  <c:v>1.1163189029147629</c:v>
                </c:pt>
                <c:pt idx="32">
                  <c:v>1.10299650952649</c:v>
                </c:pt>
                <c:pt idx="33">
                  <c:v>1.1968330079223124</c:v>
                </c:pt>
                <c:pt idx="34">
                  <c:v>1.1290843571007796</c:v>
                </c:pt>
                <c:pt idx="35">
                  <c:v>1.1673292474349222</c:v>
                </c:pt>
                <c:pt idx="36">
                  <c:v>1.1164802336326092</c:v>
                </c:pt>
                <c:pt idx="37">
                  <c:v>0.9301624837046959</c:v>
                </c:pt>
                <c:pt idx="38">
                  <c:v>1.1482347890518914</c:v>
                </c:pt>
                <c:pt idx="41">
                  <c:v>0.90763081239712218</c:v>
                </c:pt>
                <c:pt idx="42">
                  <c:v>0.90584017951447049</c:v>
                </c:pt>
                <c:pt idx="43">
                  <c:v>0.89862801852982588</c:v>
                </c:pt>
                <c:pt idx="44">
                  <c:v>0.89145977549309063</c:v>
                </c:pt>
                <c:pt idx="45">
                  <c:v>0.87456438018718041</c:v>
                </c:pt>
                <c:pt idx="46">
                  <c:v>0.90965486771168191</c:v>
                </c:pt>
                <c:pt idx="47">
                  <c:v>0.86113850600919317</c:v>
                </c:pt>
                <c:pt idx="48">
                  <c:v>0.88931328378558927</c:v>
                </c:pt>
                <c:pt idx="49">
                  <c:v>0.90341412990015402</c:v>
                </c:pt>
                <c:pt idx="50">
                  <c:v>0.91788237108002357</c:v>
                </c:pt>
                <c:pt idx="51">
                  <c:v>0.90877173575525749</c:v>
                </c:pt>
                <c:pt idx="52">
                  <c:v>0.91969292839714722</c:v>
                </c:pt>
                <c:pt idx="53">
                  <c:v>0</c:v>
                </c:pt>
                <c:pt idx="54">
                  <c:v>0</c:v>
                </c:pt>
                <c:pt idx="57">
                  <c:v>0.43427879401097963</c:v>
                </c:pt>
                <c:pt idx="58">
                  <c:v>0.44922468805202942</c:v>
                </c:pt>
                <c:pt idx="59">
                  <c:v>0.3604914850666146</c:v>
                </c:pt>
                <c:pt idx="60">
                  <c:v>0.44050822635620523</c:v>
                </c:pt>
                <c:pt idx="61">
                  <c:v>0.42745274936162447</c:v>
                </c:pt>
                <c:pt idx="62">
                  <c:v>0.38078035371599461</c:v>
                </c:pt>
                <c:pt idx="63">
                  <c:v>0.3280842103826796</c:v>
                </c:pt>
                <c:pt idx="64">
                  <c:v>0.42599080947740975</c:v>
                </c:pt>
                <c:pt idx="65">
                  <c:v>0.38258900530338097</c:v>
                </c:pt>
                <c:pt idx="66">
                  <c:v>0.41482505270473746</c:v>
                </c:pt>
                <c:pt idx="67">
                  <c:v>0.31835532053098226</c:v>
                </c:pt>
                <c:pt idx="68">
                  <c:v>0.37454510411933517</c:v>
                </c:pt>
                <c:pt idx="69">
                  <c:v>0.44481082865409932</c:v>
                </c:pt>
                <c:pt idx="70">
                  <c:v>0.33929297479371795</c:v>
                </c:pt>
                <c:pt idx="71">
                  <c:v>0.35866430204251182</c:v>
                </c:pt>
                <c:pt idx="72">
                  <c:v>0.42623834437623764</c:v>
                </c:pt>
                <c:pt idx="73">
                  <c:v>0.30805642977460923</c:v>
                </c:pt>
                <c:pt idx="74">
                  <c:v>0.39109754806861124</c:v>
                </c:pt>
                <c:pt idx="75">
                  <c:v>0.35133520472820307</c:v>
                </c:pt>
                <c:pt idx="76">
                  <c:v>0.39025791698193624</c:v>
                </c:pt>
                <c:pt idx="77">
                  <c:v>0.49181222690533172</c:v>
                </c:pt>
                <c:pt idx="78">
                  <c:v>0.42460019793556825</c:v>
                </c:pt>
                <c:pt idx="79">
                  <c:v>0.44505918948648521</c:v>
                </c:pt>
                <c:pt idx="80">
                  <c:v>0.40173135758022693</c:v>
                </c:pt>
                <c:pt idx="81">
                  <c:v>0.39660533347976823</c:v>
                </c:pt>
                <c:pt idx="82">
                  <c:v>0.44734073734307128</c:v>
                </c:pt>
                <c:pt idx="83">
                  <c:v>0.31352527846665373</c:v>
                </c:pt>
                <c:pt idx="84">
                  <c:v>0.38763163801446465</c:v>
                </c:pt>
                <c:pt idx="85">
                  <c:v>0.43063749290942216</c:v>
                </c:pt>
                <c:pt idx="88">
                  <c:v>0.96191553107250904</c:v>
                </c:pt>
                <c:pt idx="89">
                  <c:v>0.98914146966305849</c:v>
                </c:pt>
                <c:pt idx="90">
                  <c:v>1.0333224669646102</c:v>
                </c:pt>
                <c:pt idx="91">
                  <c:v>1.2307491822806464</c:v>
                </c:pt>
                <c:pt idx="92">
                  <c:v>0.93410381795214825</c:v>
                </c:pt>
                <c:pt idx="93">
                  <c:v>1.060902641434156</c:v>
                </c:pt>
                <c:pt idx="94">
                  <c:v>1.0855354200710736</c:v>
                </c:pt>
                <c:pt idx="95">
                  <c:v>0.91856049333533707</c:v>
                </c:pt>
                <c:pt idx="96">
                  <c:v>1.0661038984289346</c:v>
                </c:pt>
                <c:pt idx="97">
                  <c:v>1.5024248501348485</c:v>
                </c:pt>
                <c:pt idx="98">
                  <c:v>1.0105250292243106</c:v>
                </c:pt>
                <c:pt idx="99">
                  <c:v>1.8293912665091596</c:v>
                </c:pt>
                <c:pt idx="102">
                  <c:v>0.88530833345680271</c:v>
                </c:pt>
                <c:pt idx="103">
                  <c:v>0.90732328051861821</c:v>
                </c:pt>
                <c:pt idx="104">
                  <c:v>0.87657803136994761</c:v>
                </c:pt>
                <c:pt idx="105">
                  <c:v>0.83524862705829661</c:v>
                </c:pt>
                <c:pt idx="106">
                  <c:v>0.86005061510389669</c:v>
                </c:pt>
                <c:pt idx="107">
                  <c:v>0.8967686439570639</c:v>
                </c:pt>
                <c:pt idx="108">
                  <c:v>0.91766976871322192</c:v>
                </c:pt>
                <c:pt idx="109">
                  <c:v>0.90421487163963166</c:v>
                </c:pt>
                <c:pt idx="110">
                  <c:v>0.88608589482094879</c:v>
                </c:pt>
                <c:pt idx="111">
                  <c:v>0.97548388821654408</c:v>
                </c:pt>
                <c:pt idx="112">
                  <c:v>0.87438524451898147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6E-4981-9622-98FFB0CDC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045312"/>
        <c:axId val="306047616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1014</c:v>
                </c:pt>
                <c:pt idx="1">
                  <c:v>1001</c:v>
                </c:pt>
                <c:pt idx="2">
                  <c:v>1002</c:v>
                </c:pt>
                <c:pt idx="3">
                  <c:v>1018</c:v>
                </c:pt>
                <c:pt idx="4">
                  <c:v>1038</c:v>
                </c:pt>
                <c:pt idx="5">
                  <c:v>1039</c:v>
                </c:pt>
                <c:pt idx="6">
                  <c:v>1034</c:v>
                </c:pt>
                <c:pt idx="7">
                  <c:v>1032</c:v>
                </c:pt>
                <c:pt idx="8">
                  <c:v>1031</c:v>
                </c:pt>
                <c:pt idx="9">
                  <c:v>1032</c:v>
                </c:pt>
                <c:pt idx="10">
                  <c:v>986</c:v>
                </c:pt>
                <c:pt idx="11">
                  <c:v>989</c:v>
                </c:pt>
                <c:pt idx="12">
                  <c:v>1009</c:v>
                </c:pt>
                <c:pt idx="13">
                  <c:v>1024</c:v>
                </c:pt>
                <c:pt idx="14">
                  <c:v>1029</c:v>
                </c:pt>
                <c:pt idx="15">
                  <c:v>1064</c:v>
                </c:pt>
                <c:pt idx="16">
                  <c:v>1066</c:v>
                </c:pt>
                <c:pt idx="17">
                  <c:v>1038</c:v>
                </c:pt>
                <c:pt idx="18">
                  <c:v>1031</c:v>
                </c:pt>
                <c:pt idx="19">
                  <c:v>1057</c:v>
                </c:pt>
                <c:pt idx="20">
                  <c:v>1042</c:v>
                </c:pt>
                <c:pt idx="21">
                  <c:v>1063</c:v>
                </c:pt>
                <c:pt idx="22">
                  <c:v>1057</c:v>
                </c:pt>
                <c:pt idx="23">
                  <c:v>1032</c:v>
                </c:pt>
                <c:pt idx="24">
                  <c:v>1029</c:v>
                </c:pt>
                <c:pt idx="27">
                  <c:v>646</c:v>
                </c:pt>
                <c:pt idx="28">
                  <c:v>644</c:v>
                </c:pt>
                <c:pt idx="29">
                  <c:v>646</c:v>
                </c:pt>
                <c:pt idx="30">
                  <c:v>649</c:v>
                </c:pt>
                <c:pt idx="31">
                  <c:v>650</c:v>
                </c:pt>
                <c:pt idx="32">
                  <c:v>640</c:v>
                </c:pt>
                <c:pt idx="33">
                  <c:v>651</c:v>
                </c:pt>
                <c:pt idx="34">
                  <c:v>640</c:v>
                </c:pt>
                <c:pt idx="35">
                  <c:v>648</c:v>
                </c:pt>
                <c:pt idx="36">
                  <c:v>655</c:v>
                </c:pt>
                <c:pt idx="37">
                  <c:v>651</c:v>
                </c:pt>
                <c:pt idx="38">
                  <c:v>649</c:v>
                </c:pt>
                <c:pt idx="41">
                  <c:v>769</c:v>
                </c:pt>
                <c:pt idx="42">
                  <c:v>773</c:v>
                </c:pt>
                <c:pt idx="43">
                  <c:v>786</c:v>
                </c:pt>
                <c:pt idx="44">
                  <c:v>784</c:v>
                </c:pt>
                <c:pt idx="45">
                  <c:v>966</c:v>
                </c:pt>
                <c:pt idx="46">
                  <c:v>968</c:v>
                </c:pt>
                <c:pt idx="47">
                  <c:v>961</c:v>
                </c:pt>
                <c:pt idx="48">
                  <c:v>961</c:v>
                </c:pt>
                <c:pt idx="49">
                  <c:v>769</c:v>
                </c:pt>
                <c:pt idx="50">
                  <c:v>773</c:v>
                </c:pt>
                <c:pt idx="51">
                  <c:v>766</c:v>
                </c:pt>
                <c:pt idx="52">
                  <c:v>764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data'!$CG$9:$CG$127</c:f>
              <c:numCache>
                <c:formatCode>0</c:formatCode>
                <c:ptCount val="118"/>
                <c:pt idx="0">
                  <c:v>234.72500138580941</c:v>
                </c:pt>
                <c:pt idx="1">
                  <c:v>210.87225903322778</c:v>
                </c:pt>
                <c:pt idx="2">
                  <c:v>258.55293195583027</c:v>
                </c:pt>
                <c:pt idx="3">
                  <c:v>289.95081865850278</c:v>
                </c:pt>
                <c:pt idx="4">
                  <c:v>267.19377479970365</c:v>
                </c:pt>
                <c:pt idx="5">
                  <c:v>268.824270977129</c:v>
                </c:pt>
                <c:pt idx="6">
                  <c:v>482.70882061167828</c:v>
                </c:pt>
                <c:pt idx="7">
                  <c:v>487.2645261926221</c:v>
                </c:pt>
                <c:pt idx="8">
                  <c:v>488.92037537137878</c:v>
                </c:pt>
                <c:pt idx="9">
                  <c:v>483.48659283949507</c:v>
                </c:pt>
                <c:pt idx="10">
                  <c:v>386.65051546017355</c:v>
                </c:pt>
                <c:pt idx="11">
                  <c:v>397.01097616199286</c:v>
                </c:pt>
                <c:pt idx="12">
                  <c:v>418.27757150521472</c:v>
                </c:pt>
                <c:pt idx="13">
                  <c:v>319.81228016359262</c:v>
                </c:pt>
                <c:pt idx="14">
                  <c:v>320.0304155930645</c:v>
                </c:pt>
                <c:pt idx="15">
                  <c:v>426.63984049468974</c:v>
                </c:pt>
                <c:pt idx="16">
                  <c:v>443.31211566845462</c:v>
                </c:pt>
                <c:pt idx="17">
                  <c:v>504.98951628585911</c:v>
                </c:pt>
                <c:pt idx="18">
                  <c:v>425.49723002283991</c:v>
                </c:pt>
                <c:pt idx="19">
                  <c:v>395.75995515335768</c:v>
                </c:pt>
                <c:pt idx="20">
                  <c:v>358.67736673809384</c:v>
                </c:pt>
                <c:pt idx="21">
                  <c:v>415.11485059876111</c:v>
                </c:pt>
                <c:pt idx="22">
                  <c:v>394.64622042972348</c:v>
                </c:pt>
                <c:pt idx="23">
                  <c:v>324.38164352327658</c:v>
                </c:pt>
                <c:pt idx="24">
                  <c:v>315.11245005290709</c:v>
                </c:pt>
                <c:pt idx="27">
                  <c:v>495.3354886754019</c:v>
                </c:pt>
                <c:pt idx="28">
                  <c:v>357.99630850150248</c:v>
                </c:pt>
                <c:pt idx="29">
                  <c:v>372.01388255846564</c:v>
                </c:pt>
                <c:pt idx="30">
                  <c:v>354.63371185368476</c:v>
                </c:pt>
                <c:pt idx="31">
                  <c:v>361.74282016248878</c:v>
                </c:pt>
                <c:pt idx="32">
                  <c:v>362.66058195828504</c:v>
                </c:pt>
                <c:pt idx="33">
                  <c:v>379.25434763598258</c:v>
                </c:pt>
                <c:pt idx="34">
                  <c:v>367.60468893032584</c:v>
                </c:pt>
                <c:pt idx="35">
                  <c:v>379.4368746869074</c:v>
                </c:pt>
                <c:pt idx="36">
                  <c:v>331.60785739093268</c:v>
                </c:pt>
                <c:pt idx="37">
                  <c:v>455.16358286896929</c:v>
                </c:pt>
                <c:pt idx="38">
                  <c:v>493.11293678274097</c:v>
                </c:pt>
                <c:pt idx="41">
                  <c:v>1643.7736382438552</c:v>
                </c:pt>
                <c:pt idx="42">
                  <c:v>1931.0275315786521</c:v>
                </c:pt>
                <c:pt idx="43">
                  <c:v>1039.8041555757977</c:v>
                </c:pt>
                <c:pt idx="44">
                  <c:v>956.98851703429978</c:v>
                </c:pt>
                <c:pt idx="45">
                  <c:v>2906.4339176029762</c:v>
                </c:pt>
                <c:pt idx="46">
                  <c:v>2904.1982875710328</c:v>
                </c:pt>
                <c:pt idx="47">
                  <c:v>2894.7651483241707</c:v>
                </c:pt>
                <c:pt idx="48">
                  <c:v>2833.9209278390258</c:v>
                </c:pt>
                <c:pt idx="49">
                  <c:v>1614.7015399082654</c:v>
                </c:pt>
                <c:pt idx="50">
                  <c:v>1634.9261611305046</c:v>
                </c:pt>
                <c:pt idx="51">
                  <c:v>1542.3839489232794</c:v>
                </c:pt>
                <c:pt idx="52">
                  <c:v>1541.8939786468832</c:v>
                </c:pt>
                <c:pt idx="53">
                  <c:v>0</c:v>
                </c:pt>
                <c:pt idx="54">
                  <c:v>0</c:v>
                </c:pt>
                <c:pt idx="57">
                  <c:v>456.73669391989012</c:v>
                </c:pt>
                <c:pt idx="58">
                  <c:v>438.24948053261721</c:v>
                </c:pt>
                <c:pt idx="59">
                  <c:v>447.01342262360254</c:v>
                </c:pt>
                <c:pt idx="60">
                  <c:v>441.75149884237669</c:v>
                </c:pt>
                <c:pt idx="61">
                  <c:v>525.66794601752679</c:v>
                </c:pt>
                <c:pt idx="62">
                  <c:v>271.65985422778232</c:v>
                </c:pt>
                <c:pt idx="63">
                  <c:v>262.62877216573065</c:v>
                </c:pt>
                <c:pt idx="64">
                  <c:v>261.09006530406026</c:v>
                </c:pt>
                <c:pt idx="65">
                  <c:v>261.13989029084485</c:v>
                </c:pt>
                <c:pt idx="66">
                  <c:v>273.77041924042334</c:v>
                </c:pt>
                <c:pt idx="67">
                  <c:v>315.39940557042593</c:v>
                </c:pt>
                <c:pt idx="68">
                  <c:v>368.09981579523901</c:v>
                </c:pt>
                <c:pt idx="69">
                  <c:v>362.82223722979518</c:v>
                </c:pt>
                <c:pt idx="70">
                  <c:v>366.92357662912235</c:v>
                </c:pt>
                <c:pt idx="71">
                  <c:v>385.18684282785432</c:v>
                </c:pt>
                <c:pt idx="72">
                  <c:v>357.70903133098392</c:v>
                </c:pt>
                <c:pt idx="73">
                  <c:v>349.48784957915205</c:v>
                </c:pt>
                <c:pt idx="74">
                  <c:v>585.54476058320404</c:v>
                </c:pt>
                <c:pt idx="75">
                  <c:v>592.5838824522524</c:v>
                </c:pt>
                <c:pt idx="76">
                  <c:v>591.09241263879437</c:v>
                </c:pt>
                <c:pt idx="77">
                  <c:v>579.77833846709905</c:v>
                </c:pt>
                <c:pt idx="78">
                  <c:v>594.22467550974102</c:v>
                </c:pt>
                <c:pt idx="79">
                  <c:v>590.43001944059483</c:v>
                </c:pt>
                <c:pt idx="80">
                  <c:v>390.91482305701226</c:v>
                </c:pt>
                <c:pt idx="81">
                  <c:v>405.49605098474075</c:v>
                </c:pt>
                <c:pt idx="82">
                  <c:v>400.03195783763658</c:v>
                </c:pt>
                <c:pt idx="83">
                  <c:v>384.22705542862553</c:v>
                </c:pt>
                <c:pt idx="84">
                  <c:v>400.33632497962884</c:v>
                </c:pt>
                <c:pt idx="85">
                  <c:v>425.72713531983095</c:v>
                </c:pt>
                <c:pt idx="88">
                  <c:v>378.57644000013818</c:v>
                </c:pt>
                <c:pt idx="89">
                  <c:v>359.35685853532038</c:v>
                </c:pt>
                <c:pt idx="90">
                  <c:v>372.04768881116121</c:v>
                </c:pt>
                <c:pt idx="91">
                  <c:v>385.37477279573187</c:v>
                </c:pt>
                <c:pt idx="92">
                  <c:v>378.05272255243796</c:v>
                </c:pt>
                <c:pt idx="93">
                  <c:v>365.83366295304256</c:v>
                </c:pt>
                <c:pt idx="94">
                  <c:v>373.93309266065182</c:v>
                </c:pt>
                <c:pt idx="95">
                  <c:v>361.06295421367957</c:v>
                </c:pt>
                <c:pt idx="96">
                  <c:v>355.6605170473029</c:v>
                </c:pt>
                <c:pt idx="97">
                  <c:v>370.99721095446807</c:v>
                </c:pt>
                <c:pt idx="98">
                  <c:v>353.099273510052</c:v>
                </c:pt>
                <c:pt idx="99">
                  <c:v>392.92207159035524</c:v>
                </c:pt>
                <c:pt idx="102">
                  <c:v>1102.9270553593603</c:v>
                </c:pt>
                <c:pt idx="103">
                  <c:v>1003.2191424075303</c:v>
                </c:pt>
                <c:pt idx="104">
                  <c:v>1083.8778732512426</c:v>
                </c:pt>
                <c:pt idx="105">
                  <c:v>1245.1725763465604</c:v>
                </c:pt>
                <c:pt idx="106">
                  <c:v>2543.7865805029046</c:v>
                </c:pt>
                <c:pt idx="107">
                  <c:v>2617.5342851321825</c:v>
                </c:pt>
                <c:pt idx="108">
                  <c:v>2615.5705753883531</c:v>
                </c:pt>
                <c:pt idx="109">
                  <c:v>2609.9775320797717</c:v>
                </c:pt>
                <c:pt idx="110">
                  <c:v>1230.0306965863913</c:v>
                </c:pt>
                <c:pt idx="111">
                  <c:v>1313.7659991599339</c:v>
                </c:pt>
                <c:pt idx="112">
                  <c:v>1064.4471672165332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6E-4981-9622-98FFB0CDCB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049792"/>
        <c:axId val="306051328"/>
      </c:scatterChart>
      <c:valAx>
        <c:axId val="306045312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047616"/>
        <c:crosses val="autoZero"/>
        <c:crossBetween val="midCat"/>
        <c:majorUnit val="50"/>
      </c:valAx>
      <c:valAx>
        <c:axId val="306047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045312"/>
        <c:crosses val="autoZero"/>
        <c:crossBetween val="midCat"/>
      </c:valAx>
      <c:valAx>
        <c:axId val="306049792"/>
        <c:scaling>
          <c:orientation val="minMax"/>
        </c:scaling>
        <c:delete val="1"/>
        <c:axPos val="b"/>
        <c:majorTickMark val="out"/>
        <c:minorTickMark val="none"/>
        <c:tickLblPos val="nextTo"/>
        <c:crossAx val="306051328"/>
        <c:crosses val="autoZero"/>
        <c:crossBetween val="midCat"/>
      </c:valAx>
      <c:valAx>
        <c:axId val="306051328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04979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data'!$CC$9:$CC$127</c:f>
              <c:strCache>
                <c:ptCount val="113"/>
                <c:pt idx="0">
                  <c:v>1014</c:v>
                </c:pt>
                <c:pt idx="1">
                  <c:v>1001</c:v>
                </c:pt>
                <c:pt idx="2">
                  <c:v>1002</c:v>
                </c:pt>
                <c:pt idx="3">
                  <c:v>1018</c:v>
                </c:pt>
                <c:pt idx="4">
                  <c:v>1038</c:v>
                </c:pt>
                <c:pt idx="5">
                  <c:v>1039</c:v>
                </c:pt>
                <c:pt idx="6">
                  <c:v>1034</c:v>
                </c:pt>
                <c:pt idx="7">
                  <c:v>1032</c:v>
                </c:pt>
                <c:pt idx="8">
                  <c:v>1031</c:v>
                </c:pt>
                <c:pt idx="9">
                  <c:v>1032</c:v>
                </c:pt>
                <c:pt idx="10">
                  <c:v>986</c:v>
                </c:pt>
                <c:pt idx="11">
                  <c:v>989</c:v>
                </c:pt>
                <c:pt idx="12">
                  <c:v>1009</c:v>
                </c:pt>
                <c:pt idx="13">
                  <c:v>1024</c:v>
                </c:pt>
                <c:pt idx="14">
                  <c:v>1029</c:v>
                </c:pt>
                <c:pt idx="15">
                  <c:v>1064</c:v>
                </c:pt>
                <c:pt idx="16">
                  <c:v>1066</c:v>
                </c:pt>
                <c:pt idx="17">
                  <c:v>1038</c:v>
                </c:pt>
                <c:pt idx="18">
                  <c:v>1031</c:v>
                </c:pt>
                <c:pt idx="19">
                  <c:v>1057</c:v>
                </c:pt>
                <c:pt idx="20">
                  <c:v>1042</c:v>
                </c:pt>
                <c:pt idx="21">
                  <c:v>1063</c:v>
                </c:pt>
                <c:pt idx="22">
                  <c:v>1057</c:v>
                </c:pt>
                <c:pt idx="23">
                  <c:v>1032</c:v>
                </c:pt>
                <c:pt idx="24">
                  <c:v>1029</c:v>
                </c:pt>
                <c:pt idx="27">
                  <c:v>646</c:v>
                </c:pt>
                <c:pt idx="28">
                  <c:v>644</c:v>
                </c:pt>
                <c:pt idx="29">
                  <c:v>646</c:v>
                </c:pt>
                <c:pt idx="30">
                  <c:v>649</c:v>
                </c:pt>
                <c:pt idx="31">
                  <c:v>650</c:v>
                </c:pt>
                <c:pt idx="32">
                  <c:v>640</c:v>
                </c:pt>
                <c:pt idx="33">
                  <c:v>651</c:v>
                </c:pt>
                <c:pt idx="34">
                  <c:v>640</c:v>
                </c:pt>
                <c:pt idx="35">
                  <c:v>648</c:v>
                </c:pt>
                <c:pt idx="36">
                  <c:v>655</c:v>
                </c:pt>
                <c:pt idx="37">
                  <c:v>651</c:v>
                </c:pt>
                <c:pt idx="38">
                  <c:v>649</c:v>
                </c:pt>
                <c:pt idx="41">
                  <c:v>769</c:v>
                </c:pt>
                <c:pt idx="42">
                  <c:v>773</c:v>
                </c:pt>
                <c:pt idx="43">
                  <c:v>786</c:v>
                </c:pt>
                <c:pt idx="44">
                  <c:v>784</c:v>
                </c:pt>
                <c:pt idx="45">
                  <c:v>966</c:v>
                </c:pt>
                <c:pt idx="46">
                  <c:v>968</c:v>
                </c:pt>
                <c:pt idx="47">
                  <c:v>961</c:v>
                </c:pt>
                <c:pt idx="48">
                  <c:v>961</c:v>
                </c:pt>
                <c:pt idx="49">
                  <c:v>769</c:v>
                </c:pt>
                <c:pt idx="50">
                  <c:v>773</c:v>
                </c:pt>
                <c:pt idx="51">
                  <c:v>766</c:v>
                </c:pt>
                <c:pt idx="52">
                  <c:v>764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data'!$CJ$9:$CJ$127</c:f>
              <c:numCache>
                <c:formatCode>0.00</c:formatCode>
                <c:ptCount val="118"/>
                <c:pt idx="0">
                  <c:v>1.3445323257370521</c:v>
                </c:pt>
                <c:pt idx="1">
                  <c:v>1.3461213389517643</c:v>
                </c:pt>
                <c:pt idx="2">
                  <c:v>1.2965848150494614</c:v>
                </c:pt>
                <c:pt idx="3">
                  <c:v>1.3859695896883755</c:v>
                </c:pt>
                <c:pt idx="4">
                  <c:v>1.4486294598262204</c:v>
                </c:pt>
                <c:pt idx="5">
                  <c:v>1.3964873689587858</c:v>
                </c:pt>
                <c:pt idx="6">
                  <c:v>1.2479982876972111</c:v>
                </c:pt>
                <c:pt idx="7">
                  <c:v>1.1940011193088431</c:v>
                </c:pt>
                <c:pt idx="8">
                  <c:v>1.2266593577389509</c:v>
                </c:pt>
                <c:pt idx="9">
                  <c:v>1.2212116006452818</c:v>
                </c:pt>
                <c:pt idx="10">
                  <c:v>1.3883059276178409</c:v>
                </c:pt>
                <c:pt idx="11">
                  <c:v>1.240833155256956</c:v>
                </c:pt>
                <c:pt idx="12">
                  <c:v>1.2591450745996182</c:v>
                </c:pt>
                <c:pt idx="13">
                  <c:v>1.4271051209725323</c:v>
                </c:pt>
                <c:pt idx="14">
                  <c:v>1.2722523011835873</c:v>
                </c:pt>
                <c:pt idx="15">
                  <c:v>1.2647951190184998</c:v>
                </c:pt>
                <c:pt idx="16">
                  <c:v>1.3491622026993619</c:v>
                </c:pt>
                <c:pt idx="17">
                  <c:v>1.2255126919827055</c:v>
                </c:pt>
                <c:pt idx="18">
                  <c:v>1.2714321032002609</c:v>
                </c:pt>
                <c:pt idx="19">
                  <c:v>1.2656476328392749</c:v>
                </c:pt>
                <c:pt idx="20">
                  <c:v>1.0692596348232899</c:v>
                </c:pt>
                <c:pt idx="21">
                  <c:v>1.3100990668031571</c:v>
                </c:pt>
                <c:pt idx="22">
                  <c:v>1.1917218578226836</c:v>
                </c:pt>
                <c:pt idx="23">
                  <c:v>1.268972328019025</c:v>
                </c:pt>
                <c:pt idx="24">
                  <c:v>1.0939951983979883</c:v>
                </c:pt>
                <c:pt idx="27">
                  <c:v>1.4194419831385934</c:v>
                </c:pt>
                <c:pt idx="28">
                  <c:v>1.1331815684427993</c:v>
                </c:pt>
                <c:pt idx="29">
                  <c:v>1.1572869040299145</c:v>
                </c:pt>
                <c:pt idx="30">
                  <c:v>1.2390586780724615</c:v>
                </c:pt>
                <c:pt idx="31">
                  <c:v>0.95189134553039689</c:v>
                </c:pt>
                <c:pt idx="32">
                  <c:v>1.0505697351505592</c:v>
                </c:pt>
                <c:pt idx="33">
                  <c:v>1.0165103806854783</c:v>
                </c:pt>
                <c:pt idx="34">
                  <c:v>1.1065232759451444</c:v>
                </c:pt>
                <c:pt idx="35">
                  <c:v>1.1812252566237957</c:v>
                </c:pt>
                <c:pt idx="36">
                  <c:v>0.98926593994660261</c:v>
                </c:pt>
                <c:pt idx="37">
                  <c:v>1.3306942121736616</c:v>
                </c:pt>
                <c:pt idx="38">
                  <c:v>1.1871654497445865</c:v>
                </c:pt>
                <c:pt idx="41">
                  <c:v>2.9841661102041099</c:v>
                </c:pt>
                <c:pt idx="42">
                  <c:v>2.3403357020035616</c:v>
                </c:pt>
                <c:pt idx="43">
                  <c:v>2.3814997889786431</c:v>
                </c:pt>
                <c:pt idx="44">
                  <c:v>2.3096273154879285</c:v>
                </c:pt>
                <c:pt idx="45">
                  <c:v>4.5539236802045355</c:v>
                </c:pt>
                <c:pt idx="46">
                  <c:v>3.9238999127481189</c:v>
                </c:pt>
                <c:pt idx="47">
                  <c:v>4.4136158414660338</c:v>
                </c:pt>
                <c:pt idx="48">
                  <c:v>3.5984666038986002</c:v>
                </c:pt>
                <c:pt idx="49">
                  <c:v>2.4929467483066894</c:v>
                </c:pt>
                <c:pt idx="50">
                  <c:v>2.4048877020666826</c:v>
                </c:pt>
                <c:pt idx="51">
                  <c:v>2.4257093694167842</c:v>
                </c:pt>
                <c:pt idx="52">
                  <c:v>2.2891367042856152</c:v>
                </c:pt>
                <c:pt idx="53">
                  <c:v>0</c:v>
                </c:pt>
                <c:pt idx="54">
                  <c:v>0</c:v>
                </c:pt>
                <c:pt idx="57">
                  <c:v>1.2408895517218459</c:v>
                </c:pt>
                <c:pt idx="58">
                  <c:v>1.3635668183407723</c:v>
                </c:pt>
                <c:pt idx="59">
                  <c:v>1.3411548376890821</c:v>
                </c:pt>
                <c:pt idx="60">
                  <c:v>1.2822063939662263</c:v>
                </c:pt>
                <c:pt idx="61">
                  <c:v>1.3465538074766534</c:v>
                </c:pt>
                <c:pt idx="62">
                  <c:v>1.4243976187579797</c:v>
                </c:pt>
                <c:pt idx="63">
                  <c:v>1.2863931371435133</c:v>
                </c:pt>
                <c:pt idx="64">
                  <c:v>1.2615965978085695</c:v>
                </c:pt>
                <c:pt idx="65">
                  <c:v>1.5723476161695396</c:v>
                </c:pt>
                <c:pt idx="66">
                  <c:v>1.5637336032304399</c:v>
                </c:pt>
                <c:pt idx="67">
                  <c:v>1.3325300616416966</c:v>
                </c:pt>
                <c:pt idx="68">
                  <c:v>1.0929229169839398</c:v>
                </c:pt>
                <c:pt idx="69">
                  <c:v>1.2921148696808991</c:v>
                </c:pt>
                <c:pt idx="70">
                  <c:v>1.1990636685775093</c:v>
                </c:pt>
                <c:pt idx="71">
                  <c:v>1.2725256653568169</c:v>
                </c:pt>
                <c:pt idx="72">
                  <c:v>1.3523940228930207</c:v>
                </c:pt>
                <c:pt idx="73">
                  <c:v>1.3368196142658952</c:v>
                </c:pt>
                <c:pt idx="74">
                  <c:v>1.1181568084453042</c:v>
                </c:pt>
                <c:pt idx="75">
                  <c:v>1.198105353571056</c:v>
                </c:pt>
                <c:pt idx="76">
                  <c:v>1.262709416343532</c:v>
                </c:pt>
                <c:pt idx="77">
                  <c:v>1.1685218458187336</c:v>
                </c:pt>
                <c:pt idx="78">
                  <c:v>1.2720644803400507</c:v>
                </c:pt>
                <c:pt idx="79">
                  <c:v>1.3527738209963873</c:v>
                </c:pt>
                <c:pt idx="80">
                  <c:v>1.171770731577227</c:v>
                </c:pt>
                <c:pt idx="81">
                  <c:v>1.2831665587710155</c:v>
                </c:pt>
                <c:pt idx="82">
                  <c:v>1.3154647999576421</c:v>
                </c:pt>
                <c:pt idx="83">
                  <c:v>1.1806165437141325</c:v>
                </c:pt>
                <c:pt idx="84">
                  <c:v>1.1114731988442808</c:v>
                </c:pt>
                <c:pt idx="85">
                  <c:v>1.4606399520575484</c:v>
                </c:pt>
                <c:pt idx="88">
                  <c:v>1.5262501302581057</c:v>
                </c:pt>
                <c:pt idx="89">
                  <c:v>1.1066963782053758</c:v>
                </c:pt>
                <c:pt idx="90">
                  <c:v>1.0667303411697941</c:v>
                </c:pt>
                <c:pt idx="91">
                  <c:v>0.97581646995969673</c:v>
                </c:pt>
                <c:pt idx="92">
                  <c:v>0.99675878565109377</c:v>
                </c:pt>
                <c:pt idx="93">
                  <c:v>1.308605060038964</c:v>
                </c:pt>
                <c:pt idx="94">
                  <c:v>1.355221856172224</c:v>
                </c:pt>
                <c:pt idx="95">
                  <c:v>0.8578386590424385</c:v>
                </c:pt>
                <c:pt idx="96">
                  <c:v>1.100695741481694</c:v>
                </c:pt>
                <c:pt idx="97">
                  <c:v>1.2549608500115204</c:v>
                </c:pt>
                <c:pt idx="98">
                  <c:v>0.85479235698617961</c:v>
                </c:pt>
                <c:pt idx="99">
                  <c:v>0.95142105821070411</c:v>
                </c:pt>
                <c:pt idx="102">
                  <c:v>2.180339925066197</c:v>
                </c:pt>
                <c:pt idx="103">
                  <c:v>1.9648913158699322</c:v>
                </c:pt>
                <c:pt idx="104">
                  <c:v>1.7314009841788951</c:v>
                </c:pt>
                <c:pt idx="105">
                  <c:v>2.0636542875714183</c:v>
                </c:pt>
                <c:pt idx="106">
                  <c:v>4.7011991391287475</c:v>
                </c:pt>
                <c:pt idx="107">
                  <c:v>3.716488508635563</c:v>
                </c:pt>
                <c:pt idx="108">
                  <c:v>4.9599554412003313</c:v>
                </c:pt>
                <c:pt idx="109">
                  <c:v>3.9042737254575859</c:v>
                </c:pt>
                <c:pt idx="110">
                  <c:v>2.1235718019262917</c:v>
                </c:pt>
                <c:pt idx="111">
                  <c:v>2.0749076269488755</c:v>
                </c:pt>
                <c:pt idx="112">
                  <c:v>3.2135764466159413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7E-489B-A889-CBC3720C2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654976"/>
        <c:axId val="300656896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A3 Standard data'!$CC$9:$CC$127</c:f>
              <c:strCache>
                <c:ptCount val="113"/>
                <c:pt idx="0">
                  <c:v>1014</c:v>
                </c:pt>
                <c:pt idx="1">
                  <c:v>1001</c:v>
                </c:pt>
                <c:pt idx="2">
                  <c:v>1002</c:v>
                </c:pt>
                <c:pt idx="3">
                  <c:v>1018</c:v>
                </c:pt>
                <c:pt idx="4">
                  <c:v>1038</c:v>
                </c:pt>
                <c:pt idx="5">
                  <c:v>1039</c:v>
                </c:pt>
                <c:pt idx="6">
                  <c:v>1034</c:v>
                </c:pt>
                <c:pt idx="7">
                  <c:v>1032</c:v>
                </c:pt>
                <c:pt idx="8">
                  <c:v>1031</c:v>
                </c:pt>
                <c:pt idx="9">
                  <c:v>1032</c:v>
                </c:pt>
                <c:pt idx="10">
                  <c:v>986</c:v>
                </c:pt>
                <c:pt idx="11">
                  <c:v>989</c:v>
                </c:pt>
                <c:pt idx="12">
                  <c:v>1009</c:v>
                </c:pt>
                <c:pt idx="13">
                  <c:v>1024</c:v>
                </c:pt>
                <c:pt idx="14">
                  <c:v>1029</c:v>
                </c:pt>
                <c:pt idx="15">
                  <c:v>1064</c:v>
                </c:pt>
                <c:pt idx="16">
                  <c:v>1066</c:v>
                </c:pt>
                <c:pt idx="17">
                  <c:v>1038</c:v>
                </c:pt>
                <c:pt idx="18">
                  <c:v>1031</c:v>
                </c:pt>
                <c:pt idx="19">
                  <c:v>1057</c:v>
                </c:pt>
                <c:pt idx="20">
                  <c:v>1042</c:v>
                </c:pt>
                <c:pt idx="21">
                  <c:v>1063</c:v>
                </c:pt>
                <c:pt idx="22">
                  <c:v>1057</c:v>
                </c:pt>
                <c:pt idx="23">
                  <c:v>1032</c:v>
                </c:pt>
                <c:pt idx="24">
                  <c:v>1029</c:v>
                </c:pt>
                <c:pt idx="27">
                  <c:v>646</c:v>
                </c:pt>
                <c:pt idx="28">
                  <c:v>644</c:v>
                </c:pt>
                <c:pt idx="29">
                  <c:v>646</c:v>
                </c:pt>
                <c:pt idx="30">
                  <c:v>649</c:v>
                </c:pt>
                <c:pt idx="31">
                  <c:v>650</c:v>
                </c:pt>
                <c:pt idx="32">
                  <c:v>640</c:v>
                </c:pt>
                <c:pt idx="33">
                  <c:v>651</c:v>
                </c:pt>
                <c:pt idx="34">
                  <c:v>640</c:v>
                </c:pt>
                <c:pt idx="35">
                  <c:v>648</c:v>
                </c:pt>
                <c:pt idx="36">
                  <c:v>655</c:v>
                </c:pt>
                <c:pt idx="37">
                  <c:v>651</c:v>
                </c:pt>
                <c:pt idx="38">
                  <c:v>649</c:v>
                </c:pt>
                <c:pt idx="41">
                  <c:v>769</c:v>
                </c:pt>
                <c:pt idx="42">
                  <c:v>773</c:v>
                </c:pt>
                <c:pt idx="43">
                  <c:v>786</c:v>
                </c:pt>
                <c:pt idx="44">
                  <c:v>784</c:v>
                </c:pt>
                <c:pt idx="45">
                  <c:v>966</c:v>
                </c:pt>
                <c:pt idx="46">
                  <c:v>968</c:v>
                </c:pt>
                <c:pt idx="47">
                  <c:v>961</c:v>
                </c:pt>
                <c:pt idx="48">
                  <c:v>961</c:v>
                </c:pt>
                <c:pt idx="49">
                  <c:v>769</c:v>
                </c:pt>
                <c:pt idx="50">
                  <c:v>773</c:v>
                </c:pt>
                <c:pt idx="51">
                  <c:v>766</c:v>
                </c:pt>
                <c:pt idx="52">
                  <c:v>764</c:v>
                </c:pt>
                <c:pt idx="57">
                  <c:v>1083</c:v>
                </c:pt>
                <c:pt idx="58">
                  <c:v>1076</c:v>
                </c:pt>
                <c:pt idx="59">
                  <c:v>1079</c:v>
                </c:pt>
                <c:pt idx="60">
                  <c:v>1074</c:v>
                </c:pt>
                <c:pt idx="61">
                  <c:v>1099</c:v>
                </c:pt>
                <c:pt idx="62">
                  <c:v>963</c:v>
                </c:pt>
                <c:pt idx="63">
                  <c:v>962</c:v>
                </c:pt>
                <c:pt idx="64">
                  <c:v>965</c:v>
                </c:pt>
                <c:pt idx="65">
                  <c:v>969</c:v>
                </c:pt>
                <c:pt idx="66">
                  <c:v>971</c:v>
                </c:pt>
                <c:pt idx="67">
                  <c:v>985</c:v>
                </c:pt>
                <c:pt idx="68">
                  <c:v>1057</c:v>
                </c:pt>
                <c:pt idx="69">
                  <c:v>1056</c:v>
                </c:pt>
                <c:pt idx="70">
                  <c:v>1059</c:v>
                </c:pt>
                <c:pt idx="71">
                  <c:v>1066</c:v>
                </c:pt>
                <c:pt idx="72">
                  <c:v>1055</c:v>
                </c:pt>
                <c:pt idx="73">
                  <c:v>1067</c:v>
                </c:pt>
                <c:pt idx="74">
                  <c:v>1041</c:v>
                </c:pt>
                <c:pt idx="75">
                  <c:v>1041</c:v>
                </c:pt>
                <c:pt idx="76">
                  <c:v>1043</c:v>
                </c:pt>
                <c:pt idx="77">
                  <c:v>1039</c:v>
                </c:pt>
                <c:pt idx="78">
                  <c:v>1047</c:v>
                </c:pt>
                <c:pt idx="79">
                  <c:v>1044</c:v>
                </c:pt>
                <c:pt idx="80">
                  <c:v>1067</c:v>
                </c:pt>
                <c:pt idx="81">
                  <c:v>1076</c:v>
                </c:pt>
                <c:pt idx="82">
                  <c:v>1069</c:v>
                </c:pt>
                <c:pt idx="83">
                  <c:v>1063</c:v>
                </c:pt>
                <c:pt idx="84">
                  <c:v>1072</c:v>
                </c:pt>
                <c:pt idx="85">
                  <c:v>1079</c:v>
                </c:pt>
                <c:pt idx="88">
                  <c:v>679</c:v>
                </c:pt>
                <c:pt idx="89">
                  <c:v>646</c:v>
                </c:pt>
                <c:pt idx="90">
                  <c:v>665</c:v>
                </c:pt>
                <c:pt idx="91">
                  <c:v>656</c:v>
                </c:pt>
                <c:pt idx="92">
                  <c:v>652</c:v>
                </c:pt>
                <c:pt idx="93">
                  <c:v>654</c:v>
                </c:pt>
                <c:pt idx="94">
                  <c:v>629</c:v>
                </c:pt>
                <c:pt idx="95">
                  <c:v>649</c:v>
                </c:pt>
                <c:pt idx="96">
                  <c:v>655</c:v>
                </c:pt>
                <c:pt idx="97">
                  <c:v>653</c:v>
                </c:pt>
                <c:pt idx="98">
                  <c:v>645</c:v>
                </c:pt>
                <c:pt idx="99">
                  <c:v>645</c:v>
                </c:pt>
                <c:pt idx="102">
                  <c:v>767</c:v>
                </c:pt>
                <c:pt idx="103">
                  <c:v>773</c:v>
                </c:pt>
                <c:pt idx="104">
                  <c:v>784</c:v>
                </c:pt>
                <c:pt idx="105">
                  <c:v>799</c:v>
                </c:pt>
                <c:pt idx="106">
                  <c:v>940</c:v>
                </c:pt>
                <c:pt idx="107">
                  <c:v>936</c:v>
                </c:pt>
                <c:pt idx="108">
                  <c:v>942</c:v>
                </c:pt>
                <c:pt idx="109">
                  <c:v>938</c:v>
                </c:pt>
                <c:pt idx="110">
                  <c:v>742</c:v>
                </c:pt>
                <c:pt idx="111">
                  <c:v>751</c:v>
                </c:pt>
                <c:pt idx="112">
                  <c:v>723</c:v>
                </c:pt>
              </c:strCache>
            </c:strRef>
          </c:xVal>
          <c:yVal>
            <c:numRef>
              <c:f>'Table A3 Standard data'!$CI$9:$CI$127</c:f>
              <c:numCache>
                <c:formatCode>0.00</c:formatCode>
                <c:ptCount val="118"/>
                <c:pt idx="0">
                  <c:v>5.0697417597867671E-4</c:v>
                </c:pt>
                <c:pt idx="1">
                  <c:v>4.5143204272083553E-4</c:v>
                </c:pt>
                <c:pt idx="2">
                  <c:v>5.8760050155814427E-4</c:v>
                </c:pt>
                <c:pt idx="3">
                  <c:v>6.4434297238474077E-4</c:v>
                </c:pt>
                <c:pt idx="4">
                  <c:v>5.0216651451304303E-4</c:v>
                </c:pt>
                <c:pt idx="5">
                  <c:v>5.3217902463096895E-4</c:v>
                </c:pt>
                <c:pt idx="6">
                  <c:v>9.6219998380951449E-4</c:v>
                </c:pt>
                <c:pt idx="7">
                  <c:v>9.6112233092255121E-4</c:v>
                </c:pt>
                <c:pt idx="8">
                  <c:v>9.9204493639120099E-4</c:v>
                </c:pt>
                <c:pt idx="9">
                  <c:v>9.6604837456506663E-4</c:v>
                </c:pt>
                <c:pt idx="10">
                  <c:v>7.0378696230729036E-4</c:v>
                </c:pt>
                <c:pt idx="11">
                  <c:v>6.732829116205452E-4</c:v>
                </c:pt>
                <c:pt idx="12">
                  <c:v>7.6443076454511892E-4</c:v>
                </c:pt>
                <c:pt idx="13">
                  <c:v>6.5665076281766672E-4</c:v>
                </c:pt>
                <c:pt idx="14">
                  <c:v>6.7767615406371631E-4</c:v>
                </c:pt>
                <c:pt idx="15">
                  <c:v>9.1261380464555336E-4</c:v>
                </c:pt>
                <c:pt idx="16">
                  <c:v>9.4676693799560993E-4</c:v>
                </c:pt>
                <c:pt idx="17">
                  <c:v>1.0057974906754928E-3</c:v>
                </c:pt>
                <c:pt idx="18">
                  <c:v>8.1728578669130081E-4</c:v>
                </c:pt>
                <c:pt idx="19">
                  <c:v>8.0441688216068724E-4</c:v>
                </c:pt>
                <c:pt idx="20">
                  <c:v>7.5838283795941913E-4</c:v>
                </c:pt>
                <c:pt idx="21">
                  <c:v>8.5444923929468429E-4</c:v>
                </c:pt>
                <c:pt idx="22">
                  <c:v>8.448200083032275E-4</c:v>
                </c:pt>
                <c:pt idx="23">
                  <c:v>6.336534743711606E-4</c:v>
                </c:pt>
                <c:pt idx="24">
                  <c:v>6.4085877108637206E-4</c:v>
                </c:pt>
                <c:pt idx="27">
                  <c:v>4.9251946530535773E-3</c:v>
                </c:pt>
                <c:pt idx="28">
                  <c:v>3.7424832899378866E-3</c:v>
                </c:pt>
                <c:pt idx="29">
                  <c:v>3.6515455080112463E-3</c:v>
                </c:pt>
                <c:pt idx="30">
                  <c:v>3.6625862783247107E-3</c:v>
                </c:pt>
                <c:pt idx="31">
                  <c:v>3.7476097900629572E-3</c:v>
                </c:pt>
                <c:pt idx="32">
                  <c:v>3.8738667499371255E-3</c:v>
                </c:pt>
                <c:pt idx="33">
                  <c:v>4.0316297427950218E-3</c:v>
                </c:pt>
                <c:pt idx="34">
                  <c:v>3.886483295150232E-3</c:v>
                </c:pt>
                <c:pt idx="35">
                  <c:v>4.1731093251610209E-3</c:v>
                </c:pt>
                <c:pt idx="36">
                  <c:v>3.3335463635462844E-3</c:v>
                </c:pt>
                <c:pt idx="37">
                  <c:v>4.6300295267138808E-3</c:v>
                </c:pt>
                <c:pt idx="38">
                  <c:v>4.9516240296382163E-3</c:v>
                </c:pt>
                <c:pt idx="41">
                  <c:v>4.4109815479227918E-3</c:v>
                </c:pt>
                <c:pt idx="42">
                  <c:v>4.9179462849414527E-3</c:v>
                </c:pt>
                <c:pt idx="43">
                  <c:v>2.4004840578955335E-3</c:v>
                </c:pt>
                <c:pt idx="44">
                  <c:v>2.2366106496271485E-3</c:v>
                </c:pt>
                <c:pt idx="45">
                  <c:v>3.6194588526146055E-3</c:v>
                </c:pt>
                <c:pt idx="46">
                  <c:v>3.5941542890793885E-3</c:v>
                </c:pt>
                <c:pt idx="47">
                  <c:v>3.4850795188472606E-3</c:v>
                </c:pt>
                <c:pt idx="48">
                  <c:v>3.3925019188998022E-3</c:v>
                </c:pt>
                <c:pt idx="49">
                  <c:v>3.782510863354164E-3</c:v>
                </c:pt>
                <c:pt idx="50">
                  <c:v>3.8051951942347285E-3</c:v>
                </c:pt>
                <c:pt idx="51">
                  <c:v>3.6647421323633277E-3</c:v>
                </c:pt>
                <c:pt idx="52">
                  <c:v>3.5827143454246892E-3</c:v>
                </c:pt>
                <c:pt idx="53">
                  <c:v>0</c:v>
                </c:pt>
                <c:pt idx="54">
                  <c:v>0</c:v>
                </c:pt>
                <c:pt idx="57">
                  <c:v>1.0311768645645835E-3</c:v>
                </c:pt>
                <c:pt idx="58">
                  <c:v>1.075210062972409E-3</c:v>
                </c:pt>
                <c:pt idx="59">
                  <c:v>1.0000621281816271E-3</c:v>
                </c:pt>
                <c:pt idx="60">
                  <c:v>9.7730751042555118E-4</c:v>
                </c:pt>
                <c:pt idx="61">
                  <c:v>1.1999179500962187E-3</c:v>
                </c:pt>
                <c:pt idx="62">
                  <c:v>5.4765465268172405E-4</c:v>
                </c:pt>
                <c:pt idx="63">
                  <c:v>4.7585760583774081E-4</c:v>
                </c:pt>
                <c:pt idx="64">
                  <c:v>5.3183677089722512E-4</c:v>
                </c:pt>
                <c:pt idx="65">
                  <c:v>5.0332945434407197E-4</c:v>
                </c:pt>
                <c:pt idx="66">
                  <c:v>4.9688029485093804E-4</c:v>
                </c:pt>
                <c:pt idx="67">
                  <c:v>6.7523458967687962E-4</c:v>
                </c:pt>
                <c:pt idx="68">
                  <c:v>6.6987862113554821E-4</c:v>
                </c:pt>
                <c:pt idx="69">
                  <c:v>7.2492406382263386E-4</c:v>
                </c:pt>
                <c:pt idx="70">
                  <c:v>6.4122915492559795E-4</c:v>
                </c:pt>
                <c:pt idx="71">
                  <c:v>6.6578499970021833E-4</c:v>
                </c:pt>
                <c:pt idx="72">
                  <c:v>6.8806786240064406E-4</c:v>
                </c:pt>
                <c:pt idx="73">
                  <c:v>6.6967994491633741E-4</c:v>
                </c:pt>
                <c:pt idx="74">
                  <c:v>1.1551570728298313E-3</c:v>
                </c:pt>
                <c:pt idx="75">
                  <c:v>1.1589846460000914E-3</c:v>
                </c:pt>
                <c:pt idx="76">
                  <c:v>1.1514396967093952E-3</c:v>
                </c:pt>
                <c:pt idx="77">
                  <c:v>1.1197857968980756E-3</c:v>
                </c:pt>
                <c:pt idx="78">
                  <c:v>1.2034096024418643E-3</c:v>
                </c:pt>
                <c:pt idx="79">
                  <c:v>1.1410638213017492E-3</c:v>
                </c:pt>
                <c:pt idx="80">
                  <c:v>7.5899705049131303E-4</c:v>
                </c:pt>
                <c:pt idx="81">
                  <c:v>8.1596205931448826E-4</c:v>
                </c:pt>
                <c:pt idx="82">
                  <c:v>7.6071521523535669E-4</c:v>
                </c:pt>
                <c:pt idx="83">
                  <c:v>7.8846219808951883E-4</c:v>
                </c:pt>
                <c:pt idx="84">
                  <c:v>7.898043983152243E-4</c:v>
                </c:pt>
                <c:pt idx="85">
                  <c:v>8.2436289264150068E-4</c:v>
                </c:pt>
                <c:pt idx="88">
                  <c:v>3.6672030716505865E-3</c:v>
                </c:pt>
                <c:pt idx="89">
                  <c:v>3.7710103542962061E-3</c:v>
                </c:pt>
                <c:pt idx="90">
                  <c:v>3.5728696124459739E-3</c:v>
                </c:pt>
                <c:pt idx="91">
                  <c:v>3.665106134017933E-3</c:v>
                </c:pt>
                <c:pt idx="92">
                  <c:v>3.6566394493419488E-3</c:v>
                </c:pt>
                <c:pt idx="93">
                  <c:v>3.3716550094465042E-3</c:v>
                </c:pt>
                <c:pt idx="94">
                  <c:v>3.7287401520688019E-3</c:v>
                </c:pt>
                <c:pt idx="95">
                  <c:v>3.4943825273958942E-3</c:v>
                </c:pt>
                <c:pt idx="96">
                  <c:v>3.2708908954666577E-3</c:v>
                </c:pt>
                <c:pt idx="97">
                  <c:v>3.4860480967675027E-3</c:v>
                </c:pt>
                <c:pt idx="98">
                  <c:v>3.413635224598712E-3</c:v>
                </c:pt>
                <c:pt idx="99">
                  <c:v>3.591012678127929E-3</c:v>
                </c:pt>
                <c:pt idx="102">
                  <c:v>2.5708477162564806E-3</c:v>
                </c:pt>
                <c:pt idx="103">
                  <c:v>2.2472613446312202E-3</c:v>
                </c:pt>
                <c:pt idx="104">
                  <c:v>2.5189478801574071E-3</c:v>
                </c:pt>
                <c:pt idx="105">
                  <c:v>2.4819530096671155E-3</c:v>
                </c:pt>
                <c:pt idx="106">
                  <c:v>3.3602646606784915E-3</c:v>
                </c:pt>
                <c:pt idx="107">
                  <c:v>3.3895182206150187E-3</c:v>
                </c:pt>
                <c:pt idx="108">
                  <c:v>3.2271025254359651E-3</c:v>
                </c:pt>
                <c:pt idx="109">
                  <c:v>3.3704586344762365E-3</c:v>
                </c:pt>
                <c:pt idx="110">
                  <c:v>3.1164081657305484E-3</c:v>
                </c:pt>
                <c:pt idx="111">
                  <c:v>2.9656231602316714E-3</c:v>
                </c:pt>
                <c:pt idx="112">
                  <c:v>2.8985651798380269E-3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7E-489B-A889-CBC3720C2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663168"/>
        <c:axId val="300664704"/>
      </c:scatterChart>
      <c:valAx>
        <c:axId val="300654976"/>
        <c:scaling>
          <c:orientation val="minMax"/>
          <c:max val="1000"/>
          <c:min val="650"/>
        </c:scaling>
        <c:delete val="0"/>
        <c:axPos val="b"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TiZr (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Calibri"/>
                    <a:cs typeface="Arial"/>
                  </a:rPr>
                  <a:t>°</a:t>
                </a:r>
                <a:r>
                  <a:rPr lang="en-US" sz="175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0656896"/>
        <c:crosses val="autoZero"/>
        <c:crossBetween val="midCat"/>
        <c:majorUnit val="50"/>
      </c:valAx>
      <c:valAx>
        <c:axId val="300656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0654976"/>
        <c:crosses val="autoZero"/>
        <c:crossBetween val="midCat"/>
      </c:valAx>
      <c:valAx>
        <c:axId val="30066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300664704"/>
        <c:crosses val="autoZero"/>
        <c:crossBetween val="midCat"/>
      </c:valAx>
      <c:valAx>
        <c:axId val="300664704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0663168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data'!$AR$5</c:f>
              <c:strCache>
                <c:ptCount val="1"/>
                <c:pt idx="0">
                  <c:v>Nb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0.13</c:v>
                </c:pt>
                <c:pt idx="5">
                  <c:v>0.13</c:v>
                </c:pt>
                <c:pt idx="6">
                  <c:v>0.19</c:v>
                </c:pt>
                <c:pt idx="7">
                  <c:v>0.19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0.20</c:v>
                </c:pt>
                <c:pt idx="12">
                  <c:v>0.20</c:v>
                </c:pt>
                <c:pt idx="13">
                  <c:v>0.12</c:v>
                </c:pt>
                <c:pt idx="14">
                  <c:v>0.12</c:v>
                </c:pt>
                <c:pt idx="15">
                  <c:v>0.13</c:v>
                </c:pt>
                <c:pt idx="16">
                  <c:v>0.13</c:v>
                </c:pt>
                <c:pt idx="17">
                  <c:v>0.19</c:v>
                </c:pt>
                <c:pt idx="18">
                  <c:v>0.18</c:v>
                </c:pt>
                <c:pt idx="19">
                  <c:v>0.13</c:v>
                </c:pt>
                <c:pt idx="20">
                  <c:v>0.13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0.12</c:v>
                </c:pt>
                <c:pt idx="27">
                  <c:v>1.43</c:v>
                </c:pt>
                <c:pt idx="28">
                  <c:v>1.25</c:v>
                </c:pt>
                <c:pt idx="29">
                  <c:v>1.30</c:v>
                </c:pt>
                <c:pt idx="30">
                  <c:v>1.24</c:v>
                </c:pt>
                <c:pt idx="31">
                  <c:v>1.24</c:v>
                </c:pt>
                <c:pt idx="32">
                  <c:v>1.24</c:v>
                </c:pt>
                <c:pt idx="33">
                  <c:v>1.24</c:v>
                </c:pt>
                <c:pt idx="34">
                  <c:v>1.22</c:v>
                </c:pt>
                <c:pt idx="35">
                  <c:v>1.21</c:v>
                </c:pt>
                <c:pt idx="36">
                  <c:v>1.30</c:v>
                </c:pt>
                <c:pt idx="37">
                  <c:v>1.36</c:v>
                </c:pt>
                <c:pt idx="38">
                  <c:v>1.43</c:v>
                </c:pt>
                <c:pt idx="41">
                  <c:v>4.05</c:v>
                </c:pt>
                <c:pt idx="42">
                  <c:v>4.55</c:v>
                </c:pt>
                <c:pt idx="43">
                  <c:v>5.33</c:v>
                </c:pt>
                <c:pt idx="44">
                  <c:v>5.17</c:v>
                </c:pt>
                <c:pt idx="45">
                  <c:v>13.49</c:v>
                </c:pt>
                <c:pt idx="46">
                  <c:v>13.69</c:v>
                </c:pt>
                <c:pt idx="47">
                  <c:v>13.57</c:v>
                </c:pt>
                <c:pt idx="48">
                  <c:v>13.44</c:v>
                </c:pt>
                <c:pt idx="49">
                  <c:v>3.91</c:v>
                </c:pt>
                <c:pt idx="50">
                  <c:v>3.92</c:v>
                </c:pt>
                <c:pt idx="51">
                  <c:v>3.79</c:v>
                </c:pt>
                <c:pt idx="52">
                  <c:v>3.82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data'!$AR$9:$AR$127</c:f>
              <c:numCache>
                <c:formatCode>General</c:formatCode>
                <c:ptCount val="118"/>
                <c:pt idx="0">
                  <c:v>4.1729033240588658</c:v>
                </c:pt>
                <c:pt idx="1">
                  <c:v>3.7121713517122839</c:v>
                </c:pt>
                <c:pt idx="2">
                  <c:v>6.2282681629344152</c:v>
                </c:pt>
                <c:pt idx="3">
                  <c:v>6.8606537014123621</c:v>
                </c:pt>
                <c:pt idx="4">
                  <c:v>6.33212408559005</c:v>
                </c:pt>
                <c:pt idx="5">
                  <c:v>6.2847813647643145</c:v>
                </c:pt>
                <c:pt idx="6">
                  <c:v>6.2294280790402388</c:v>
                </c:pt>
                <c:pt idx="7">
                  <c:v>5.8736785161132898</c:v>
                </c:pt>
                <c:pt idx="8">
                  <c:v>5.84523192970991</c:v>
                </c:pt>
                <c:pt idx="9">
                  <c:v>6.2299959858137601</c:v>
                </c:pt>
                <c:pt idx="10">
                  <c:v>5.5864589603015675</c:v>
                </c:pt>
                <c:pt idx="11">
                  <c:v>5.5255009946247506</c:v>
                </c:pt>
                <c:pt idx="12">
                  <c:v>5.9573174068507946</c:v>
                </c:pt>
                <c:pt idx="13">
                  <c:v>7.8161182806140275</c:v>
                </c:pt>
                <c:pt idx="14">
                  <c:v>7.9741570025601494</c:v>
                </c:pt>
                <c:pt idx="15">
                  <c:v>5.476549884396726</c:v>
                </c:pt>
                <c:pt idx="16">
                  <c:v>5.5443997464011572</c:v>
                </c:pt>
                <c:pt idx="17">
                  <c:v>5.9928946709271527</c:v>
                </c:pt>
                <c:pt idx="18">
                  <c:v>5.9414041142496172</c:v>
                </c:pt>
                <c:pt idx="19">
                  <c:v>5.2615967053175003</c:v>
                </c:pt>
                <c:pt idx="20">
                  <c:v>4.3304945559090697</c:v>
                </c:pt>
                <c:pt idx="21">
                  <c:v>5.644024975656289</c:v>
                </c:pt>
                <c:pt idx="22">
                  <c:v>5.3892378668505057</c:v>
                </c:pt>
                <c:pt idx="23">
                  <c:v>5.0224572926358357</c:v>
                </c:pt>
                <c:pt idx="24">
                  <c:v>4.7088198816004034</c:v>
                </c:pt>
                <c:pt idx="27">
                  <c:v>2.4113912157781181</c:v>
                </c:pt>
                <c:pt idx="28">
                  <c:v>1.3234211851852431</c:v>
                </c:pt>
                <c:pt idx="29">
                  <c:v>1.4383694067497397</c:v>
                </c:pt>
                <c:pt idx="30">
                  <c:v>1.5298407844431197</c:v>
                </c:pt>
                <c:pt idx="31">
                  <c:v>1.3531291857961729</c:v>
                </c:pt>
                <c:pt idx="32">
                  <c:v>1.4729050610513328</c:v>
                </c:pt>
                <c:pt idx="33">
                  <c:v>1.5446733969080657</c:v>
                </c:pt>
                <c:pt idx="34">
                  <c:v>1.5091876917552425</c:v>
                </c:pt>
                <c:pt idx="35">
                  <c:v>1.5331429827137824</c:v>
                </c:pt>
                <c:pt idx="36">
                  <c:v>1.458957478155803</c:v>
                </c:pt>
                <c:pt idx="37">
                  <c:v>2.116716323046397</c:v>
                </c:pt>
                <c:pt idx="38">
                  <c:v>2.3258440006995404</c:v>
                </c:pt>
                <c:pt idx="41">
                  <c:v>0.72253088955638722</c:v>
                </c:pt>
                <c:pt idx="42">
                  <c:v>0.97877431076864674</c:v>
                </c:pt>
                <c:pt idx="43">
                  <c:v>1.5423109551770042</c:v>
                </c:pt>
                <c:pt idx="44">
                  <c:v>1.2710086055399819</c:v>
                </c:pt>
                <c:pt idx="45">
                  <c:v>6.4017691621677777</c:v>
                </c:pt>
                <c:pt idx="46">
                  <c:v>6.1464384479914065</c:v>
                </c:pt>
                <c:pt idx="47">
                  <c:v>6.1120166463563486</c:v>
                </c:pt>
                <c:pt idx="48">
                  <c:v>5.9487741305941952</c:v>
                </c:pt>
                <c:pt idx="49">
                  <c:v>2.2821355517614967</c:v>
                </c:pt>
                <c:pt idx="50">
                  <c:v>2.1185916871395141</c:v>
                </c:pt>
                <c:pt idx="51">
                  <c:v>2.0750224689483008</c:v>
                </c:pt>
                <c:pt idx="52">
                  <c:v>2.0326791384269587</c:v>
                </c:pt>
                <c:pt idx="53">
                  <c:v>0</c:v>
                </c:pt>
                <c:pt idx="54">
                  <c:v>0</c:v>
                </c:pt>
                <c:pt idx="57">
                  <c:v>5.7136570556561956</c:v>
                </c:pt>
                <c:pt idx="58">
                  <c:v>5.1506794303186956</c:v>
                </c:pt>
                <c:pt idx="59">
                  <c:v>5.5440603533353761</c:v>
                </c:pt>
                <c:pt idx="60">
                  <c:v>5.5574374970238232</c:v>
                </c:pt>
                <c:pt idx="61">
                  <c:v>6.1479183004321047</c:v>
                </c:pt>
                <c:pt idx="62">
                  <c:v>5.7903156987741315</c:v>
                </c:pt>
                <c:pt idx="63">
                  <c:v>5.7497464072584537</c:v>
                </c:pt>
                <c:pt idx="64">
                  <c:v>6.2439289144898744</c:v>
                </c:pt>
                <c:pt idx="65">
                  <c:v>6.4291530456523791</c:v>
                </c:pt>
                <c:pt idx="66">
                  <c:v>6.1320261085997965</c:v>
                </c:pt>
                <c:pt idx="67">
                  <c:v>6.1258727519996592</c:v>
                </c:pt>
                <c:pt idx="68">
                  <c:v>4.7602453444674477</c:v>
                </c:pt>
                <c:pt idx="69">
                  <c:v>5.7011606619192632</c:v>
                </c:pt>
                <c:pt idx="70">
                  <c:v>5.2378072120436556</c:v>
                </c:pt>
                <c:pt idx="71">
                  <c:v>5.2442936481838958</c:v>
                </c:pt>
                <c:pt idx="72">
                  <c:v>5.6723581343107554</c:v>
                </c:pt>
                <c:pt idx="73">
                  <c:v>6.1687225499283036</c:v>
                </c:pt>
                <c:pt idx="74">
                  <c:v>7.0045267286083712</c:v>
                </c:pt>
                <c:pt idx="75">
                  <c:v>7.4398242780135364</c:v>
                </c:pt>
                <c:pt idx="76">
                  <c:v>7.8072360326764159</c:v>
                </c:pt>
                <c:pt idx="77">
                  <c:v>6.9764108170162586</c:v>
                </c:pt>
                <c:pt idx="78">
                  <c:v>7.2151163533113607</c:v>
                </c:pt>
                <c:pt idx="79">
                  <c:v>8.0366002531116258</c:v>
                </c:pt>
                <c:pt idx="80">
                  <c:v>5.2523606098366447</c:v>
                </c:pt>
                <c:pt idx="81">
                  <c:v>5.3291311949082152</c:v>
                </c:pt>
                <c:pt idx="82">
                  <c:v>5.6392295920632876</c:v>
                </c:pt>
                <c:pt idx="83">
                  <c:v>5.3558462694845446</c:v>
                </c:pt>
                <c:pt idx="84">
                  <c:v>5.2174786597777887</c:v>
                </c:pt>
                <c:pt idx="85">
                  <c:v>6.0793256876536459</c:v>
                </c:pt>
                <c:pt idx="88">
                  <c:v>1.6503139596448335</c:v>
                </c:pt>
                <c:pt idx="89">
                  <c:v>1.3729062378111327</c:v>
                </c:pt>
                <c:pt idx="90">
                  <c:v>1.3824973508261043</c:v>
                </c:pt>
                <c:pt idx="91">
                  <c:v>1.4240693649406557</c:v>
                </c:pt>
                <c:pt idx="92">
                  <c:v>1.4922160285302455</c:v>
                </c:pt>
                <c:pt idx="93">
                  <c:v>1.7098113137111</c:v>
                </c:pt>
                <c:pt idx="94">
                  <c:v>1.7066220156850052</c:v>
                </c:pt>
                <c:pt idx="95">
                  <c:v>1.2305399794060699</c:v>
                </c:pt>
                <c:pt idx="96">
                  <c:v>1.4263531690289035</c:v>
                </c:pt>
                <c:pt idx="97">
                  <c:v>1.5307247880633033</c:v>
                </c:pt>
                <c:pt idx="98">
                  <c:v>1.2052404865184025</c:v>
                </c:pt>
                <c:pt idx="99">
                  <c:v>1.3092491632050207</c:v>
                </c:pt>
                <c:pt idx="102">
                  <c:v>1.587275951789699</c:v>
                </c:pt>
                <c:pt idx="103">
                  <c:v>1.2565621919511416</c:v>
                </c:pt>
                <c:pt idx="104">
                  <c:v>1.0763743498509819</c:v>
                </c:pt>
                <c:pt idx="105">
                  <c:v>1.7871047829290845</c:v>
                </c:pt>
                <c:pt idx="106">
                  <c:v>5.1285217230964752</c:v>
                </c:pt>
                <c:pt idx="107">
                  <c:v>4.7073772579043309</c:v>
                </c:pt>
                <c:pt idx="108">
                  <c:v>5.8674750068120511</c:v>
                </c:pt>
                <c:pt idx="109">
                  <c:v>5.2954649526993629</c:v>
                </c:pt>
                <c:pt idx="110">
                  <c:v>1.6532441621661647</c:v>
                </c:pt>
                <c:pt idx="111">
                  <c:v>2.2518686396804379</c:v>
                </c:pt>
                <c:pt idx="112">
                  <c:v>1.734816475545979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F4-45B1-B1D7-03AD0F7D0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690816"/>
        <c:axId val="300697472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data'!$BH$5</c:f>
              <c:strCache>
                <c:ptCount val="1"/>
                <c:pt idx="0">
                  <c:v>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0.13</c:v>
                </c:pt>
                <c:pt idx="5">
                  <c:v>0.13</c:v>
                </c:pt>
                <c:pt idx="6">
                  <c:v>0.19</c:v>
                </c:pt>
                <c:pt idx="7">
                  <c:v>0.19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0.20</c:v>
                </c:pt>
                <c:pt idx="12">
                  <c:v>0.20</c:v>
                </c:pt>
                <c:pt idx="13">
                  <c:v>0.12</c:v>
                </c:pt>
                <c:pt idx="14">
                  <c:v>0.12</c:v>
                </c:pt>
                <c:pt idx="15">
                  <c:v>0.13</c:v>
                </c:pt>
                <c:pt idx="16">
                  <c:v>0.13</c:v>
                </c:pt>
                <c:pt idx="17">
                  <c:v>0.19</c:v>
                </c:pt>
                <c:pt idx="18">
                  <c:v>0.18</c:v>
                </c:pt>
                <c:pt idx="19">
                  <c:v>0.13</c:v>
                </c:pt>
                <c:pt idx="20">
                  <c:v>0.13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0.12</c:v>
                </c:pt>
                <c:pt idx="27">
                  <c:v>1.43</c:v>
                </c:pt>
                <c:pt idx="28">
                  <c:v>1.25</c:v>
                </c:pt>
                <c:pt idx="29">
                  <c:v>1.30</c:v>
                </c:pt>
                <c:pt idx="30">
                  <c:v>1.24</c:v>
                </c:pt>
                <c:pt idx="31">
                  <c:v>1.24</c:v>
                </c:pt>
                <c:pt idx="32">
                  <c:v>1.24</c:v>
                </c:pt>
                <c:pt idx="33">
                  <c:v>1.24</c:v>
                </c:pt>
                <c:pt idx="34">
                  <c:v>1.22</c:v>
                </c:pt>
                <c:pt idx="35">
                  <c:v>1.21</c:v>
                </c:pt>
                <c:pt idx="36">
                  <c:v>1.30</c:v>
                </c:pt>
                <c:pt idx="37">
                  <c:v>1.36</c:v>
                </c:pt>
                <c:pt idx="38">
                  <c:v>1.43</c:v>
                </c:pt>
                <c:pt idx="41">
                  <c:v>4.05</c:v>
                </c:pt>
                <c:pt idx="42">
                  <c:v>4.55</c:v>
                </c:pt>
                <c:pt idx="43">
                  <c:v>5.33</c:v>
                </c:pt>
                <c:pt idx="44">
                  <c:v>5.17</c:v>
                </c:pt>
                <c:pt idx="45">
                  <c:v>13.49</c:v>
                </c:pt>
                <c:pt idx="46">
                  <c:v>13.69</c:v>
                </c:pt>
                <c:pt idx="47">
                  <c:v>13.57</c:v>
                </c:pt>
                <c:pt idx="48">
                  <c:v>13.44</c:v>
                </c:pt>
                <c:pt idx="49">
                  <c:v>3.91</c:v>
                </c:pt>
                <c:pt idx="50">
                  <c:v>3.92</c:v>
                </c:pt>
                <c:pt idx="51">
                  <c:v>3.79</c:v>
                </c:pt>
                <c:pt idx="52">
                  <c:v>3.82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data'!$BH$9:$BH$127</c:f>
              <c:numCache>
                <c:formatCode>General</c:formatCode>
                <c:ptCount val="118"/>
                <c:pt idx="0">
                  <c:v>3.1036095184779913</c:v>
                </c:pt>
                <c:pt idx="1">
                  <c:v>2.7576795971475958</c:v>
                </c:pt>
                <c:pt idx="2">
                  <c:v>4.8035948675650832</c:v>
                </c:pt>
                <c:pt idx="3">
                  <c:v>4.9500752054415038</c:v>
                </c:pt>
                <c:pt idx="4">
                  <c:v>4.3711137051911537</c:v>
                </c:pt>
                <c:pt idx="5">
                  <c:v>4.5004212028428281</c:v>
                </c:pt>
                <c:pt idx="6">
                  <c:v>4.9915357580615689</c:v>
                </c:pt>
                <c:pt idx="7">
                  <c:v>4.9193241288695901</c:v>
                </c:pt>
                <c:pt idx="8">
                  <c:v>4.7651631178880649</c:v>
                </c:pt>
                <c:pt idx="9">
                  <c:v>5.1014877213104288</c:v>
                </c:pt>
                <c:pt idx="10">
                  <c:v>4.0239394280245069</c:v>
                </c:pt>
                <c:pt idx="11">
                  <c:v>4.453057182760813</c:v>
                </c:pt>
                <c:pt idx="12">
                  <c:v>4.7312398920712901</c:v>
                </c:pt>
                <c:pt idx="13">
                  <c:v>5.4769043749822446</c:v>
                </c:pt>
                <c:pt idx="14">
                  <c:v>6.2677481464499785</c:v>
                </c:pt>
                <c:pt idx="15">
                  <c:v>4.3299897367145217</c:v>
                </c:pt>
                <c:pt idx="16">
                  <c:v>4.109513100284083</c:v>
                </c:pt>
                <c:pt idx="17">
                  <c:v>4.8901122853583017</c:v>
                </c:pt>
                <c:pt idx="18">
                  <c:v>4.6730014912277209</c:v>
                </c:pt>
                <c:pt idx="19">
                  <c:v>4.1572366342707587</c:v>
                </c:pt>
                <c:pt idx="20">
                  <c:v>4.0499934860299334</c:v>
                </c:pt>
                <c:pt idx="21">
                  <c:v>4.3080902190309747</c:v>
                </c:pt>
                <c:pt idx="22">
                  <c:v>4.5222279271581263</c:v>
                </c:pt>
                <c:pt idx="23">
                  <c:v>3.9578934715434841</c:v>
                </c:pt>
                <c:pt idx="24">
                  <c:v>4.3042418179676192</c:v>
                </c:pt>
                <c:pt idx="27">
                  <c:v>1.698830416757281</c:v>
                </c:pt>
                <c:pt idx="28">
                  <c:v>1.1678809663343432</c:v>
                </c:pt>
                <c:pt idx="29">
                  <c:v>1.2428805698405792</c:v>
                </c:pt>
                <c:pt idx="30">
                  <c:v>1.2346798513392543</c:v>
                </c:pt>
                <c:pt idx="31">
                  <c:v>1.4215164284766189</c:v>
                </c:pt>
                <c:pt idx="32">
                  <c:v>1.402005989483647</c:v>
                </c:pt>
                <c:pt idx="33">
                  <c:v>1.5195844786812935</c:v>
                </c:pt>
                <c:pt idx="34">
                  <c:v>1.3639005383471572</c:v>
                </c:pt>
                <c:pt idx="35">
                  <c:v>1.2979260087071331</c:v>
                </c:pt>
                <c:pt idx="36">
                  <c:v>1.4747879404748867</c:v>
                </c:pt>
                <c:pt idx="37">
                  <c:v>1.5906857516038824</c:v>
                </c:pt>
                <c:pt idx="38">
                  <c:v>1.9591574208969238</c:v>
                </c:pt>
                <c:pt idx="41">
                  <c:v>0.24212153843774059</c:v>
                </c:pt>
                <c:pt idx="42">
                  <c:v>0.41821962119824002</c:v>
                </c:pt>
                <c:pt idx="43">
                  <c:v>0.64762170558010301</c:v>
                </c:pt>
                <c:pt idx="44">
                  <c:v>0.55030895981218964</c:v>
                </c:pt>
                <c:pt idx="45">
                  <c:v>1.4057699715073502</c:v>
                </c:pt>
                <c:pt idx="46">
                  <c:v>1.5664106079827922</c:v>
                </c:pt>
                <c:pt idx="47">
                  <c:v>1.384809386656128</c:v>
                </c:pt>
                <c:pt idx="48">
                  <c:v>1.6531414031046607</c:v>
                </c:pt>
                <c:pt idx="49">
                  <c:v>0.91543694357355032</c:v>
                </c:pt>
                <c:pt idx="50">
                  <c:v>0.88095243920074306</c:v>
                </c:pt>
                <c:pt idx="51">
                  <c:v>0.85542913553869016</c:v>
                </c:pt>
                <c:pt idx="52">
                  <c:v>0.88796756201648919</c:v>
                </c:pt>
                <c:pt idx="53">
                  <c:v>0</c:v>
                </c:pt>
                <c:pt idx="54">
                  <c:v>0</c:v>
                </c:pt>
                <c:pt idx="57">
                  <c:v>4.60448478087996</c:v>
                </c:pt>
                <c:pt idx="58">
                  <c:v>3.7773575603623089</c:v>
                </c:pt>
                <c:pt idx="59">
                  <c:v>4.1337958880931591</c:v>
                </c:pt>
                <c:pt idx="60">
                  <c:v>4.3342768552519075</c:v>
                </c:pt>
                <c:pt idx="61">
                  <c:v>4.5656684985747944</c:v>
                </c:pt>
                <c:pt idx="62">
                  <c:v>4.0650978508536584</c:v>
                </c:pt>
                <c:pt idx="63">
                  <c:v>4.4696650201554959</c:v>
                </c:pt>
                <c:pt idx="64">
                  <c:v>4.9492277684766774</c:v>
                </c:pt>
                <c:pt idx="65">
                  <c:v>4.088887838501452</c:v>
                </c:pt>
                <c:pt idx="66">
                  <c:v>3.9214007398267503</c:v>
                </c:pt>
                <c:pt idx="67">
                  <c:v>4.5971741488912405</c:v>
                </c:pt>
                <c:pt idx="68">
                  <c:v>4.3555179148443077</c:v>
                </c:pt>
                <c:pt idx="69">
                  <c:v>4.4122707629912368</c:v>
                </c:pt>
                <c:pt idx="70">
                  <c:v>4.3682477830868205</c:v>
                </c:pt>
                <c:pt idx="71">
                  <c:v>4.1211692549347463</c:v>
                </c:pt>
                <c:pt idx="72">
                  <c:v>4.1943087874468219</c:v>
                </c:pt>
                <c:pt idx="73">
                  <c:v>4.6144763916527456</c:v>
                </c:pt>
                <c:pt idx="74">
                  <c:v>6.2643510066781518</c:v>
                </c:pt>
                <c:pt idx="75">
                  <c:v>6.209657820022672</c:v>
                </c:pt>
                <c:pt idx="76">
                  <c:v>6.1829237444701084</c:v>
                </c:pt>
                <c:pt idx="77">
                  <c:v>5.9702870271357087</c:v>
                </c:pt>
                <c:pt idx="78">
                  <c:v>5.6719737598384965</c:v>
                </c:pt>
                <c:pt idx="79">
                  <c:v>5.9408307053076008</c:v>
                </c:pt>
                <c:pt idx="80">
                  <c:v>4.4824132130070033</c:v>
                </c:pt>
                <c:pt idx="81">
                  <c:v>4.1531094763039356</c:v>
                </c:pt>
                <c:pt idx="82">
                  <c:v>4.2868722844160256</c:v>
                </c:pt>
                <c:pt idx="83">
                  <c:v>4.5364824828182124</c:v>
                </c:pt>
                <c:pt idx="84">
                  <c:v>4.6942010524437006</c:v>
                </c:pt>
                <c:pt idx="85">
                  <c:v>4.1620973595100761</c:v>
                </c:pt>
                <c:pt idx="88">
                  <c:v>1.0812866953634575</c:v>
                </c:pt>
                <c:pt idx="89">
                  <c:v>1.2405446198689509</c:v>
                </c:pt>
                <c:pt idx="90">
                  <c:v>1.2960139010483518</c:v>
                </c:pt>
                <c:pt idx="91">
                  <c:v>1.4593618869739642</c:v>
                </c:pt>
                <c:pt idx="92">
                  <c:v>1.4970683479408848</c:v>
                </c:pt>
                <c:pt idx="93">
                  <c:v>1.3065907858098835</c:v>
                </c:pt>
                <c:pt idx="94">
                  <c:v>1.2592934565749245</c:v>
                </c:pt>
                <c:pt idx="95">
                  <c:v>1.4344655214998807</c:v>
                </c:pt>
                <c:pt idx="96">
                  <c:v>1.2958650744926368</c:v>
                </c:pt>
                <c:pt idx="97">
                  <c:v>1.2197390763618254</c:v>
                </c:pt>
                <c:pt idx="98">
                  <c:v>1.4099804200026194</c:v>
                </c:pt>
                <c:pt idx="99">
                  <c:v>1.376098575815915</c:v>
                </c:pt>
                <c:pt idx="102">
                  <c:v>0.7279947193286882</c:v>
                </c:pt>
                <c:pt idx="103">
                  <c:v>0.63950722454835307</c:v>
                </c:pt>
                <c:pt idx="104">
                  <c:v>0.62167825921702646</c:v>
                </c:pt>
                <c:pt idx="105">
                  <c:v>0.86599039078014017</c:v>
                </c:pt>
                <c:pt idx="106">
                  <c:v>1.0908965077465154</c:v>
                </c:pt>
                <c:pt idx="107">
                  <c:v>1.2666196187520444</c:v>
                </c:pt>
                <c:pt idx="108">
                  <c:v>1.1829692980854876</c:v>
                </c:pt>
                <c:pt idx="109">
                  <c:v>1.3563252284722245</c:v>
                </c:pt>
                <c:pt idx="110">
                  <c:v>0.77852049112090627</c:v>
                </c:pt>
                <c:pt idx="111">
                  <c:v>1.0852862124719167</c:v>
                </c:pt>
                <c:pt idx="112">
                  <c:v>0.53983980290023237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F4-45B1-B1D7-03AD0F7D0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707840"/>
        <c:axId val="300709376"/>
      </c:scatterChart>
      <c:valAx>
        <c:axId val="30069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0697472"/>
        <c:crosses val="autoZero"/>
        <c:crossBetween val="midCat"/>
      </c:valAx>
      <c:valAx>
        <c:axId val="300697472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0690816"/>
        <c:crosses val="autoZero"/>
        <c:crossBetween val="midCat"/>
      </c:valAx>
      <c:valAx>
        <c:axId val="300707840"/>
        <c:scaling>
          <c:orientation val="minMax"/>
        </c:scaling>
        <c:delete val="1"/>
        <c:axPos val="b"/>
        <c:majorTickMark val="out"/>
        <c:minorTickMark val="none"/>
        <c:tickLblPos val="nextTo"/>
        <c:crossAx val="300709376"/>
        <c:crosses val="autoZero"/>
        <c:crossBetween val="midCat"/>
      </c:valAx>
      <c:valAx>
        <c:axId val="300709376"/>
        <c:scaling>
          <c:orientation val="minMax"/>
          <c:max val="50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070784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data'!$AP$5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2088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0.13</c:v>
                </c:pt>
                <c:pt idx="5">
                  <c:v>0.13</c:v>
                </c:pt>
                <c:pt idx="6">
                  <c:v>0.19</c:v>
                </c:pt>
                <c:pt idx="7">
                  <c:v>0.19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0.20</c:v>
                </c:pt>
                <c:pt idx="12">
                  <c:v>0.20</c:v>
                </c:pt>
                <c:pt idx="13">
                  <c:v>0.12</c:v>
                </c:pt>
                <c:pt idx="14">
                  <c:v>0.12</c:v>
                </c:pt>
                <c:pt idx="15">
                  <c:v>0.13</c:v>
                </c:pt>
                <c:pt idx="16">
                  <c:v>0.13</c:v>
                </c:pt>
                <c:pt idx="17">
                  <c:v>0.19</c:v>
                </c:pt>
                <c:pt idx="18">
                  <c:v>0.18</c:v>
                </c:pt>
                <c:pt idx="19">
                  <c:v>0.13</c:v>
                </c:pt>
                <c:pt idx="20">
                  <c:v>0.13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0.12</c:v>
                </c:pt>
                <c:pt idx="27">
                  <c:v>1.43</c:v>
                </c:pt>
                <c:pt idx="28">
                  <c:v>1.25</c:v>
                </c:pt>
                <c:pt idx="29">
                  <c:v>1.30</c:v>
                </c:pt>
                <c:pt idx="30">
                  <c:v>1.24</c:v>
                </c:pt>
                <c:pt idx="31">
                  <c:v>1.24</c:v>
                </c:pt>
                <c:pt idx="32">
                  <c:v>1.24</c:v>
                </c:pt>
                <c:pt idx="33">
                  <c:v>1.24</c:v>
                </c:pt>
                <c:pt idx="34">
                  <c:v>1.22</c:v>
                </c:pt>
                <c:pt idx="35">
                  <c:v>1.21</c:v>
                </c:pt>
                <c:pt idx="36">
                  <c:v>1.30</c:v>
                </c:pt>
                <c:pt idx="37">
                  <c:v>1.36</c:v>
                </c:pt>
                <c:pt idx="38">
                  <c:v>1.43</c:v>
                </c:pt>
                <c:pt idx="41">
                  <c:v>4.05</c:v>
                </c:pt>
                <c:pt idx="42">
                  <c:v>4.55</c:v>
                </c:pt>
                <c:pt idx="43">
                  <c:v>5.33</c:v>
                </c:pt>
                <c:pt idx="44">
                  <c:v>5.17</c:v>
                </c:pt>
                <c:pt idx="45">
                  <c:v>13.49</c:v>
                </c:pt>
                <c:pt idx="46">
                  <c:v>13.69</c:v>
                </c:pt>
                <c:pt idx="47">
                  <c:v>13.57</c:v>
                </c:pt>
                <c:pt idx="48">
                  <c:v>13.44</c:v>
                </c:pt>
                <c:pt idx="49">
                  <c:v>3.91</c:v>
                </c:pt>
                <c:pt idx="50">
                  <c:v>3.92</c:v>
                </c:pt>
                <c:pt idx="51">
                  <c:v>3.79</c:v>
                </c:pt>
                <c:pt idx="52">
                  <c:v>3.82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data'!$AP$9:$AP$127</c:f>
              <c:numCache>
                <c:formatCode>General</c:formatCode>
                <c:ptCount val="118"/>
                <c:pt idx="0">
                  <c:v>436.33247979963051</c:v>
                </c:pt>
                <c:pt idx="1">
                  <c:v>379.52920056612425</c:v>
                </c:pt>
                <c:pt idx="2">
                  <c:v>463.3482449444756</c:v>
                </c:pt>
                <c:pt idx="3">
                  <c:v>513.33979920514832</c:v>
                </c:pt>
                <c:pt idx="4">
                  <c:v>472.29139502380343</c:v>
                </c:pt>
                <c:pt idx="5">
                  <c:v>491.03533760016632</c:v>
                </c:pt>
                <c:pt idx="6">
                  <c:v>832.77238665737741</c:v>
                </c:pt>
                <c:pt idx="7">
                  <c:v>838.62385881334285</c:v>
                </c:pt>
                <c:pt idx="8">
                  <c:v>830.7199507500394</c:v>
                </c:pt>
                <c:pt idx="9">
                  <c:v>813.66518389611508</c:v>
                </c:pt>
                <c:pt idx="10">
                  <c:v>700.21667124450539</c:v>
                </c:pt>
                <c:pt idx="11">
                  <c:v>711.10219862409019</c:v>
                </c:pt>
                <c:pt idx="12">
                  <c:v>741.46231537537415</c:v>
                </c:pt>
                <c:pt idx="13">
                  <c:v>591.91368277132165</c:v>
                </c:pt>
                <c:pt idx="14">
                  <c:v>596.69573162815573</c:v>
                </c:pt>
                <c:pt idx="15">
                  <c:v>756.82892997253145</c:v>
                </c:pt>
                <c:pt idx="16">
                  <c:v>798.61212533213541</c:v>
                </c:pt>
                <c:pt idx="17">
                  <c:v>882.36819708670839</c:v>
                </c:pt>
                <c:pt idx="18">
                  <c:v>761.24062566061616</c:v>
                </c:pt>
                <c:pt idx="19">
                  <c:v>711.00708815914584</c:v>
                </c:pt>
                <c:pt idx="20">
                  <c:v>660.32535651243381</c:v>
                </c:pt>
                <c:pt idx="21">
                  <c:v>747.13464458235387</c:v>
                </c:pt>
                <c:pt idx="22">
                  <c:v>708.18027289738643</c:v>
                </c:pt>
                <c:pt idx="23">
                  <c:v>603.9043554526537</c:v>
                </c:pt>
                <c:pt idx="24">
                  <c:v>600.7296535686379</c:v>
                </c:pt>
                <c:pt idx="27">
                  <c:v>509.20862322914189</c:v>
                </c:pt>
                <c:pt idx="28">
                  <c:v>355.46666571931752</c:v>
                </c:pt>
                <c:pt idx="29">
                  <c:v>356.18006404722547</c:v>
                </c:pt>
                <c:pt idx="30">
                  <c:v>350.68652063950861</c:v>
                </c:pt>
                <c:pt idx="31">
                  <c:v>347.97469921387994</c:v>
                </c:pt>
                <c:pt idx="32">
                  <c:v>353.24800817394265</c:v>
                </c:pt>
                <c:pt idx="33">
                  <c:v>361.61381155459497</c:v>
                </c:pt>
                <c:pt idx="34">
                  <c:v>355.34562769413168</c:v>
                </c:pt>
                <c:pt idx="35">
                  <c:v>367.30984483274722</c:v>
                </c:pt>
                <c:pt idx="36">
                  <c:v>321.55468061508111</c:v>
                </c:pt>
                <c:pt idx="37">
                  <c:v>454.7856466707612</c:v>
                </c:pt>
                <c:pt idx="38">
                  <c:v>512.44585661077224</c:v>
                </c:pt>
                <c:pt idx="41">
                  <c:v>2073.965752498736</c:v>
                </c:pt>
                <c:pt idx="42">
                  <c:v>2454.1724312133742</c:v>
                </c:pt>
                <c:pt idx="43">
                  <c:v>1262.3646923327722</c:v>
                </c:pt>
                <c:pt idx="44">
                  <c:v>1183.9618831628129</c:v>
                </c:pt>
                <c:pt idx="45">
                  <c:v>2616.1193153077834</c:v>
                </c:pt>
                <c:pt idx="46">
                  <c:v>2622.2853635233073</c:v>
                </c:pt>
                <c:pt idx="47">
                  <c:v>2610.7986829078527</c:v>
                </c:pt>
                <c:pt idx="48">
                  <c:v>2588.886584685516</c:v>
                </c:pt>
                <c:pt idx="49">
                  <c:v>1976.7793309848457</c:v>
                </c:pt>
                <c:pt idx="50">
                  <c:v>2023.7091235615785</c:v>
                </c:pt>
                <c:pt idx="51">
                  <c:v>1913.7613052502857</c:v>
                </c:pt>
                <c:pt idx="52">
                  <c:v>1896.4799366435639</c:v>
                </c:pt>
                <c:pt idx="53">
                  <c:v>0</c:v>
                </c:pt>
                <c:pt idx="54">
                  <c:v>0</c:v>
                </c:pt>
                <c:pt idx="57">
                  <c:v>810.60599283184797</c:v>
                </c:pt>
                <c:pt idx="58">
                  <c:v>770.4895186602464</c:v>
                </c:pt>
                <c:pt idx="59">
                  <c:v>784.83865398884745</c:v>
                </c:pt>
                <c:pt idx="60">
                  <c:v>765.58448527206247</c:v>
                </c:pt>
                <c:pt idx="61">
                  <c:v>940.07967351057289</c:v>
                </c:pt>
                <c:pt idx="62">
                  <c:v>505.59449043195218</c:v>
                </c:pt>
                <c:pt idx="63">
                  <c:v>466.95007885145355</c:v>
                </c:pt>
                <c:pt idx="64">
                  <c:v>481.0444111034069</c:v>
                </c:pt>
                <c:pt idx="65">
                  <c:v>477.54915817301696</c:v>
                </c:pt>
                <c:pt idx="66">
                  <c:v>490.91731042826041</c:v>
                </c:pt>
                <c:pt idx="67">
                  <c:v>552.64142500296271</c:v>
                </c:pt>
                <c:pt idx="68">
                  <c:v>661.15247840154279</c:v>
                </c:pt>
                <c:pt idx="69">
                  <c:v>640.37238116145625</c:v>
                </c:pt>
                <c:pt idx="70">
                  <c:v>657.03146674391928</c:v>
                </c:pt>
                <c:pt idx="71">
                  <c:v>698.13408725821887</c:v>
                </c:pt>
                <c:pt idx="72">
                  <c:v>626.46395318653344</c:v>
                </c:pt>
                <c:pt idx="73">
                  <c:v>639.92341540539496</c:v>
                </c:pt>
                <c:pt idx="74">
                  <c:v>993.12062455702471</c:v>
                </c:pt>
                <c:pt idx="75">
                  <c:v>1007.9060088744602</c:v>
                </c:pt>
                <c:pt idx="76">
                  <c:v>999.9994909293066</c:v>
                </c:pt>
                <c:pt idx="77">
                  <c:v>945.15708620068483</c:v>
                </c:pt>
                <c:pt idx="78">
                  <c:v>1014.0908700368095</c:v>
                </c:pt>
                <c:pt idx="79">
                  <c:v>1019.8851613092817</c:v>
                </c:pt>
                <c:pt idx="80">
                  <c:v>688.62370888913165</c:v>
                </c:pt>
                <c:pt idx="81">
                  <c:v>721.06152013477686</c:v>
                </c:pt>
                <c:pt idx="82">
                  <c:v>701.09537043852822</c:v>
                </c:pt>
                <c:pt idx="83">
                  <c:v>676.24480469883122</c:v>
                </c:pt>
                <c:pt idx="84">
                  <c:v>688.1959338614605</c:v>
                </c:pt>
                <c:pt idx="85">
                  <c:v>746.4107515254841</c:v>
                </c:pt>
                <c:pt idx="88">
                  <c:v>367.16411431859001</c:v>
                </c:pt>
                <c:pt idx="89">
                  <c:v>360.15995315079357</c:v>
                </c:pt>
                <c:pt idx="90">
                  <c:v>365.54637910720822</c:v>
                </c:pt>
                <c:pt idx="91">
                  <c:v>357.71679955864994</c:v>
                </c:pt>
                <c:pt idx="92">
                  <c:v>364.62647593545955</c:v>
                </c:pt>
                <c:pt idx="93">
                  <c:v>368.86807570418102</c:v>
                </c:pt>
                <c:pt idx="94">
                  <c:v>360.26456109001589</c:v>
                </c:pt>
                <c:pt idx="95">
                  <c:v>348.73121549401958</c:v>
                </c:pt>
                <c:pt idx="96">
                  <c:v>334.51196733435899</c:v>
                </c:pt>
                <c:pt idx="97">
                  <c:v>349.20580961517697</c:v>
                </c:pt>
                <c:pt idx="98">
                  <c:v>341.34237751709821</c:v>
                </c:pt>
                <c:pt idx="99">
                  <c:v>362.64215374237403</c:v>
                </c:pt>
                <c:pt idx="102">
                  <c:v>1364.7626624378522</c:v>
                </c:pt>
                <c:pt idx="103">
                  <c:v>1273.5095023580873</c:v>
                </c:pt>
                <c:pt idx="104">
                  <c:v>1355.5327934877776</c:v>
                </c:pt>
                <c:pt idx="105">
                  <c:v>1530.248731225046</c:v>
                </c:pt>
                <c:pt idx="106">
                  <c:v>2429.1247048570058</c:v>
                </c:pt>
                <c:pt idx="107">
                  <c:v>2509.0911237056557</c:v>
                </c:pt>
                <c:pt idx="108">
                  <c:v>2550.6916566286714</c:v>
                </c:pt>
                <c:pt idx="109">
                  <c:v>2519.9223561131093</c:v>
                </c:pt>
                <c:pt idx="110">
                  <c:v>1438.2618959642423</c:v>
                </c:pt>
                <c:pt idx="111">
                  <c:v>1558.4784265827568</c:v>
                </c:pt>
                <c:pt idx="112">
                  <c:v>1256.8201350189429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91-4F78-BC6F-BDE6793F2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743680"/>
        <c:axId val="306054656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data'!$BG$5</c:f>
              <c:strCache>
                <c:ptCount val="1"/>
                <c:pt idx="0">
                  <c:v>Hf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0.13</c:v>
                </c:pt>
                <c:pt idx="5">
                  <c:v>0.13</c:v>
                </c:pt>
                <c:pt idx="6">
                  <c:v>0.19</c:v>
                </c:pt>
                <c:pt idx="7">
                  <c:v>0.19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0.20</c:v>
                </c:pt>
                <c:pt idx="12">
                  <c:v>0.20</c:v>
                </c:pt>
                <c:pt idx="13">
                  <c:v>0.12</c:v>
                </c:pt>
                <c:pt idx="14">
                  <c:v>0.12</c:v>
                </c:pt>
                <c:pt idx="15">
                  <c:v>0.13</c:v>
                </c:pt>
                <c:pt idx="16">
                  <c:v>0.13</c:v>
                </c:pt>
                <c:pt idx="17">
                  <c:v>0.19</c:v>
                </c:pt>
                <c:pt idx="18">
                  <c:v>0.18</c:v>
                </c:pt>
                <c:pt idx="19">
                  <c:v>0.13</c:v>
                </c:pt>
                <c:pt idx="20">
                  <c:v>0.13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0.12</c:v>
                </c:pt>
                <c:pt idx="27">
                  <c:v>1.43</c:v>
                </c:pt>
                <c:pt idx="28">
                  <c:v>1.25</c:v>
                </c:pt>
                <c:pt idx="29">
                  <c:v>1.30</c:v>
                </c:pt>
                <c:pt idx="30">
                  <c:v>1.24</c:v>
                </c:pt>
                <c:pt idx="31">
                  <c:v>1.24</c:v>
                </c:pt>
                <c:pt idx="32">
                  <c:v>1.24</c:v>
                </c:pt>
                <c:pt idx="33">
                  <c:v>1.24</c:v>
                </c:pt>
                <c:pt idx="34">
                  <c:v>1.22</c:v>
                </c:pt>
                <c:pt idx="35">
                  <c:v>1.21</c:v>
                </c:pt>
                <c:pt idx="36">
                  <c:v>1.30</c:v>
                </c:pt>
                <c:pt idx="37">
                  <c:v>1.36</c:v>
                </c:pt>
                <c:pt idx="38">
                  <c:v>1.43</c:v>
                </c:pt>
                <c:pt idx="41">
                  <c:v>4.05</c:v>
                </c:pt>
                <c:pt idx="42">
                  <c:v>4.55</c:v>
                </c:pt>
                <c:pt idx="43">
                  <c:v>5.33</c:v>
                </c:pt>
                <c:pt idx="44">
                  <c:v>5.17</c:v>
                </c:pt>
                <c:pt idx="45">
                  <c:v>13.49</c:v>
                </c:pt>
                <c:pt idx="46">
                  <c:v>13.69</c:v>
                </c:pt>
                <c:pt idx="47">
                  <c:v>13.57</c:v>
                </c:pt>
                <c:pt idx="48">
                  <c:v>13.44</c:v>
                </c:pt>
                <c:pt idx="49">
                  <c:v>3.91</c:v>
                </c:pt>
                <c:pt idx="50">
                  <c:v>3.92</c:v>
                </c:pt>
                <c:pt idx="51">
                  <c:v>3.79</c:v>
                </c:pt>
                <c:pt idx="52">
                  <c:v>3.82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data'!$BG$9:$BG$127</c:f>
              <c:numCache>
                <c:formatCode>General</c:formatCode>
                <c:ptCount val="118"/>
                <c:pt idx="0">
                  <c:v>12887.55024890013</c:v>
                </c:pt>
                <c:pt idx="1">
                  <c:v>12867.600735952134</c:v>
                </c:pt>
                <c:pt idx="2">
                  <c:v>12607.40880215908</c:v>
                </c:pt>
                <c:pt idx="3">
                  <c:v>12256.496239197324</c:v>
                </c:pt>
                <c:pt idx="4">
                  <c:v>12014.296684451403</c:v>
                </c:pt>
                <c:pt idx="5">
                  <c:v>11884.139781162665</c:v>
                </c:pt>
                <c:pt idx="6">
                  <c:v>12126.909205698159</c:v>
                </c:pt>
                <c:pt idx="7">
                  <c:v>12333.225266851347</c:v>
                </c:pt>
                <c:pt idx="8">
                  <c:v>12316.416682894111</c:v>
                </c:pt>
                <c:pt idx="9">
                  <c:v>12120.814006301474</c:v>
                </c:pt>
                <c:pt idx="10">
                  <c:v>12333.387843968228</c:v>
                </c:pt>
                <c:pt idx="11">
                  <c:v>12432.708704097788</c:v>
                </c:pt>
                <c:pt idx="12">
                  <c:v>12578.45739777698</c:v>
                </c:pt>
                <c:pt idx="13">
                  <c:v>12284.971519959839</c:v>
                </c:pt>
                <c:pt idx="14">
                  <c:v>12827.263709673203</c:v>
                </c:pt>
                <c:pt idx="15">
                  <c:v>13113.792254415621</c:v>
                </c:pt>
                <c:pt idx="16">
                  <c:v>13158.536714941512</c:v>
                </c:pt>
                <c:pt idx="17">
                  <c:v>12988.788640481012</c:v>
                </c:pt>
                <c:pt idx="18">
                  <c:v>12974.248697494035</c:v>
                </c:pt>
                <c:pt idx="19">
                  <c:v>13741.283016869149</c:v>
                </c:pt>
                <c:pt idx="20">
                  <c:v>13833.8966855085</c:v>
                </c:pt>
                <c:pt idx="21">
                  <c:v>13488.926141089238</c:v>
                </c:pt>
                <c:pt idx="22">
                  <c:v>13451.173686006034</c:v>
                </c:pt>
                <c:pt idx="23">
                  <c:v>14159.898304535465</c:v>
                </c:pt>
                <c:pt idx="24">
                  <c:v>14239.855623039773</c:v>
                </c:pt>
                <c:pt idx="27">
                  <c:v>6952.7605491782833</c:v>
                </c:pt>
                <c:pt idx="28">
                  <c:v>7394.9373753516475</c:v>
                </c:pt>
                <c:pt idx="29">
                  <c:v>7544.7357985400859</c:v>
                </c:pt>
                <c:pt idx="30">
                  <c:v>7422.2925868575094</c:v>
                </c:pt>
                <c:pt idx="31">
                  <c:v>7334.1741901007763</c:v>
                </c:pt>
                <c:pt idx="32">
                  <c:v>6835.8421852497922</c:v>
                </c:pt>
                <c:pt idx="33">
                  <c:v>6956.9827115476464</c:v>
                </c:pt>
                <c:pt idx="34">
                  <c:v>6758.4661817218157</c:v>
                </c:pt>
                <c:pt idx="35">
                  <c:v>6713.7945548997513</c:v>
                </c:pt>
                <c:pt idx="36">
                  <c:v>7058.9155747735376</c:v>
                </c:pt>
                <c:pt idx="37">
                  <c:v>6891.3094031353176</c:v>
                </c:pt>
                <c:pt idx="38">
                  <c:v>6921.8042887124166</c:v>
                </c:pt>
                <c:pt idx="41">
                  <c:v>9551.4776162635644</c:v>
                </c:pt>
                <c:pt idx="42">
                  <c:v>9755.4206597329521</c:v>
                </c:pt>
                <c:pt idx="43">
                  <c:v>9810.7667038798554</c:v>
                </c:pt>
                <c:pt idx="44">
                  <c:v>9889.1354673115111</c:v>
                </c:pt>
                <c:pt idx="45">
                  <c:v>9365.3025165721247</c:v>
                </c:pt>
                <c:pt idx="46">
                  <c:v>9477.2827287959917</c:v>
                </c:pt>
                <c:pt idx="47">
                  <c:v>9491.0301800259203</c:v>
                </c:pt>
                <c:pt idx="48">
                  <c:v>9485.9116279973478</c:v>
                </c:pt>
                <c:pt idx="49">
                  <c:v>9861.1171386374772</c:v>
                </c:pt>
                <c:pt idx="50">
                  <c:v>9890.5459043601295</c:v>
                </c:pt>
                <c:pt idx="51">
                  <c:v>9924.1886780471705</c:v>
                </c:pt>
                <c:pt idx="52">
                  <c:v>10009.427295531927</c:v>
                </c:pt>
                <c:pt idx="53">
                  <c:v>0</c:v>
                </c:pt>
                <c:pt idx="54">
                  <c:v>0</c:v>
                </c:pt>
                <c:pt idx="57">
                  <c:v>12793.964602011672</c:v>
                </c:pt>
                <c:pt idx="58">
                  <c:v>12460.984574380616</c:v>
                </c:pt>
                <c:pt idx="59">
                  <c:v>12883.511216749974</c:v>
                </c:pt>
                <c:pt idx="60">
                  <c:v>12244.388810091885</c:v>
                </c:pt>
                <c:pt idx="61">
                  <c:v>12435.945780071561</c:v>
                </c:pt>
                <c:pt idx="62">
                  <c:v>12282.292560556421</c:v>
                </c:pt>
                <c:pt idx="63">
                  <c:v>12677.558225134828</c:v>
                </c:pt>
                <c:pt idx="64">
                  <c:v>12906.831240675971</c:v>
                </c:pt>
                <c:pt idx="65">
                  <c:v>12922.986074201155</c:v>
                </c:pt>
                <c:pt idx="66">
                  <c:v>12870.502021831549</c:v>
                </c:pt>
                <c:pt idx="67">
                  <c:v>12703.426858255341</c:v>
                </c:pt>
                <c:pt idx="68">
                  <c:v>13762.033224502307</c:v>
                </c:pt>
                <c:pt idx="69">
                  <c:v>13795.555644315104</c:v>
                </c:pt>
                <c:pt idx="70">
                  <c:v>14269.052810081344</c:v>
                </c:pt>
                <c:pt idx="71">
                  <c:v>14088.902415577242</c:v>
                </c:pt>
                <c:pt idx="72">
                  <c:v>13828.444705693966</c:v>
                </c:pt>
                <c:pt idx="73">
                  <c:v>13238.352086735478</c:v>
                </c:pt>
                <c:pt idx="74">
                  <c:v>12572.181556814245</c:v>
                </c:pt>
                <c:pt idx="75">
                  <c:v>12585.738386223613</c:v>
                </c:pt>
                <c:pt idx="76">
                  <c:v>12869.639910777732</c:v>
                </c:pt>
                <c:pt idx="77">
                  <c:v>12718.91414069979</c:v>
                </c:pt>
                <c:pt idx="78">
                  <c:v>12679.428264042466</c:v>
                </c:pt>
                <c:pt idx="79">
                  <c:v>12631.67564252444</c:v>
                </c:pt>
                <c:pt idx="80">
                  <c:v>13287.698674317095</c:v>
                </c:pt>
                <c:pt idx="81">
                  <c:v>13026.300266422608</c:v>
                </c:pt>
                <c:pt idx="82">
                  <c:v>13299.505770996549</c:v>
                </c:pt>
                <c:pt idx="83">
                  <c:v>13558.123357479371</c:v>
                </c:pt>
                <c:pt idx="84">
                  <c:v>12902.864572330187</c:v>
                </c:pt>
                <c:pt idx="85">
                  <c:v>13388.887011483552</c:v>
                </c:pt>
                <c:pt idx="88">
                  <c:v>7612.0928532400085</c:v>
                </c:pt>
                <c:pt idx="89">
                  <c:v>7504.068281063519</c:v>
                </c:pt>
                <c:pt idx="90">
                  <c:v>7698.1563109741373</c:v>
                </c:pt>
                <c:pt idx="91">
                  <c:v>8024.1452231599042</c:v>
                </c:pt>
                <c:pt idx="92">
                  <c:v>8026.9585814554839</c:v>
                </c:pt>
                <c:pt idx="93">
                  <c:v>7878.1436182300695</c:v>
                </c:pt>
                <c:pt idx="94">
                  <c:v>7640.4245091791172</c:v>
                </c:pt>
                <c:pt idx="95">
                  <c:v>7829.7238888957072</c:v>
                </c:pt>
                <c:pt idx="96">
                  <c:v>7993.8826961339673</c:v>
                </c:pt>
                <c:pt idx="97">
                  <c:v>7933.1485368604508</c:v>
                </c:pt>
                <c:pt idx="98">
                  <c:v>7775.8133973528566</c:v>
                </c:pt>
                <c:pt idx="99">
                  <c:v>7879.0411761324212</c:v>
                </c:pt>
                <c:pt idx="102">
                  <c:v>10852.23566638754</c:v>
                </c:pt>
                <c:pt idx="103">
                  <c:v>11802.549780054758</c:v>
                </c:pt>
                <c:pt idx="104">
                  <c:v>11412.840138750398</c:v>
                </c:pt>
                <c:pt idx="105">
                  <c:v>11929.984836189102</c:v>
                </c:pt>
                <c:pt idx="106">
                  <c:v>10496.324254663208</c:v>
                </c:pt>
                <c:pt idx="107">
                  <c:v>10863.841563392092</c:v>
                </c:pt>
                <c:pt idx="108">
                  <c:v>10948.429081686738</c:v>
                </c:pt>
                <c:pt idx="109">
                  <c:v>10721.737120461445</c:v>
                </c:pt>
                <c:pt idx="110">
                  <c:v>8503.7667211927383</c:v>
                </c:pt>
                <c:pt idx="111">
                  <c:v>10483.93677990275</c:v>
                </c:pt>
                <c:pt idx="112">
                  <c:v>8320.0874216212233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91-4F78-BC6F-BDE6793F2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056576"/>
        <c:axId val="306062464"/>
      </c:scatterChart>
      <c:valAx>
        <c:axId val="30074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054656"/>
        <c:crosses val="autoZero"/>
        <c:crossBetween val="midCat"/>
      </c:valAx>
      <c:valAx>
        <c:axId val="30605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0743680"/>
        <c:crosses val="autoZero"/>
        <c:crossBetween val="midCat"/>
      </c:valAx>
      <c:valAx>
        <c:axId val="306056576"/>
        <c:scaling>
          <c:orientation val="minMax"/>
        </c:scaling>
        <c:delete val="1"/>
        <c:axPos val="b"/>
        <c:majorTickMark val="out"/>
        <c:minorTickMark val="none"/>
        <c:tickLblPos val="nextTo"/>
        <c:crossAx val="306062464"/>
        <c:crosses val="autoZero"/>
        <c:crossBetween val="midCat"/>
      </c:valAx>
      <c:valAx>
        <c:axId val="306062464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Hf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056576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data'!$CF$5</c:f>
              <c:strCache>
                <c:ptCount val="1"/>
                <c:pt idx="0">
                  <c:v>Eu/Eu*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6411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0.13</c:v>
                </c:pt>
                <c:pt idx="5">
                  <c:v>0.13</c:v>
                </c:pt>
                <c:pt idx="6">
                  <c:v>0.19</c:v>
                </c:pt>
                <c:pt idx="7">
                  <c:v>0.19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0.20</c:v>
                </c:pt>
                <c:pt idx="12">
                  <c:v>0.20</c:v>
                </c:pt>
                <c:pt idx="13">
                  <c:v>0.12</c:v>
                </c:pt>
                <c:pt idx="14">
                  <c:v>0.12</c:v>
                </c:pt>
                <c:pt idx="15">
                  <c:v>0.13</c:v>
                </c:pt>
                <c:pt idx="16">
                  <c:v>0.13</c:v>
                </c:pt>
                <c:pt idx="17">
                  <c:v>0.19</c:v>
                </c:pt>
                <c:pt idx="18">
                  <c:v>0.18</c:v>
                </c:pt>
                <c:pt idx="19">
                  <c:v>0.13</c:v>
                </c:pt>
                <c:pt idx="20">
                  <c:v>0.13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0.12</c:v>
                </c:pt>
                <c:pt idx="27">
                  <c:v>1.43</c:v>
                </c:pt>
                <c:pt idx="28">
                  <c:v>1.25</c:v>
                </c:pt>
                <c:pt idx="29">
                  <c:v>1.30</c:v>
                </c:pt>
                <c:pt idx="30">
                  <c:v>1.24</c:v>
                </c:pt>
                <c:pt idx="31">
                  <c:v>1.24</c:v>
                </c:pt>
                <c:pt idx="32">
                  <c:v>1.24</c:v>
                </c:pt>
                <c:pt idx="33">
                  <c:v>1.24</c:v>
                </c:pt>
                <c:pt idx="34">
                  <c:v>1.22</c:v>
                </c:pt>
                <c:pt idx="35">
                  <c:v>1.21</c:v>
                </c:pt>
                <c:pt idx="36">
                  <c:v>1.30</c:v>
                </c:pt>
                <c:pt idx="37">
                  <c:v>1.36</c:v>
                </c:pt>
                <c:pt idx="38">
                  <c:v>1.43</c:v>
                </c:pt>
                <c:pt idx="41">
                  <c:v>4.05</c:v>
                </c:pt>
                <c:pt idx="42">
                  <c:v>4.55</c:v>
                </c:pt>
                <c:pt idx="43">
                  <c:v>5.33</c:v>
                </c:pt>
                <c:pt idx="44">
                  <c:v>5.17</c:v>
                </c:pt>
                <c:pt idx="45">
                  <c:v>13.49</c:v>
                </c:pt>
                <c:pt idx="46">
                  <c:v>13.69</c:v>
                </c:pt>
                <c:pt idx="47">
                  <c:v>13.57</c:v>
                </c:pt>
                <c:pt idx="48">
                  <c:v>13.44</c:v>
                </c:pt>
                <c:pt idx="49">
                  <c:v>3.91</c:v>
                </c:pt>
                <c:pt idx="50">
                  <c:v>3.92</c:v>
                </c:pt>
                <c:pt idx="51">
                  <c:v>3.79</c:v>
                </c:pt>
                <c:pt idx="52">
                  <c:v>3.82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data'!$CF$9:$CF$127</c:f>
              <c:numCache>
                <c:formatCode>0.00</c:formatCode>
                <c:ptCount val="118"/>
                <c:pt idx="0">
                  <c:v>0.35072454893866634</c:v>
                </c:pt>
                <c:pt idx="1">
                  <c:v>0.41520255609439066</c:v>
                </c:pt>
                <c:pt idx="2">
                  <c:v>0.42193349681164904</c:v>
                </c:pt>
                <c:pt idx="3">
                  <c:v>0.37092212782059225</c:v>
                </c:pt>
                <c:pt idx="4">
                  <c:v>0.32418927035618894</c:v>
                </c:pt>
                <c:pt idx="5">
                  <c:v>0.4628699570157247</c:v>
                </c:pt>
                <c:pt idx="6">
                  <c:v>0.44412453313763989</c:v>
                </c:pt>
                <c:pt idx="7">
                  <c:v>0.41479325106718845</c:v>
                </c:pt>
                <c:pt idx="8">
                  <c:v>0.39485990512655039</c:v>
                </c:pt>
                <c:pt idx="9">
                  <c:v>0.38179892756146938</c:v>
                </c:pt>
                <c:pt idx="10">
                  <c:v>0.43291310424303858</c:v>
                </c:pt>
                <c:pt idx="11">
                  <c:v>0.35087135449078949</c:v>
                </c:pt>
                <c:pt idx="12">
                  <c:v>0.37556231193391132</c:v>
                </c:pt>
                <c:pt idx="13">
                  <c:v>0.39263689660650664</c:v>
                </c:pt>
                <c:pt idx="14">
                  <c:v>0.37029226151635392</c:v>
                </c:pt>
                <c:pt idx="15">
                  <c:v>0.35725456090066404</c:v>
                </c:pt>
                <c:pt idx="16">
                  <c:v>0.37187660119317306</c:v>
                </c:pt>
                <c:pt idx="17">
                  <c:v>0.41129026429804943</c:v>
                </c:pt>
                <c:pt idx="18">
                  <c:v>0.39207780838232903</c:v>
                </c:pt>
                <c:pt idx="19">
                  <c:v>0.33767711959871538</c:v>
                </c:pt>
                <c:pt idx="20">
                  <c:v>0.46789515310938495</c:v>
                </c:pt>
                <c:pt idx="21">
                  <c:v>0.31032861260651945</c:v>
                </c:pt>
                <c:pt idx="22">
                  <c:v>0.37724745955084527</c:v>
                </c:pt>
                <c:pt idx="23">
                  <c:v>0.35306529996183128</c:v>
                </c:pt>
                <c:pt idx="24">
                  <c:v>0.37455669190254337</c:v>
                </c:pt>
                <c:pt idx="27">
                  <c:v>1.0062619065412066</c:v>
                </c:pt>
                <c:pt idx="28">
                  <c:v>1.5093381820234784</c:v>
                </c:pt>
                <c:pt idx="29">
                  <c:v>1.0067365089879157</c:v>
                </c:pt>
                <c:pt idx="30">
                  <c:v>1.4199205878205796</c:v>
                </c:pt>
                <c:pt idx="31">
                  <c:v>1.1163189029147629</c:v>
                </c:pt>
                <c:pt idx="32">
                  <c:v>1.10299650952649</c:v>
                </c:pt>
                <c:pt idx="33">
                  <c:v>1.1968330079223124</c:v>
                </c:pt>
                <c:pt idx="34">
                  <c:v>1.1290843571007796</c:v>
                </c:pt>
                <c:pt idx="35">
                  <c:v>1.1673292474349222</c:v>
                </c:pt>
                <c:pt idx="36">
                  <c:v>1.1164802336326092</c:v>
                </c:pt>
                <c:pt idx="37">
                  <c:v>0.9301624837046959</c:v>
                </c:pt>
                <c:pt idx="38">
                  <c:v>1.1482347890518914</c:v>
                </c:pt>
                <c:pt idx="41">
                  <c:v>0.90763081239712218</c:v>
                </c:pt>
                <c:pt idx="42">
                  <c:v>0.90584017951447049</c:v>
                </c:pt>
                <c:pt idx="43">
                  <c:v>0.89862801852982588</c:v>
                </c:pt>
                <c:pt idx="44">
                  <c:v>0.89145977549309063</c:v>
                </c:pt>
                <c:pt idx="45">
                  <c:v>0.87456438018718041</c:v>
                </c:pt>
                <c:pt idx="46">
                  <c:v>0.90965486771168191</c:v>
                </c:pt>
                <c:pt idx="47">
                  <c:v>0.86113850600919317</c:v>
                </c:pt>
                <c:pt idx="48">
                  <c:v>0.88931328378558927</c:v>
                </c:pt>
                <c:pt idx="49">
                  <c:v>0.90341412990015402</c:v>
                </c:pt>
                <c:pt idx="50">
                  <c:v>0.91788237108002357</c:v>
                </c:pt>
                <c:pt idx="51">
                  <c:v>0.90877173575525749</c:v>
                </c:pt>
                <c:pt idx="52">
                  <c:v>0.91969292839714722</c:v>
                </c:pt>
                <c:pt idx="53">
                  <c:v>0</c:v>
                </c:pt>
                <c:pt idx="54">
                  <c:v>0</c:v>
                </c:pt>
                <c:pt idx="57">
                  <c:v>0.43427879401097963</c:v>
                </c:pt>
                <c:pt idx="58">
                  <c:v>0.44922468805202942</c:v>
                </c:pt>
                <c:pt idx="59">
                  <c:v>0.3604914850666146</c:v>
                </c:pt>
                <c:pt idx="60">
                  <c:v>0.44050822635620523</c:v>
                </c:pt>
                <c:pt idx="61">
                  <c:v>0.42745274936162447</c:v>
                </c:pt>
                <c:pt idx="62">
                  <c:v>0.38078035371599461</c:v>
                </c:pt>
                <c:pt idx="63">
                  <c:v>0.3280842103826796</c:v>
                </c:pt>
                <c:pt idx="64">
                  <c:v>0.42599080947740975</c:v>
                </c:pt>
                <c:pt idx="65">
                  <c:v>0.38258900530338097</c:v>
                </c:pt>
                <c:pt idx="66">
                  <c:v>0.41482505270473746</c:v>
                </c:pt>
                <c:pt idx="67">
                  <c:v>0.31835532053098226</c:v>
                </c:pt>
                <c:pt idx="68">
                  <c:v>0.37454510411933517</c:v>
                </c:pt>
                <c:pt idx="69">
                  <c:v>0.44481082865409932</c:v>
                </c:pt>
                <c:pt idx="70">
                  <c:v>0.33929297479371795</c:v>
                </c:pt>
                <c:pt idx="71">
                  <c:v>0.35866430204251182</c:v>
                </c:pt>
                <c:pt idx="72">
                  <c:v>0.42623834437623764</c:v>
                </c:pt>
                <c:pt idx="73">
                  <c:v>0.30805642977460923</c:v>
                </c:pt>
                <c:pt idx="74">
                  <c:v>0.39109754806861124</c:v>
                </c:pt>
                <c:pt idx="75">
                  <c:v>0.35133520472820307</c:v>
                </c:pt>
                <c:pt idx="76">
                  <c:v>0.39025791698193624</c:v>
                </c:pt>
                <c:pt idx="77">
                  <c:v>0.49181222690533172</c:v>
                </c:pt>
                <c:pt idx="78">
                  <c:v>0.42460019793556825</c:v>
                </c:pt>
                <c:pt idx="79">
                  <c:v>0.44505918948648521</c:v>
                </c:pt>
                <c:pt idx="80">
                  <c:v>0.40173135758022693</c:v>
                </c:pt>
                <c:pt idx="81">
                  <c:v>0.39660533347976823</c:v>
                </c:pt>
                <c:pt idx="82">
                  <c:v>0.44734073734307128</c:v>
                </c:pt>
                <c:pt idx="83">
                  <c:v>0.31352527846665373</c:v>
                </c:pt>
                <c:pt idx="84">
                  <c:v>0.38763163801446465</c:v>
                </c:pt>
                <c:pt idx="85">
                  <c:v>0.43063749290942216</c:v>
                </c:pt>
                <c:pt idx="88">
                  <c:v>0.96191553107250904</c:v>
                </c:pt>
                <c:pt idx="89">
                  <c:v>0.98914146966305849</c:v>
                </c:pt>
                <c:pt idx="90">
                  <c:v>1.0333224669646102</c:v>
                </c:pt>
                <c:pt idx="91">
                  <c:v>1.2307491822806464</c:v>
                </c:pt>
                <c:pt idx="92">
                  <c:v>0.93410381795214825</c:v>
                </c:pt>
                <c:pt idx="93">
                  <c:v>1.060902641434156</c:v>
                </c:pt>
                <c:pt idx="94">
                  <c:v>1.0855354200710736</c:v>
                </c:pt>
                <c:pt idx="95">
                  <c:v>0.91856049333533707</c:v>
                </c:pt>
                <c:pt idx="96">
                  <c:v>1.0661038984289346</c:v>
                </c:pt>
                <c:pt idx="97">
                  <c:v>1.5024248501348485</c:v>
                </c:pt>
                <c:pt idx="98">
                  <c:v>1.0105250292243106</c:v>
                </c:pt>
                <c:pt idx="99">
                  <c:v>1.8293912665091596</c:v>
                </c:pt>
                <c:pt idx="102">
                  <c:v>0.88530833345680271</c:v>
                </c:pt>
                <c:pt idx="103">
                  <c:v>0.90732328051861821</c:v>
                </c:pt>
                <c:pt idx="104">
                  <c:v>0.87657803136994761</c:v>
                </c:pt>
                <c:pt idx="105">
                  <c:v>0.83524862705829661</c:v>
                </c:pt>
                <c:pt idx="106">
                  <c:v>0.86005061510389669</c:v>
                </c:pt>
                <c:pt idx="107">
                  <c:v>0.8967686439570639</c:v>
                </c:pt>
                <c:pt idx="108">
                  <c:v>0.91766976871322192</c:v>
                </c:pt>
                <c:pt idx="109">
                  <c:v>0.90421487163963166</c:v>
                </c:pt>
                <c:pt idx="110">
                  <c:v>0.88608589482094879</c:v>
                </c:pt>
                <c:pt idx="111">
                  <c:v>0.97548388821654408</c:v>
                </c:pt>
                <c:pt idx="112">
                  <c:v>0.87438524451898147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06-4CA0-856F-CE6BB7494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100864"/>
        <c:axId val="306107520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data'!$CG$5</c:f>
              <c:strCache>
                <c:ptCount val="1"/>
                <c:pt idx="0">
                  <c:v>∑REE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CF305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0.13</c:v>
                </c:pt>
                <c:pt idx="5">
                  <c:v>0.13</c:v>
                </c:pt>
                <c:pt idx="6">
                  <c:v>0.19</c:v>
                </c:pt>
                <c:pt idx="7">
                  <c:v>0.19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0.20</c:v>
                </c:pt>
                <c:pt idx="12">
                  <c:v>0.20</c:v>
                </c:pt>
                <c:pt idx="13">
                  <c:v>0.12</c:v>
                </c:pt>
                <c:pt idx="14">
                  <c:v>0.12</c:v>
                </c:pt>
                <c:pt idx="15">
                  <c:v>0.13</c:v>
                </c:pt>
                <c:pt idx="16">
                  <c:v>0.13</c:v>
                </c:pt>
                <c:pt idx="17">
                  <c:v>0.19</c:v>
                </c:pt>
                <c:pt idx="18">
                  <c:v>0.18</c:v>
                </c:pt>
                <c:pt idx="19">
                  <c:v>0.13</c:v>
                </c:pt>
                <c:pt idx="20">
                  <c:v>0.13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0.12</c:v>
                </c:pt>
                <c:pt idx="27">
                  <c:v>1.43</c:v>
                </c:pt>
                <c:pt idx="28">
                  <c:v>1.25</c:v>
                </c:pt>
                <c:pt idx="29">
                  <c:v>1.30</c:v>
                </c:pt>
                <c:pt idx="30">
                  <c:v>1.24</c:v>
                </c:pt>
                <c:pt idx="31">
                  <c:v>1.24</c:v>
                </c:pt>
                <c:pt idx="32">
                  <c:v>1.24</c:v>
                </c:pt>
                <c:pt idx="33">
                  <c:v>1.24</c:v>
                </c:pt>
                <c:pt idx="34">
                  <c:v>1.22</c:v>
                </c:pt>
                <c:pt idx="35">
                  <c:v>1.21</c:v>
                </c:pt>
                <c:pt idx="36">
                  <c:v>1.30</c:v>
                </c:pt>
                <c:pt idx="37">
                  <c:v>1.36</c:v>
                </c:pt>
                <c:pt idx="38">
                  <c:v>1.43</c:v>
                </c:pt>
                <c:pt idx="41">
                  <c:v>4.05</c:v>
                </c:pt>
                <c:pt idx="42">
                  <c:v>4.55</c:v>
                </c:pt>
                <c:pt idx="43">
                  <c:v>5.33</c:v>
                </c:pt>
                <c:pt idx="44">
                  <c:v>5.17</c:v>
                </c:pt>
                <c:pt idx="45">
                  <c:v>13.49</c:v>
                </c:pt>
                <c:pt idx="46">
                  <c:v>13.69</c:v>
                </c:pt>
                <c:pt idx="47">
                  <c:v>13.57</c:v>
                </c:pt>
                <c:pt idx="48">
                  <c:v>13.44</c:v>
                </c:pt>
                <c:pt idx="49">
                  <c:v>3.91</c:v>
                </c:pt>
                <c:pt idx="50">
                  <c:v>3.92</c:v>
                </c:pt>
                <c:pt idx="51">
                  <c:v>3.79</c:v>
                </c:pt>
                <c:pt idx="52">
                  <c:v>3.82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data'!$CG$9:$CG$127</c:f>
              <c:numCache>
                <c:formatCode>0</c:formatCode>
                <c:ptCount val="118"/>
                <c:pt idx="0">
                  <c:v>234.72500138580941</c:v>
                </c:pt>
                <c:pt idx="1">
                  <c:v>210.87225903322778</c:v>
                </c:pt>
                <c:pt idx="2">
                  <c:v>258.55293195583027</c:v>
                </c:pt>
                <c:pt idx="3">
                  <c:v>289.95081865850278</c:v>
                </c:pt>
                <c:pt idx="4">
                  <c:v>267.19377479970365</c:v>
                </c:pt>
                <c:pt idx="5">
                  <c:v>268.824270977129</c:v>
                </c:pt>
                <c:pt idx="6">
                  <c:v>482.70882061167828</c:v>
                </c:pt>
                <c:pt idx="7">
                  <c:v>487.2645261926221</c:v>
                </c:pt>
                <c:pt idx="8">
                  <c:v>488.92037537137878</c:v>
                </c:pt>
                <c:pt idx="9">
                  <c:v>483.48659283949507</c:v>
                </c:pt>
                <c:pt idx="10">
                  <c:v>386.65051546017355</c:v>
                </c:pt>
                <c:pt idx="11">
                  <c:v>397.01097616199286</c:v>
                </c:pt>
                <c:pt idx="12">
                  <c:v>418.27757150521472</c:v>
                </c:pt>
                <c:pt idx="13">
                  <c:v>319.81228016359262</c:v>
                </c:pt>
                <c:pt idx="14">
                  <c:v>320.0304155930645</c:v>
                </c:pt>
                <c:pt idx="15">
                  <c:v>426.63984049468974</c:v>
                </c:pt>
                <c:pt idx="16">
                  <c:v>443.31211566845462</c:v>
                </c:pt>
                <c:pt idx="17">
                  <c:v>504.98951628585911</c:v>
                </c:pt>
                <c:pt idx="18">
                  <c:v>425.49723002283991</c:v>
                </c:pt>
                <c:pt idx="19">
                  <c:v>395.75995515335768</c:v>
                </c:pt>
                <c:pt idx="20">
                  <c:v>358.67736673809384</c:v>
                </c:pt>
                <c:pt idx="21">
                  <c:v>415.11485059876111</c:v>
                </c:pt>
                <c:pt idx="22">
                  <c:v>394.64622042972348</c:v>
                </c:pt>
                <c:pt idx="23">
                  <c:v>324.38164352327658</c:v>
                </c:pt>
                <c:pt idx="24">
                  <c:v>315.11245005290709</c:v>
                </c:pt>
                <c:pt idx="27">
                  <c:v>495.3354886754019</c:v>
                </c:pt>
                <c:pt idx="28">
                  <c:v>357.99630850150248</c:v>
                </c:pt>
                <c:pt idx="29">
                  <c:v>372.01388255846564</c:v>
                </c:pt>
                <c:pt idx="30">
                  <c:v>354.63371185368476</c:v>
                </c:pt>
                <c:pt idx="31">
                  <c:v>361.74282016248878</c:v>
                </c:pt>
                <c:pt idx="32">
                  <c:v>362.66058195828504</c:v>
                </c:pt>
                <c:pt idx="33">
                  <c:v>379.25434763598258</c:v>
                </c:pt>
                <c:pt idx="34">
                  <c:v>367.60468893032584</c:v>
                </c:pt>
                <c:pt idx="35">
                  <c:v>379.4368746869074</c:v>
                </c:pt>
                <c:pt idx="36">
                  <c:v>331.60785739093268</c:v>
                </c:pt>
                <c:pt idx="37">
                  <c:v>455.16358286896929</c:v>
                </c:pt>
                <c:pt idx="38">
                  <c:v>493.11293678274097</c:v>
                </c:pt>
                <c:pt idx="41">
                  <c:v>1643.7736382438552</c:v>
                </c:pt>
                <c:pt idx="42">
                  <c:v>1931.0275315786521</c:v>
                </c:pt>
                <c:pt idx="43">
                  <c:v>1039.8041555757977</c:v>
                </c:pt>
                <c:pt idx="44">
                  <c:v>956.98851703429978</c:v>
                </c:pt>
                <c:pt idx="45">
                  <c:v>2906.4339176029762</c:v>
                </c:pt>
                <c:pt idx="46">
                  <c:v>2904.1982875710328</c:v>
                </c:pt>
                <c:pt idx="47">
                  <c:v>2894.7651483241707</c:v>
                </c:pt>
                <c:pt idx="48">
                  <c:v>2833.9209278390258</c:v>
                </c:pt>
                <c:pt idx="49">
                  <c:v>1614.7015399082654</c:v>
                </c:pt>
                <c:pt idx="50">
                  <c:v>1634.9261611305046</c:v>
                </c:pt>
                <c:pt idx="51">
                  <c:v>1542.3839489232794</c:v>
                </c:pt>
                <c:pt idx="52">
                  <c:v>1541.8939786468832</c:v>
                </c:pt>
                <c:pt idx="53">
                  <c:v>0</c:v>
                </c:pt>
                <c:pt idx="54">
                  <c:v>0</c:v>
                </c:pt>
                <c:pt idx="57">
                  <c:v>456.73669391989012</c:v>
                </c:pt>
                <c:pt idx="58">
                  <c:v>438.24948053261721</c:v>
                </c:pt>
                <c:pt idx="59">
                  <c:v>447.01342262360254</c:v>
                </c:pt>
                <c:pt idx="60">
                  <c:v>441.75149884237669</c:v>
                </c:pt>
                <c:pt idx="61">
                  <c:v>525.66794601752679</c:v>
                </c:pt>
                <c:pt idx="62">
                  <c:v>271.65985422778232</c:v>
                </c:pt>
                <c:pt idx="63">
                  <c:v>262.62877216573065</c:v>
                </c:pt>
                <c:pt idx="64">
                  <c:v>261.09006530406026</c:v>
                </c:pt>
                <c:pt idx="65">
                  <c:v>261.13989029084485</c:v>
                </c:pt>
                <c:pt idx="66">
                  <c:v>273.77041924042334</c:v>
                </c:pt>
                <c:pt idx="67">
                  <c:v>315.39940557042593</c:v>
                </c:pt>
                <c:pt idx="68">
                  <c:v>368.09981579523901</c:v>
                </c:pt>
                <c:pt idx="69">
                  <c:v>362.82223722979518</c:v>
                </c:pt>
                <c:pt idx="70">
                  <c:v>366.92357662912235</c:v>
                </c:pt>
                <c:pt idx="71">
                  <c:v>385.18684282785432</c:v>
                </c:pt>
                <c:pt idx="72">
                  <c:v>357.70903133098392</c:v>
                </c:pt>
                <c:pt idx="73">
                  <c:v>349.48784957915205</c:v>
                </c:pt>
                <c:pt idx="74">
                  <c:v>585.54476058320404</c:v>
                </c:pt>
                <c:pt idx="75">
                  <c:v>592.5838824522524</c:v>
                </c:pt>
                <c:pt idx="76">
                  <c:v>591.09241263879437</c:v>
                </c:pt>
                <c:pt idx="77">
                  <c:v>579.77833846709905</c:v>
                </c:pt>
                <c:pt idx="78">
                  <c:v>594.22467550974102</c:v>
                </c:pt>
                <c:pt idx="79">
                  <c:v>590.43001944059483</c:v>
                </c:pt>
                <c:pt idx="80">
                  <c:v>390.91482305701226</c:v>
                </c:pt>
                <c:pt idx="81">
                  <c:v>405.49605098474075</c:v>
                </c:pt>
                <c:pt idx="82">
                  <c:v>400.03195783763658</c:v>
                </c:pt>
                <c:pt idx="83">
                  <c:v>384.22705542862553</c:v>
                </c:pt>
                <c:pt idx="84">
                  <c:v>400.33632497962884</c:v>
                </c:pt>
                <c:pt idx="85">
                  <c:v>425.72713531983095</c:v>
                </c:pt>
                <c:pt idx="88">
                  <c:v>378.57644000013818</c:v>
                </c:pt>
                <c:pt idx="89">
                  <c:v>359.35685853532038</c:v>
                </c:pt>
                <c:pt idx="90">
                  <c:v>372.04768881116121</c:v>
                </c:pt>
                <c:pt idx="91">
                  <c:v>385.37477279573187</c:v>
                </c:pt>
                <c:pt idx="92">
                  <c:v>378.05272255243796</c:v>
                </c:pt>
                <c:pt idx="93">
                  <c:v>365.83366295304256</c:v>
                </c:pt>
                <c:pt idx="94">
                  <c:v>373.93309266065182</c:v>
                </c:pt>
                <c:pt idx="95">
                  <c:v>361.06295421367957</c:v>
                </c:pt>
                <c:pt idx="96">
                  <c:v>355.6605170473029</c:v>
                </c:pt>
                <c:pt idx="97">
                  <c:v>370.99721095446807</c:v>
                </c:pt>
                <c:pt idx="98">
                  <c:v>353.099273510052</c:v>
                </c:pt>
                <c:pt idx="99">
                  <c:v>392.92207159035524</c:v>
                </c:pt>
                <c:pt idx="102">
                  <c:v>1102.9270553593603</c:v>
                </c:pt>
                <c:pt idx="103">
                  <c:v>1003.2191424075303</c:v>
                </c:pt>
                <c:pt idx="104">
                  <c:v>1083.8778732512426</c:v>
                </c:pt>
                <c:pt idx="105">
                  <c:v>1245.1725763465604</c:v>
                </c:pt>
                <c:pt idx="106">
                  <c:v>2543.7865805029046</c:v>
                </c:pt>
                <c:pt idx="107">
                  <c:v>2617.5342851321825</c:v>
                </c:pt>
                <c:pt idx="108">
                  <c:v>2615.5705753883531</c:v>
                </c:pt>
                <c:pt idx="109">
                  <c:v>2609.9775320797717</c:v>
                </c:pt>
                <c:pt idx="110">
                  <c:v>1230.0306965863913</c:v>
                </c:pt>
                <c:pt idx="111">
                  <c:v>1313.7659991599339</c:v>
                </c:pt>
                <c:pt idx="112">
                  <c:v>1064.4471672165332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06-4CA0-856F-CE6BB7494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109440"/>
        <c:axId val="306111232"/>
      </c:scatterChart>
      <c:valAx>
        <c:axId val="30610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107520"/>
        <c:crosses val="autoZero"/>
        <c:crossBetween val="midCat"/>
      </c:valAx>
      <c:valAx>
        <c:axId val="30610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(Nd/Sm)cn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100864"/>
        <c:crosses val="autoZero"/>
        <c:crossBetween val="midCat"/>
      </c:valAx>
      <c:valAx>
        <c:axId val="306109440"/>
        <c:scaling>
          <c:orientation val="minMax"/>
        </c:scaling>
        <c:delete val="1"/>
        <c:axPos val="b"/>
        <c:majorTickMark val="out"/>
        <c:minorTickMark val="none"/>
        <c:tickLblPos val="nextTo"/>
        <c:crossAx val="306111232"/>
        <c:crosses val="autoZero"/>
        <c:crossBetween val="midCat"/>
      </c:valAx>
      <c:valAx>
        <c:axId val="306111232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(Sm/Dy)cn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109440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0" orientation="landscape" horizontalDpi="-4" verticalDpi="-4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'Table A3 Standard data'!$CJ$5</c:f>
              <c:strCache>
                <c:ptCount val="1"/>
                <c:pt idx="0">
                  <c:v>Nb/Ta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00D4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0.13</c:v>
                </c:pt>
                <c:pt idx="5">
                  <c:v>0.13</c:v>
                </c:pt>
                <c:pt idx="6">
                  <c:v>0.19</c:v>
                </c:pt>
                <c:pt idx="7">
                  <c:v>0.19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0.20</c:v>
                </c:pt>
                <c:pt idx="12">
                  <c:v>0.20</c:v>
                </c:pt>
                <c:pt idx="13">
                  <c:v>0.12</c:v>
                </c:pt>
                <c:pt idx="14">
                  <c:v>0.12</c:v>
                </c:pt>
                <c:pt idx="15">
                  <c:v>0.13</c:v>
                </c:pt>
                <c:pt idx="16">
                  <c:v>0.13</c:v>
                </c:pt>
                <c:pt idx="17">
                  <c:v>0.19</c:v>
                </c:pt>
                <c:pt idx="18">
                  <c:v>0.18</c:v>
                </c:pt>
                <c:pt idx="19">
                  <c:v>0.13</c:v>
                </c:pt>
                <c:pt idx="20">
                  <c:v>0.13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0.12</c:v>
                </c:pt>
                <c:pt idx="27">
                  <c:v>1.43</c:v>
                </c:pt>
                <c:pt idx="28">
                  <c:v>1.25</c:v>
                </c:pt>
                <c:pt idx="29">
                  <c:v>1.30</c:v>
                </c:pt>
                <c:pt idx="30">
                  <c:v>1.24</c:v>
                </c:pt>
                <c:pt idx="31">
                  <c:v>1.24</c:v>
                </c:pt>
                <c:pt idx="32">
                  <c:v>1.24</c:v>
                </c:pt>
                <c:pt idx="33">
                  <c:v>1.24</c:v>
                </c:pt>
                <c:pt idx="34">
                  <c:v>1.22</c:v>
                </c:pt>
                <c:pt idx="35">
                  <c:v>1.21</c:v>
                </c:pt>
                <c:pt idx="36">
                  <c:v>1.30</c:v>
                </c:pt>
                <c:pt idx="37">
                  <c:v>1.36</c:v>
                </c:pt>
                <c:pt idx="38">
                  <c:v>1.43</c:v>
                </c:pt>
                <c:pt idx="41">
                  <c:v>4.05</c:v>
                </c:pt>
                <c:pt idx="42">
                  <c:v>4.55</c:v>
                </c:pt>
                <c:pt idx="43">
                  <c:v>5.33</c:v>
                </c:pt>
                <c:pt idx="44">
                  <c:v>5.17</c:v>
                </c:pt>
                <c:pt idx="45">
                  <c:v>13.49</c:v>
                </c:pt>
                <c:pt idx="46">
                  <c:v>13.69</c:v>
                </c:pt>
                <c:pt idx="47">
                  <c:v>13.57</c:v>
                </c:pt>
                <c:pt idx="48">
                  <c:v>13.44</c:v>
                </c:pt>
                <c:pt idx="49">
                  <c:v>3.91</c:v>
                </c:pt>
                <c:pt idx="50">
                  <c:v>3.92</c:v>
                </c:pt>
                <c:pt idx="51">
                  <c:v>3.79</c:v>
                </c:pt>
                <c:pt idx="52">
                  <c:v>3.82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data'!$CJ$9:$CJ$127</c:f>
              <c:numCache>
                <c:formatCode>0.00</c:formatCode>
                <c:ptCount val="118"/>
                <c:pt idx="0">
                  <c:v>1.3445323257370521</c:v>
                </c:pt>
                <c:pt idx="1">
                  <c:v>1.3461213389517643</c:v>
                </c:pt>
                <c:pt idx="2">
                  <c:v>1.2965848150494614</c:v>
                </c:pt>
                <c:pt idx="3">
                  <c:v>1.3859695896883755</c:v>
                </c:pt>
                <c:pt idx="4">
                  <c:v>1.4486294598262204</c:v>
                </c:pt>
                <c:pt idx="5">
                  <c:v>1.3964873689587858</c:v>
                </c:pt>
                <c:pt idx="6">
                  <c:v>1.2479982876972111</c:v>
                </c:pt>
                <c:pt idx="7">
                  <c:v>1.1940011193088431</c:v>
                </c:pt>
                <c:pt idx="8">
                  <c:v>1.2266593577389509</c:v>
                </c:pt>
                <c:pt idx="9">
                  <c:v>1.2212116006452818</c:v>
                </c:pt>
                <c:pt idx="10">
                  <c:v>1.3883059276178409</c:v>
                </c:pt>
                <c:pt idx="11">
                  <c:v>1.240833155256956</c:v>
                </c:pt>
                <c:pt idx="12">
                  <c:v>1.2591450745996182</c:v>
                </c:pt>
                <c:pt idx="13">
                  <c:v>1.4271051209725323</c:v>
                </c:pt>
                <c:pt idx="14">
                  <c:v>1.2722523011835873</c:v>
                </c:pt>
                <c:pt idx="15">
                  <c:v>1.2647951190184998</c:v>
                </c:pt>
                <c:pt idx="16">
                  <c:v>1.3491622026993619</c:v>
                </c:pt>
                <c:pt idx="17">
                  <c:v>1.2255126919827055</c:v>
                </c:pt>
                <c:pt idx="18">
                  <c:v>1.2714321032002609</c:v>
                </c:pt>
                <c:pt idx="19">
                  <c:v>1.2656476328392749</c:v>
                </c:pt>
                <c:pt idx="20">
                  <c:v>1.0692596348232899</c:v>
                </c:pt>
                <c:pt idx="21">
                  <c:v>1.3100990668031571</c:v>
                </c:pt>
                <c:pt idx="22">
                  <c:v>1.1917218578226836</c:v>
                </c:pt>
                <c:pt idx="23">
                  <c:v>1.268972328019025</c:v>
                </c:pt>
                <c:pt idx="24">
                  <c:v>1.0939951983979883</c:v>
                </c:pt>
                <c:pt idx="27">
                  <c:v>1.4194419831385934</c:v>
                </c:pt>
                <c:pt idx="28">
                  <c:v>1.1331815684427993</c:v>
                </c:pt>
                <c:pt idx="29">
                  <c:v>1.1572869040299145</c:v>
                </c:pt>
                <c:pt idx="30">
                  <c:v>1.2390586780724615</c:v>
                </c:pt>
                <c:pt idx="31">
                  <c:v>0.95189134553039689</c:v>
                </c:pt>
                <c:pt idx="32">
                  <c:v>1.0505697351505592</c:v>
                </c:pt>
                <c:pt idx="33">
                  <c:v>1.0165103806854783</c:v>
                </c:pt>
                <c:pt idx="34">
                  <c:v>1.1065232759451444</c:v>
                </c:pt>
                <c:pt idx="35">
                  <c:v>1.1812252566237957</c:v>
                </c:pt>
                <c:pt idx="36">
                  <c:v>0.98926593994660261</c:v>
                </c:pt>
                <c:pt idx="37">
                  <c:v>1.3306942121736616</c:v>
                </c:pt>
                <c:pt idx="38">
                  <c:v>1.1871654497445865</c:v>
                </c:pt>
                <c:pt idx="41">
                  <c:v>2.9841661102041099</c:v>
                </c:pt>
                <c:pt idx="42">
                  <c:v>2.3403357020035616</c:v>
                </c:pt>
                <c:pt idx="43">
                  <c:v>2.3814997889786431</c:v>
                </c:pt>
                <c:pt idx="44">
                  <c:v>2.3096273154879285</c:v>
                </c:pt>
                <c:pt idx="45">
                  <c:v>4.5539236802045355</c:v>
                </c:pt>
                <c:pt idx="46">
                  <c:v>3.9238999127481189</c:v>
                </c:pt>
                <c:pt idx="47">
                  <c:v>4.4136158414660338</c:v>
                </c:pt>
                <c:pt idx="48">
                  <c:v>3.5984666038986002</c:v>
                </c:pt>
                <c:pt idx="49">
                  <c:v>2.4929467483066894</c:v>
                </c:pt>
                <c:pt idx="50">
                  <c:v>2.4048877020666826</c:v>
                </c:pt>
                <c:pt idx="51">
                  <c:v>2.4257093694167842</c:v>
                </c:pt>
                <c:pt idx="52">
                  <c:v>2.2891367042856152</c:v>
                </c:pt>
                <c:pt idx="53">
                  <c:v>0</c:v>
                </c:pt>
                <c:pt idx="54">
                  <c:v>0</c:v>
                </c:pt>
                <c:pt idx="57">
                  <c:v>1.2408895517218459</c:v>
                </c:pt>
                <c:pt idx="58">
                  <c:v>1.3635668183407723</c:v>
                </c:pt>
                <c:pt idx="59">
                  <c:v>1.3411548376890821</c:v>
                </c:pt>
                <c:pt idx="60">
                  <c:v>1.2822063939662263</c:v>
                </c:pt>
                <c:pt idx="61">
                  <c:v>1.3465538074766534</c:v>
                </c:pt>
                <c:pt idx="62">
                  <c:v>1.4243976187579797</c:v>
                </c:pt>
                <c:pt idx="63">
                  <c:v>1.2863931371435133</c:v>
                </c:pt>
                <c:pt idx="64">
                  <c:v>1.2615965978085695</c:v>
                </c:pt>
                <c:pt idx="65">
                  <c:v>1.5723476161695396</c:v>
                </c:pt>
                <c:pt idx="66">
                  <c:v>1.5637336032304399</c:v>
                </c:pt>
                <c:pt idx="67">
                  <c:v>1.3325300616416966</c:v>
                </c:pt>
                <c:pt idx="68">
                  <c:v>1.0929229169839398</c:v>
                </c:pt>
                <c:pt idx="69">
                  <c:v>1.2921148696808991</c:v>
                </c:pt>
                <c:pt idx="70">
                  <c:v>1.1990636685775093</c:v>
                </c:pt>
                <c:pt idx="71">
                  <c:v>1.2725256653568169</c:v>
                </c:pt>
                <c:pt idx="72">
                  <c:v>1.3523940228930207</c:v>
                </c:pt>
                <c:pt idx="73">
                  <c:v>1.3368196142658952</c:v>
                </c:pt>
                <c:pt idx="74">
                  <c:v>1.1181568084453042</c:v>
                </c:pt>
                <c:pt idx="75">
                  <c:v>1.198105353571056</c:v>
                </c:pt>
                <c:pt idx="76">
                  <c:v>1.262709416343532</c:v>
                </c:pt>
                <c:pt idx="77">
                  <c:v>1.1685218458187336</c:v>
                </c:pt>
                <c:pt idx="78">
                  <c:v>1.2720644803400507</c:v>
                </c:pt>
                <c:pt idx="79">
                  <c:v>1.3527738209963873</c:v>
                </c:pt>
                <c:pt idx="80">
                  <c:v>1.171770731577227</c:v>
                </c:pt>
                <c:pt idx="81">
                  <c:v>1.2831665587710155</c:v>
                </c:pt>
                <c:pt idx="82">
                  <c:v>1.3154647999576421</c:v>
                </c:pt>
                <c:pt idx="83">
                  <c:v>1.1806165437141325</c:v>
                </c:pt>
                <c:pt idx="84">
                  <c:v>1.1114731988442808</c:v>
                </c:pt>
                <c:pt idx="85">
                  <c:v>1.4606399520575484</c:v>
                </c:pt>
                <c:pt idx="88">
                  <c:v>1.5262501302581057</c:v>
                </c:pt>
                <c:pt idx="89">
                  <c:v>1.1066963782053758</c:v>
                </c:pt>
                <c:pt idx="90">
                  <c:v>1.0667303411697941</c:v>
                </c:pt>
                <c:pt idx="91">
                  <c:v>0.97581646995969673</c:v>
                </c:pt>
                <c:pt idx="92">
                  <c:v>0.99675878565109377</c:v>
                </c:pt>
                <c:pt idx="93">
                  <c:v>1.308605060038964</c:v>
                </c:pt>
                <c:pt idx="94">
                  <c:v>1.355221856172224</c:v>
                </c:pt>
                <c:pt idx="95">
                  <c:v>0.8578386590424385</c:v>
                </c:pt>
                <c:pt idx="96">
                  <c:v>1.100695741481694</c:v>
                </c:pt>
                <c:pt idx="97">
                  <c:v>1.2549608500115204</c:v>
                </c:pt>
                <c:pt idx="98">
                  <c:v>0.85479235698617961</c:v>
                </c:pt>
                <c:pt idx="99">
                  <c:v>0.95142105821070411</c:v>
                </c:pt>
                <c:pt idx="102">
                  <c:v>2.180339925066197</c:v>
                </c:pt>
                <c:pt idx="103">
                  <c:v>1.9648913158699322</c:v>
                </c:pt>
                <c:pt idx="104">
                  <c:v>1.7314009841788951</c:v>
                </c:pt>
                <c:pt idx="105">
                  <c:v>2.0636542875714183</c:v>
                </c:pt>
                <c:pt idx="106">
                  <c:v>4.7011991391287475</c:v>
                </c:pt>
                <c:pt idx="107">
                  <c:v>3.716488508635563</c:v>
                </c:pt>
                <c:pt idx="108">
                  <c:v>4.9599554412003313</c:v>
                </c:pt>
                <c:pt idx="109">
                  <c:v>3.9042737254575859</c:v>
                </c:pt>
                <c:pt idx="110">
                  <c:v>2.1235718019262917</c:v>
                </c:pt>
                <c:pt idx="111">
                  <c:v>2.0749076269488755</c:v>
                </c:pt>
                <c:pt idx="112">
                  <c:v>3.2135764466159413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7D-4675-842B-CDB36BAD7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558464"/>
        <c:axId val="308568832"/>
      </c:scatterChart>
      <c:scatterChart>
        <c:scatterStyle val="lineMarker"/>
        <c:varyColors val="0"/>
        <c:ser>
          <c:idx val="1"/>
          <c:order val="1"/>
          <c:tx>
            <c:strRef>
              <c:f>'Table A3 Standard data'!$CI$5</c:f>
              <c:strCache>
                <c:ptCount val="1"/>
                <c:pt idx="0">
                  <c:v>Lu/Hf</c:v>
                </c:pt>
              </c:strCache>
            </c:strRef>
          </c:tx>
          <c:xVal>
            <c:strRef>
              <c:f>'Table A3 Standard data'!$CM$9:$CM$127</c:f>
              <c:strCache>
                <c:ptCount val="113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0.13</c:v>
                </c:pt>
                <c:pt idx="5">
                  <c:v>0.13</c:v>
                </c:pt>
                <c:pt idx="6">
                  <c:v>0.19</c:v>
                </c:pt>
                <c:pt idx="7">
                  <c:v>0.19</c:v>
                </c:pt>
                <c:pt idx="8">
                  <c:v>0.19</c:v>
                </c:pt>
                <c:pt idx="9">
                  <c:v>0.19</c:v>
                </c:pt>
                <c:pt idx="10">
                  <c:v>0.19</c:v>
                </c:pt>
                <c:pt idx="11">
                  <c:v>0.20</c:v>
                </c:pt>
                <c:pt idx="12">
                  <c:v>0.20</c:v>
                </c:pt>
                <c:pt idx="13">
                  <c:v>0.12</c:v>
                </c:pt>
                <c:pt idx="14">
                  <c:v>0.12</c:v>
                </c:pt>
                <c:pt idx="15">
                  <c:v>0.13</c:v>
                </c:pt>
                <c:pt idx="16">
                  <c:v>0.13</c:v>
                </c:pt>
                <c:pt idx="17">
                  <c:v>0.19</c:v>
                </c:pt>
                <c:pt idx="18">
                  <c:v>0.18</c:v>
                </c:pt>
                <c:pt idx="19">
                  <c:v>0.13</c:v>
                </c:pt>
                <c:pt idx="20">
                  <c:v>0.13</c:v>
                </c:pt>
                <c:pt idx="21">
                  <c:v>0.13</c:v>
                </c:pt>
                <c:pt idx="22">
                  <c:v>0.13</c:v>
                </c:pt>
                <c:pt idx="23">
                  <c:v>0.13</c:v>
                </c:pt>
                <c:pt idx="24">
                  <c:v>0.12</c:v>
                </c:pt>
                <c:pt idx="27">
                  <c:v>1.43</c:v>
                </c:pt>
                <c:pt idx="28">
                  <c:v>1.25</c:v>
                </c:pt>
                <c:pt idx="29">
                  <c:v>1.30</c:v>
                </c:pt>
                <c:pt idx="30">
                  <c:v>1.24</c:v>
                </c:pt>
                <c:pt idx="31">
                  <c:v>1.24</c:v>
                </c:pt>
                <c:pt idx="32">
                  <c:v>1.24</c:v>
                </c:pt>
                <c:pt idx="33">
                  <c:v>1.24</c:v>
                </c:pt>
                <c:pt idx="34">
                  <c:v>1.22</c:v>
                </c:pt>
                <c:pt idx="35">
                  <c:v>1.21</c:v>
                </c:pt>
                <c:pt idx="36">
                  <c:v>1.30</c:v>
                </c:pt>
                <c:pt idx="37">
                  <c:v>1.36</c:v>
                </c:pt>
                <c:pt idx="38">
                  <c:v>1.43</c:v>
                </c:pt>
                <c:pt idx="41">
                  <c:v>4.05</c:v>
                </c:pt>
                <c:pt idx="42">
                  <c:v>4.55</c:v>
                </c:pt>
                <c:pt idx="43">
                  <c:v>5.33</c:v>
                </c:pt>
                <c:pt idx="44">
                  <c:v>5.17</c:v>
                </c:pt>
                <c:pt idx="45">
                  <c:v>13.49</c:v>
                </c:pt>
                <c:pt idx="46">
                  <c:v>13.69</c:v>
                </c:pt>
                <c:pt idx="47">
                  <c:v>13.57</c:v>
                </c:pt>
                <c:pt idx="48">
                  <c:v>13.44</c:v>
                </c:pt>
                <c:pt idx="49">
                  <c:v>3.91</c:v>
                </c:pt>
                <c:pt idx="50">
                  <c:v>3.92</c:v>
                </c:pt>
                <c:pt idx="51">
                  <c:v>3.79</c:v>
                </c:pt>
                <c:pt idx="52">
                  <c:v>3.82</c:v>
                </c:pt>
                <c:pt idx="57">
                  <c:v>0.13</c:v>
                </c:pt>
                <c:pt idx="58">
                  <c:v>0.14</c:v>
                </c:pt>
                <c:pt idx="59">
                  <c:v>0.13</c:v>
                </c:pt>
                <c:pt idx="60">
                  <c:v>0.13</c:v>
                </c:pt>
                <c:pt idx="61">
                  <c:v>0.14</c:v>
                </c:pt>
                <c:pt idx="62">
                  <c:v>0.15</c:v>
                </c:pt>
                <c:pt idx="63">
                  <c:v>0.15</c:v>
                </c:pt>
                <c:pt idx="64">
                  <c:v>0.14</c:v>
                </c:pt>
                <c:pt idx="65">
                  <c:v>0.14</c:v>
                </c:pt>
                <c:pt idx="66">
                  <c:v>0.15</c:v>
                </c:pt>
                <c:pt idx="67">
                  <c:v>0.14</c:v>
                </c:pt>
                <c:pt idx="68">
                  <c:v>0.13</c:v>
                </c:pt>
                <c:pt idx="69">
                  <c:v>0.12</c:v>
                </c:pt>
                <c:pt idx="70">
                  <c:v>0.13</c:v>
                </c:pt>
                <c:pt idx="71">
                  <c:v>0.12</c:v>
                </c:pt>
                <c:pt idx="72">
                  <c:v>0.13</c:v>
                </c:pt>
                <c:pt idx="73">
                  <c:v>0.13</c:v>
                </c:pt>
                <c:pt idx="74">
                  <c:v>0.17</c:v>
                </c:pt>
                <c:pt idx="75">
                  <c:v>0.18</c:v>
                </c:pt>
                <c:pt idx="76">
                  <c:v>0.17</c:v>
                </c:pt>
                <c:pt idx="77">
                  <c:v>0.17</c:v>
                </c:pt>
                <c:pt idx="78">
                  <c:v>0.17</c:v>
                </c:pt>
                <c:pt idx="79">
                  <c:v>0.17</c:v>
                </c:pt>
                <c:pt idx="80">
                  <c:v>0.12</c:v>
                </c:pt>
                <c:pt idx="81">
                  <c:v>0.12</c:v>
                </c:pt>
                <c:pt idx="82">
                  <c:v>0.12</c:v>
                </c:pt>
                <c:pt idx="83">
                  <c:v>0.12</c:v>
                </c:pt>
                <c:pt idx="84">
                  <c:v>0.12</c:v>
                </c:pt>
                <c:pt idx="85">
                  <c:v>0.13</c:v>
                </c:pt>
                <c:pt idx="88">
                  <c:v>1.28</c:v>
                </c:pt>
                <c:pt idx="89">
                  <c:v>1.29</c:v>
                </c:pt>
                <c:pt idx="90">
                  <c:v>1.27</c:v>
                </c:pt>
                <c:pt idx="91">
                  <c:v>1.31</c:v>
                </c:pt>
                <c:pt idx="92">
                  <c:v>1.31</c:v>
                </c:pt>
                <c:pt idx="93">
                  <c:v>1.35</c:v>
                </c:pt>
                <c:pt idx="94">
                  <c:v>1.26</c:v>
                </c:pt>
                <c:pt idx="95">
                  <c:v>1.31</c:v>
                </c:pt>
                <c:pt idx="96">
                  <c:v>1.34</c:v>
                </c:pt>
                <c:pt idx="97">
                  <c:v>1.29</c:v>
                </c:pt>
                <c:pt idx="98">
                  <c:v>1.28</c:v>
                </c:pt>
                <c:pt idx="99">
                  <c:v>1.26</c:v>
                </c:pt>
                <c:pt idx="102">
                  <c:v>5.30</c:v>
                </c:pt>
                <c:pt idx="103">
                  <c:v>5.02</c:v>
                </c:pt>
                <c:pt idx="104">
                  <c:v>5.30</c:v>
                </c:pt>
                <c:pt idx="105">
                  <c:v>6.24</c:v>
                </c:pt>
                <c:pt idx="106">
                  <c:v>10.90</c:v>
                </c:pt>
                <c:pt idx="107">
                  <c:v>10.70</c:v>
                </c:pt>
                <c:pt idx="108">
                  <c:v>10.58</c:v>
                </c:pt>
                <c:pt idx="109">
                  <c:v>10.67</c:v>
                </c:pt>
                <c:pt idx="110">
                  <c:v>5.22</c:v>
                </c:pt>
                <c:pt idx="111">
                  <c:v>5.20</c:v>
                </c:pt>
                <c:pt idx="112">
                  <c:v>4.72</c:v>
                </c:pt>
              </c:strCache>
            </c:strRef>
          </c:xVal>
          <c:yVal>
            <c:numRef>
              <c:f>'Table A3 Standard data'!$CI$9:$CI$127</c:f>
              <c:numCache>
                <c:formatCode>0.00</c:formatCode>
                <c:ptCount val="118"/>
                <c:pt idx="0">
                  <c:v>5.0697417597867671E-4</c:v>
                </c:pt>
                <c:pt idx="1">
                  <c:v>4.5143204272083553E-4</c:v>
                </c:pt>
                <c:pt idx="2">
                  <c:v>5.8760050155814427E-4</c:v>
                </c:pt>
                <c:pt idx="3">
                  <c:v>6.4434297238474077E-4</c:v>
                </c:pt>
                <c:pt idx="4">
                  <c:v>5.0216651451304303E-4</c:v>
                </c:pt>
                <c:pt idx="5">
                  <c:v>5.3217902463096895E-4</c:v>
                </c:pt>
                <c:pt idx="6">
                  <c:v>9.6219998380951449E-4</c:v>
                </c:pt>
                <c:pt idx="7">
                  <c:v>9.6112233092255121E-4</c:v>
                </c:pt>
                <c:pt idx="8">
                  <c:v>9.9204493639120099E-4</c:v>
                </c:pt>
                <c:pt idx="9">
                  <c:v>9.6604837456506663E-4</c:v>
                </c:pt>
                <c:pt idx="10">
                  <c:v>7.0378696230729036E-4</c:v>
                </c:pt>
                <c:pt idx="11">
                  <c:v>6.732829116205452E-4</c:v>
                </c:pt>
                <c:pt idx="12">
                  <c:v>7.6443076454511892E-4</c:v>
                </c:pt>
                <c:pt idx="13">
                  <c:v>6.5665076281766672E-4</c:v>
                </c:pt>
                <c:pt idx="14">
                  <c:v>6.7767615406371631E-4</c:v>
                </c:pt>
                <c:pt idx="15">
                  <c:v>9.1261380464555336E-4</c:v>
                </c:pt>
                <c:pt idx="16">
                  <c:v>9.4676693799560993E-4</c:v>
                </c:pt>
                <c:pt idx="17">
                  <c:v>1.0057974906754928E-3</c:v>
                </c:pt>
                <c:pt idx="18">
                  <c:v>8.1728578669130081E-4</c:v>
                </c:pt>
                <c:pt idx="19">
                  <c:v>8.0441688216068724E-4</c:v>
                </c:pt>
                <c:pt idx="20">
                  <c:v>7.5838283795941913E-4</c:v>
                </c:pt>
                <c:pt idx="21">
                  <c:v>8.5444923929468429E-4</c:v>
                </c:pt>
                <c:pt idx="22">
                  <c:v>8.448200083032275E-4</c:v>
                </c:pt>
                <c:pt idx="23">
                  <c:v>6.336534743711606E-4</c:v>
                </c:pt>
                <c:pt idx="24">
                  <c:v>6.4085877108637206E-4</c:v>
                </c:pt>
                <c:pt idx="27">
                  <c:v>4.9251946530535773E-3</c:v>
                </c:pt>
                <c:pt idx="28">
                  <c:v>3.7424832899378866E-3</c:v>
                </c:pt>
                <c:pt idx="29">
                  <c:v>3.6515455080112463E-3</c:v>
                </c:pt>
                <c:pt idx="30">
                  <c:v>3.6625862783247107E-3</c:v>
                </c:pt>
                <c:pt idx="31">
                  <c:v>3.7476097900629572E-3</c:v>
                </c:pt>
                <c:pt idx="32">
                  <c:v>3.8738667499371255E-3</c:v>
                </c:pt>
                <c:pt idx="33">
                  <c:v>4.0316297427950218E-3</c:v>
                </c:pt>
                <c:pt idx="34">
                  <c:v>3.886483295150232E-3</c:v>
                </c:pt>
                <c:pt idx="35">
                  <c:v>4.1731093251610209E-3</c:v>
                </c:pt>
                <c:pt idx="36">
                  <c:v>3.3335463635462844E-3</c:v>
                </c:pt>
                <c:pt idx="37">
                  <c:v>4.6300295267138808E-3</c:v>
                </c:pt>
                <c:pt idx="38">
                  <c:v>4.9516240296382163E-3</c:v>
                </c:pt>
                <c:pt idx="41">
                  <c:v>4.4109815479227918E-3</c:v>
                </c:pt>
                <c:pt idx="42">
                  <c:v>4.9179462849414527E-3</c:v>
                </c:pt>
                <c:pt idx="43">
                  <c:v>2.4004840578955335E-3</c:v>
                </c:pt>
                <c:pt idx="44">
                  <c:v>2.2366106496271485E-3</c:v>
                </c:pt>
                <c:pt idx="45">
                  <c:v>3.6194588526146055E-3</c:v>
                </c:pt>
                <c:pt idx="46">
                  <c:v>3.5941542890793885E-3</c:v>
                </c:pt>
                <c:pt idx="47">
                  <c:v>3.4850795188472606E-3</c:v>
                </c:pt>
                <c:pt idx="48">
                  <c:v>3.3925019188998022E-3</c:v>
                </c:pt>
                <c:pt idx="49">
                  <c:v>3.782510863354164E-3</c:v>
                </c:pt>
                <c:pt idx="50">
                  <c:v>3.8051951942347285E-3</c:v>
                </c:pt>
                <c:pt idx="51">
                  <c:v>3.6647421323633277E-3</c:v>
                </c:pt>
                <c:pt idx="52">
                  <c:v>3.5827143454246892E-3</c:v>
                </c:pt>
                <c:pt idx="53">
                  <c:v>0</c:v>
                </c:pt>
                <c:pt idx="54">
                  <c:v>0</c:v>
                </c:pt>
                <c:pt idx="57">
                  <c:v>1.0311768645645835E-3</c:v>
                </c:pt>
                <c:pt idx="58">
                  <c:v>1.075210062972409E-3</c:v>
                </c:pt>
                <c:pt idx="59">
                  <c:v>1.0000621281816271E-3</c:v>
                </c:pt>
                <c:pt idx="60">
                  <c:v>9.7730751042555118E-4</c:v>
                </c:pt>
                <c:pt idx="61">
                  <c:v>1.1999179500962187E-3</c:v>
                </c:pt>
                <c:pt idx="62">
                  <c:v>5.4765465268172405E-4</c:v>
                </c:pt>
                <c:pt idx="63">
                  <c:v>4.7585760583774081E-4</c:v>
                </c:pt>
                <c:pt idx="64">
                  <c:v>5.3183677089722512E-4</c:v>
                </c:pt>
                <c:pt idx="65">
                  <c:v>5.0332945434407197E-4</c:v>
                </c:pt>
                <c:pt idx="66">
                  <c:v>4.9688029485093804E-4</c:v>
                </c:pt>
                <c:pt idx="67">
                  <c:v>6.7523458967687962E-4</c:v>
                </c:pt>
                <c:pt idx="68">
                  <c:v>6.6987862113554821E-4</c:v>
                </c:pt>
                <c:pt idx="69">
                  <c:v>7.2492406382263386E-4</c:v>
                </c:pt>
                <c:pt idx="70">
                  <c:v>6.4122915492559795E-4</c:v>
                </c:pt>
                <c:pt idx="71">
                  <c:v>6.6578499970021833E-4</c:v>
                </c:pt>
                <c:pt idx="72">
                  <c:v>6.8806786240064406E-4</c:v>
                </c:pt>
                <c:pt idx="73">
                  <c:v>6.6967994491633741E-4</c:v>
                </c:pt>
                <c:pt idx="74">
                  <c:v>1.1551570728298313E-3</c:v>
                </c:pt>
                <c:pt idx="75">
                  <c:v>1.1589846460000914E-3</c:v>
                </c:pt>
                <c:pt idx="76">
                  <c:v>1.1514396967093952E-3</c:v>
                </c:pt>
                <c:pt idx="77">
                  <c:v>1.1197857968980756E-3</c:v>
                </c:pt>
                <c:pt idx="78">
                  <c:v>1.2034096024418643E-3</c:v>
                </c:pt>
                <c:pt idx="79">
                  <c:v>1.1410638213017492E-3</c:v>
                </c:pt>
                <c:pt idx="80">
                  <c:v>7.5899705049131303E-4</c:v>
                </c:pt>
                <c:pt idx="81">
                  <c:v>8.1596205931448826E-4</c:v>
                </c:pt>
                <c:pt idx="82">
                  <c:v>7.6071521523535669E-4</c:v>
                </c:pt>
                <c:pt idx="83">
                  <c:v>7.8846219808951883E-4</c:v>
                </c:pt>
                <c:pt idx="84">
                  <c:v>7.898043983152243E-4</c:v>
                </c:pt>
                <c:pt idx="85">
                  <c:v>8.2436289264150068E-4</c:v>
                </c:pt>
                <c:pt idx="88">
                  <c:v>3.6672030716505865E-3</c:v>
                </c:pt>
                <c:pt idx="89">
                  <c:v>3.7710103542962061E-3</c:v>
                </c:pt>
                <c:pt idx="90">
                  <c:v>3.5728696124459739E-3</c:v>
                </c:pt>
                <c:pt idx="91">
                  <c:v>3.665106134017933E-3</c:v>
                </c:pt>
                <c:pt idx="92">
                  <c:v>3.6566394493419488E-3</c:v>
                </c:pt>
                <c:pt idx="93">
                  <c:v>3.3716550094465042E-3</c:v>
                </c:pt>
                <c:pt idx="94">
                  <c:v>3.7287401520688019E-3</c:v>
                </c:pt>
                <c:pt idx="95">
                  <c:v>3.4943825273958942E-3</c:v>
                </c:pt>
                <c:pt idx="96">
                  <c:v>3.2708908954666577E-3</c:v>
                </c:pt>
                <c:pt idx="97">
                  <c:v>3.4860480967675027E-3</c:v>
                </c:pt>
                <c:pt idx="98">
                  <c:v>3.413635224598712E-3</c:v>
                </c:pt>
                <c:pt idx="99">
                  <c:v>3.591012678127929E-3</c:v>
                </c:pt>
                <c:pt idx="102">
                  <c:v>2.5708477162564806E-3</c:v>
                </c:pt>
                <c:pt idx="103">
                  <c:v>2.2472613446312202E-3</c:v>
                </c:pt>
                <c:pt idx="104">
                  <c:v>2.5189478801574071E-3</c:v>
                </c:pt>
                <c:pt idx="105">
                  <c:v>2.4819530096671155E-3</c:v>
                </c:pt>
                <c:pt idx="106">
                  <c:v>3.3602646606784915E-3</c:v>
                </c:pt>
                <c:pt idx="107">
                  <c:v>3.3895182206150187E-3</c:v>
                </c:pt>
                <c:pt idx="108">
                  <c:v>3.2271025254359651E-3</c:v>
                </c:pt>
                <c:pt idx="109">
                  <c:v>3.3704586344762365E-3</c:v>
                </c:pt>
                <c:pt idx="110">
                  <c:v>3.1164081657305484E-3</c:v>
                </c:pt>
                <c:pt idx="111">
                  <c:v>2.9656231602316714E-3</c:v>
                </c:pt>
                <c:pt idx="112">
                  <c:v>2.8985651798380269E-3</c:v>
                </c:pt>
                <c:pt idx="113">
                  <c:v>0</c:v>
                </c:pt>
                <c:pt idx="1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7D-4675-842B-CDB36BAD7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8570752"/>
        <c:axId val="308576640"/>
      </c:scatterChart>
      <c:valAx>
        <c:axId val="308558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Nb/Ta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8568832"/>
        <c:crosses val="autoZero"/>
        <c:crossBetween val="midCat"/>
      </c:valAx>
      <c:valAx>
        <c:axId val="30856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Ce/Ce*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8558464"/>
        <c:crosses val="autoZero"/>
        <c:crossBetween val="midCat"/>
      </c:valAx>
      <c:valAx>
        <c:axId val="308570752"/>
        <c:scaling>
          <c:orientation val="minMax"/>
        </c:scaling>
        <c:delete val="1"/>
        <c:axPos val="b"/>
        <c:majorTickMark val="out"/>
        <c:minorTickMark val="none"/>
        <c:tickLblPos val="nextTo"/>
        <c:crossAx val="308576640"/>
        <c:crosses val="autoZero"/>
        <c:crossBetween val="midCat"/>
      </c:valAx>
      <c:valAx>
        <c:axId val="308576640"/>
        <c:scaling>
          <c:orientation val="minMax"/>
          <c:max val="0.6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Eu/Eu*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8570752"/>
        <c:crosses val="max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2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.xml"/><Relationship Id="rId3" Type="http://schemas.openxmlformats.org/officeDocument/2006/relationships/chart" Target="../charts/chart24.xml"/><Relationship Id="rId7" Type="http://schemas.openxmlformats.org/officeDocument/2006/relationships/chart" Target="../charts/chart28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6" Type="http://schemas.openxmlformats.org/officeDocument/2006/relationships/chart" Target="../charts/chart27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7</xdr:row>
      <xdr:rowOff>0</xdr:rowOff>
    </xdr:from>
    <xdr:to>
      <xdr:col>94</xdr:col>
      <xdr:colOff>0</xdr:colOff>
      <xdr:row>53</xdr:row>
      <xdr:rowOff>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93</xdr:col>
      <xdr:colOff>0</xdr:colOff>
      <xdr:row>56</xdr:row>
      <xdr:rowOff>0</xdr:rowOff>
    </xdr:from>
    <xdr:to>
      <xdr:col>93</xdr:col>
      <xdr:colOff>0</xdr:colOff>
      <xdr:row>79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93</xdr:col>
      <xdr:colOff>0</xdr:colOff>
      <xdr:row>56</xdr:row>
      <xdr:rowOff>0</xdr:rowOff>
    </xdr:from>
    <xdr:to>
      <xdr:col>93</xdr:col>
      <xdr:colOff>0</xdr:colOff>
      <xdr:row>79</xdr:row>
      <xdr:rowOff>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93</xdr:col>
      <xdr:colOff>0</xdr:colOff>
      <xdr:row>56</xdr:row>
      <xdr:rowOff>0</xdr:rowOff>
    </xdr:from>
    <xdr:to>
      <xdr:col>93</xdr:col>
      <xdr:colOff>0</xdr:colOff>
      <xdr:row>79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93</xdr:col>
      <xdr:colOff>0</xdr:colOff>
      <xdr:row>56</xdr:row>
      <xdr:rowOff>0</xdr:rowOff>
    </xdr:from>
    <xdr:to>
      <xdr:col>93</xdr:col>
      <xdr:colOff>0</xdr:colOff>
      <xdr:row>79</xdr:row>
      <xdr:rowOff>0</xdr:rowOff>
    </xdr:to>
    <xdr:graphicFrame macro="">
      <xdr:nvGraphicFramePr>
        <xdr:cNvPr id="6" name="Chart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93</xdr:col>
      <xdr:colOff>0</xdr:colOff>
      <xdr:row>80</xdr:row>
      <xdr:rowOff>0</xdr:rowOff>
    </xdr:from>
    <xdr:to>
      <xdr:col>93</xdr:col>
      <xdr:colOff>0</xdr:colOff>
      <xdr:row>98</xdr:row>
      <xdr:rowOff>0</xdr:rowOff>
    </xdr:to>
    <xdr:graphicFrame macro="">
      <xdr:nvGraphicFramePr>
        <xdr:cNvPr id="7" name="Chart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93</xdr:col>
      <xdr:colOff>0</xdr:colOff>
      <xdr:row>80</xdr:row>
      <xdr:rowOff>0</xdr:rowOff>
    </xdr:from>
    <xdr:to>
      <xdr:col>93</xdr:col>
      <xdr:colOff>0</xdr:colOff>
      <xdr:row>98</xdr:row>
      <xdr:rowOff>0</xdr:rowOff>
    </xdr:to>
    <xdr:graphicFrame macro="">
      <xdr:nvGraphicFramePr>
        <xdr:cNvPr id="8" name="Chart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93</xdr:col>
      <xdr:colOff>0</xdr:colOff>
      <xdr:row>80</xdr:row>
      <xdr:rowOff>0</xdr:rowOff>
    </xdr:from>
    <xdr:to>
      <xdr:col>93</xdr:col>
      <xdr:colOff>0</xdr:colOff>
      <xdr:row>98</xdr:row>
      <xdr:rowOff>0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0</xdr:colOff>
      <xdr:row>80</xdr:row>
      <xdr:rowOff>0</xdr:rowOff>
    </xdr:from>
    <xdr:to>
      <xdr:col>93</xdr:col>
      <xdr:colOff>0</xdr:colOff>
      <xdr:row>98</xdr:row>
      <xdr:rowOff>0</xdr:rowOff>
    </xdr:to>
    <xdr:graphicFrame macro="">
      <xdr:nvGraphicFramePr>
        <xdr:cNvPr id="10" name="Chart 1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93</xdr:col>
      <xdr:colOff>0</xdr:colOff>
      <xdr:row>99</xdr:row>
      <xdr:rowOff>0</xdr:rowOff>
    </xdr:from>
    <xdr:to>
      <xdr:col>93</xdr:col>
      <xdr:colOff>0</xdr:colOff>
      <xdr:row>118</xdr:row>
      <xdr:rowOff>0</xdr:rowOff>
    </xdr:to>
    <xdr:graphicFrame macro="">
      <xdr:nvGraphicFramePr>
        <xdr:cNvPr id="11" name="Chart 1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93</xdr:col>
      <xdr:colOff>0</xdr:colOff>
      <xdr:row>99</xdr:row>
      <xdr:rowOff>0</xdr:rowOff>
    </xdr:from>
    <xdr:to>
      <xdr:col>93</xdr:col>
      <xdr:colOff>0</xdr:colOff>
      <xdr:row>118</xdr:row>
      <xdr:rowOff>0</xdr:rowOff>
    </xdr:to>
    <xdr:graphicFrame macro="">
      <xdr:nvGraphicFramePr>
        <xdr:cNvPr id="12" name="Chart 1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93</xdr:col>
      <xdr:colOff>0</xdr:colOff>
      <xdr:row>99</xdr:row>
      <xdr:rowOff>0</xdr:rowOff>
    </xdr:from>
    <xdr:to>
      <xdr:col>93</xdr:col>
      <xdr:colOff>0</xdr:colOff>
      <xdr:row>118</xdr:row>
      <xdr:rowOff>0</xdr:rowOff>
    </xdr:to>
    <xdr:graphicFrame macro="">
      <xdr:nvGraphicFramePr>
        <xdr:cNvPr id="13" name="Chart 1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93</xdr:col>
      <xdr:colOff>0</xdr:colOff>
      <xdr:row>99</xdr:row>
      <xdr:rowOff>0</xdr:rowOff>
    </xdr:from>
    <xdr:to>
      <xdr:col>93</xdr:col>
      <xdr:colOff>0</xdr:colOff>
      <xdr:row>118</xdr:row>
      <xdr:rowOff>0</xdr:rowOff>
    </xdr:to>
    <xdr:graphicFrame macro="">
      <xdr:nvGraphicFramePr>
        <xdr:cNvPr id="14" name="Chart 1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93</xdr:col>
      <xdr:colOff>0</xdr:colOff>
      <xdr:row>120</xdr:row>
      <xdr:rowOff>0</xdr:rowOff>
    </xdr:from>
    <xdr:to>
      <xdr:col>93</xdr:col>
      <xdr:colOff>0</xdr:colOff>
      <xdr:row>177</xdr:row>
      <xdr:rowOff>0</xdr:rowOff>
    </xdr:to>
    <xdr:graphicFrame macro="">
      <xdr:nvGraphicFramePr>
        <xdr:cNvPr id="15" name="Chart 15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93</xdr:col>
      <xdr:colOff>0</xdr:colOff>
      <xdr:row>120</xdr:row>
      <xdr:rowOff>0</xdr:rowOff>
    </xdr:from>
    <xdr:to>
      <xdr:col>93</xdr:col>
      <xdr:colOff>0</xdr:colOff>
      <xdr:row>177</xdr:row>
      <xdr:rowOff>0</xdr:rowOff>
    </xdr:to>
    <xdr:graphicFrame macro="">
      <xdr:nvGraphicFramePr>
        <xdr:cNvPr id="16" name="Chart 1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93</xdr:col>
      <xdr:colOff>0</xdr:colOff>
      <xdr:row>120</xdr:row>
      <xdr:rowOff>0</xdr:rowOff>
    </xdr:from>
    <xdr:to>
      <xdr:col>93</xdr:col>
      <xdr:colOff>0</xdr:colOff>
      <xdr:row>177</xdr:row>
      <xdr:rowOff>0</xdr:rowOff>
    </xdr:to>
    <xdr:graphicFrame macro="">
      <xdr:nvGraphicFramePr>
        <xdr:cNvPr id="17" name="Chart 17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93</xdr:col>
      <xdr:colOff>0</xdr:colOff>
      <xdr:row>120</xdr:row>
      <xdr:rowOff>0</xdr:rowOff>
    </xdr:from>
    <xdr:to>
      <xdr:col>93</xdr:col>
      <xdr:colOff>0</xdr:colOff>
      <xdr:row>177</xdr:row>
      <xdr:rowOff>0</xdr:rowOff>
    </xdr:to>
    <xdr:graphicFrame macro="">
      <xdr:nvGraphicFramePr>
        <xdr:cNvPr id="18" name="Chart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93</xdr:col>
      <xdr:colOff>0</xdr:colOff>
      <xdr:row>132</xdr:row>
      <xdr:rowOff>0</xdr:rowOff>
    </xdr:from>
    <xdr:to>
      <xdr:col>93</xdr:col>
      <xdr:colOff>0</xdr:colOff>
      <xdr:row>157</xdr:row>
      <xdr:rowOff>0</xdr:rowOff>
    </xdr:to>
    <xdr:graphicFrame macro="">
      <xdr:nvGraphicFramePr>
        <xdr:cNvPr id="23" name="Chart 3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93</xdr:col>
      <xdr:colOff>0</xdr:colOff>
      <xdr:row>132</xdr:row>
      <xdr:rowOff>0</xdr:rowOff>
    </xdr:from>
    <xdr:to>
      <xdr:col>93</xdr:col>
      <xdr:colOff>0</xdr:colOff>
      <xdr:row>157</xdr:row>
      <xdr:rowOff>0</xdr:rowOff>
    </xdr:to>
    <xdr:graphicFrame macro="">
      <xdr:nvGraphicFramePr>
        <xdr:cNvPr id="24" name="Chart 4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93</xdr:col>
      <xdr:colOff>0</xdr:colOff>
      <xdr:row>132</xdr:row>
      <xdr:rowOff>0</xdr:rowOff>
    </xdr:from>
    <xdr:to>
      <xdr:col>93</xdr:col>
      <xdr:colOff>0</xdr:colOff>
      <xdr:row>157</xdr:row>
      <xdr:rowOff>0</xdr:rowOff>
    </xdr:to>
    <xdr:graphicFrame macro="">
      <xdr:nvGraphicFramePr>
        <xdr:cNvPr id="25" name="Chart 5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93</xdr:col>
      <xdr:colOff>0</xdr:colOff>
      <xdr:row>132</xdr:row>
      <xdr:rowOff>0</xdr:rowOff>
    </xdr:from>
    <xdr:to>
      <xdr:col>93</xdr:col>
      <xdr:colOff>0</xdr:colOff>
      <xdr:row>157</xdr:row>
      <xdr:rowOff>0</xdr:rowOff>
    </xdr:to>
    <xdr:graphicFrame macro="">
      <xdr:nvGraphicFramePr>
        <xdr:cNvPr id="26" name="Chart 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93</xdr:col>
      <xdr:colOff>0</xdr:colOff>
      <xdr:row>8</xdr:row>
      <xdr:rowOff>0</xdr:rowOff>
    </xdr:from>
    <xdr:to>
      <xdr:col>93</xdr:col>
      <xdr:colOff>0</xdr:colOff>
      <xdr:row>63</xdr:row>
      <xdr:rowOff>0</xdr:rowOff>
    </xdr:to>
    <xdr:graphicFrame macro="">
      <xdr:nvGraphicFramePr>
        <xdr:cNvPr id="2" name="Chart 1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93</xdr:col>
      <xdr:colOff>0</xdr:colOff>
      <xdr:row>8</xdr:row>
      <xdr:rowOff>0</xdr:rowOff>
    </xdr:from>
    <xdr:to>
      <xdr:col>93</xdr:col>
      <xdr:colOff>0</xdr:colOff>
      <xdr:row>63</xdr:row>
      <xdr:rowOff>0</xdr:rowOff>
    </xdr:to>
    <xdr:graphicFrame macro="">
      <xdr:nvGraphicFramePr>
        <xdr:cNvPr id="3" name="Chart 1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93</xdr:col>
      <xdr:colOff>0</xdr:colOff>
      <xdr:row>8</xdr:row>
      <xdr:rowOff>0</xdr:rowOff>
    </xdr:from>
    <xdr:to>
      <xdr:col>93</xdr:col>
      <xdr:colOff>0</xdr:colOff>
      <xdr:row>63</xdr:row>
      <xdr:rowOff>0</xdr:rowOff>
    </xdr:to>
    <xdr:graphicFrame macro="">
      <xdr:nvGraphicFramePr>
        <xdr:cNvPr id="4" name="Chart 1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93</xdr:col>
      <xdr:colOff>0</xdr:colOff>
      <xdr:row>8</xdr:row>
      <xdr:rowOff>0</xdr:rowOff>
    </xdr:from>
    <xdr:to>
      <xdr:col>93</xdr:col>
      <xdr:colOff>0</xdr:colOff>
      <xdr:row>63</xdr:row>
      <xdr:rowOff>0</xdr:rowOff>
    </xdr:to>
    <xdr:graphicFrame macro="">
      <xdr:nvGraphicFramePr>
        <xdr:cNvPr id="5" name="Chart 1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93</xdr:col>
      <xdr:colOff>0</xdr:colOff>
      <xdr:row>63</xdr:row>
      <xdr:rowOff>0</xdr:rowOff>
    </xdr:from>
    <xdr:to>
      <xdr:col>93</xdr:col>
      <xdr:colOff>0</xdr:colOff>
      <xdr:row>67</xdr:row>
      <xdr:rowOff>0</xdr:rowOff>
    </xdr:to>
    <xdr:graphicFrame macro="">
      <xdr:nvGraphicFramePr>
        <xdr:cNvPr id="6" name="Chart 1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93</xdr:col>
      <xdr:colOff>0</xdr:colOff>
      <xdr:row>63</xdr:row>
      <xdr:rowOff>0</xdr:rowOff>
    </xdr:from>
    <xdr:to>
      <xdr:col>93</xdr:col>
      <xdr:colOff>0</xdr:colOff>
      <xdr:row>67</xdr:row>
      <xdr:rowOff>0</xdr:rowOff>
    </xdr:to>
    <xdr:graphicFrame macro="">
      <xdr:nvGraphicFramePr>
        <xdr:cNvPr id="7" name="Chart 20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93</xdr:col>
      <xdr:colOff>0</xdr:colOff>
      <xdr:row>63</xdr:row>
      <xdr:rowOff>0</xdr:rowOff>
    </xdr:from>
    <xdr:to>
      <xdr:col>93</xdr:col>
      <xdr:colOff>0</xdr:colOff>
      <xdr:row>67</xdr:row>
      <xdr:rowOff>0</xdr:rowOff>
    </xdr:to>
    <xdr:graphicFrame macro="">
      <xdr:nvGraphicFramePr>
        <xdr:cNvPr id="8" name="Chart 2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93</xdr:col>
      <xdr:colOff>0</xdr:colOff>
      <xdr:row>63</xdr:row>
      <xdr:rowOff>0</xdr:rowOff>
    </xdr:from>
    <xdr:to>
      <xdr:col>93</xdr:col>
      <xdr:colOff>0</xdr:colOff>
      <xdr:row>67</xdr:row>
      <xdr:rowOff>0</xdr:rowOff>
    </xdr:to>
    <xdr:graphicFrame macro="">
      <xdr:nvGraphicFramePr>
        <xdr:cNvPr id="9" name="Chart 2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sotopeGeologyLab\__ICPMS\Herriott_Trystan%20(Alaska%20DNR)\FDT\sample\19BG071B_old_193-LA-UPbR21_FD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sotopeGeologyLab\ICPMS\Yukon%20Geological%20Survey\YGS%202019%20samples\UPbR\zircon_14July20_YGS_2_LA-UPbR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sotopeGeologyLab\ICPMS\Yukon%20Geological%20Survey\YGS%202019%20samples\UPbR\zircon_14July20_YGS_3_LA-UPbR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IsotopeGeologyLab\ICPMS\Yukon%20Geological%20Survey\YGS%202019%20samples\FDT\experiments\zircon_03August20_YGS_7_LA-UPbR18_FD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DataTable"/>
      <sheetName val="ProbDens1"/>
      <sheetName val="PlotDat1"/>
      <sheetName val="best dates"/>
    </sheetNames>
    <sheetDataSet>
      <sheetData sheetId="0"/>
      <sheetData sheetId="1" refreshError="1"/>
      <sheetData sheetId="2">
        <row r="1">
          <cell r="C1">
            <v>0</v>
          </cell>
          <cell r="D1">
            <v>0</v>
          </cell>
        </row>
        <row r="2">
          <cell r="C2">
            <v>1.4</v>
          </cell>
          <cell r="D2">
            <v>0</v>
          </cell>
        </row>
        <row r="3">
          <cell r="C3">
            <v>2.8</v>
          </cell>
          <cell r="D3">
            <v>0</v>
          </cell>
        </row>
        <row r="4">
          <cell r="C4">
            <v>4.2</v>
          </cell>
          <cell r="D4">
            <v>0</v>
          </cell>
        </row>
        <row r="5">
          <cell r="C5">
            <v>5.6</v>
          </cell>
          <cell r="D5">
            <v>0</v>
          </cell>
        </row>
        <row r="6">
          <cell r="C6">
            <v>7</v>
          </cell>
          <cell r="D6">
            <v>0</v>
          </cell>
        </row>
        <row r="7">
          <cell r="C7">
            <v>8.4</v>
          </cell>
          <cell r="D7">
            <v>0</v>
          </cell>
        </row>
        <row r="8">
          <cell r="C8">
            <v>9.8000000000000007</v>
          </cell>
          <cell r="D8">
            <v>0</v>
          </cell>
        </row>
        <row r="9">
          <cell r="C9">
            <v>11.2</v>
          </cell>
          <cell r="D9">
            <v>0</v>
          </cell>
        </row>
        <row r="10">
          <cell r="C10">
            <v>12.6</v>
          </cell>
          <cell r="D10">
            <v>0</v>
          </cell>
        </row>
        <row r="11">
          <cell r="C11">
            <v>14</v>
          </cell>
          <cell r="D11">
            <v>0</v>
          </cell>
        </row>
        <row r="12">
          <cell r="C12">
            <v>15.4</v>
          </cell>
          <cell r="D12">
            <v>0</v>
          </cell>
        </row>
        <row r="13">
          <cell r="C13">
            <v>16.8</v>
          </cell>
          <cell r="D13">
            <v>0</v>
          </cell>
        </row>
        <row r="14">
          <cell r="C14">
            <v>18.2</v>
          </cell>
          <cell r="D14">
            <v>0</v>
          </cell>
        </row>
        <row r="15">
          <cell r="C15">
            <v>19.600000000000001</v>
          </cell>
          <cell r="D15">
            <v>0</v>
          </cell>
        </row>
        <row r="16">
          <cell r="C16">
            <v>21</v>
          </cell>
          <cell r="D16">
            <v>0</v>
          </cell>
        </row>
        <row r="17">
          <cell r="C17">
            <v>22.4</v>
          </cell>
          <cell r="D17">
            <v>0</v>
          </cell>
        </row>
        <row r="18">
          <cell r="C18">
            <v>23.8</v>
          </cell>
          <cell r="D18">
            <v>0</v>
          </cell>
        </row>
        <row r="19">
          <cell r="C19">
            <v>25.2</v>
          </cell>
          <cell r="D19">
            <v>0</v>
          </cell>
        </row>
        <row r="20">
          <cell r="C20">
            <v>26.6</v>
          </cell>
          <cell r="D20">
            <v>0</v>
          </cell>
        </row>
        <row r="21">
          <cell r="C21">
            <v>28</v>
          </cell>
          <cell r="D21">
            <v>0</v>
          </cell>
        </row>
        <row r="22">
          <cell r="C22">
            <v>29.4</v>
          </cell>
          <cell r="D22">
            <v>0</v>
          </cell>
        </row>
        <row r="23">
          <cell r="C23">
            <v>30.8</v>
          </cell>
          <cell r="D23">
            <v>0</v>
          </cell>
        </row>
        <row r="24">
          <cell r="C24">
            <v>32.200000000000003</v>
          </cell>
          <cell r="D24">
            <v>0</v>
          </cell>
        </row>
        <row r="25">
          <cell r="C25">
            <v>33.6</v>
          </cell>
          <cell r="D25">
            <v>0</v>
          </cell>
        </row>
        <row r="26">
          <cell r="C26">
            <v>35</v>
          </cell>
          <cell r="D26">
            <v>0</v>
          </cell>
        </row>
        <row r="27">
          <cell r="C27">
            <v>36.4</v>
          </cell>
          <cell r="D27">
            <v>0</v>
          </cell>
        </row>
        <row r="28">
          <cell r="C28">
            <v>37.799999999999997</v>
          </cell>
          <cell r="D28">
            <v>0</v>
          </cell>
        </row>
        <row r="29">
          <cell r="C29">
            <v>39.200000000000003</v>
          </cell>
          <cell r="D29">
            <v>0</v>
          </cell>
        </row>
        <row r="30">
          <cell r="C30">
            <v>40.6</v>
          </cell>
          <cell r="D30">
            <v>0</v>
          </cell>
        </row>
        <row r="31">
          <cell r="C31">
            <v>42</v>
          </cell>
          <cell r="D31">
            <v>0</v>
          </cell>
        </row>
        <row r="32">
          <cell r="C32">
            <v>43.4</v>
          </cell>
          <cell r="D32">
            <v>0</v>
          </cell>
        </row>
        <row r="33">
          <cell r="C33">
            <v>44.8</v>
          </cell>
          <cell r="D33">
            <v>0</v>
          </cell>
        </row>
        <row r="34">
          <cell r="C34">
            <v>46.2</v>
          </cell>
          <cell r="D34">
            <v>0</v>
          </cell>
        </row>
        <row r="35">
          <cell r="C35">
            <v>47.6</v>
          </cell>
          <cell r="D35">
            <v>0</v>
          </cell>
        </row>
        <row r="36">
          <cell r="C36">
            <v>49</v>
          </cell>
          <cell r="D36">
            <v>0</v>
          </cell>
        </row>
        <row r="37">
          <cell r="C37">
            <v>50.4</v>
          </cell>
          <cell r="D37">
            <v>0</v>
          </cell>
        </row>
        <row r="38">
          <cell r="C38">
            <v>51.8</v>
          </cell>
          <cell r="D38">
            <v>0</v>
          </cell>
        </row>
        <row r="39">
          <cell r="C39">
            <v>53.2</v>
          </cell>
          <cell r="D39">
            <v>0</v>
          </cell>
        </row>
        <row r="40">
          <cell r="C40">
            <v>54.6</v>
          </cell>
          <cell r="D40">
            <v>0</v>
          </cell>
        </row>
        <row r="41">
          <cell r="C41">
            <v>56</v>
          </cell>
          <cell r="D41">
            <v>0</v>
          </cell>
        </row>
        <row r="42">
          <cell r="C42">
            <v>57.4</v>
          </cell>
          <cell r="D42">
            <v>0</v>
          </cell>
        </row>
        <row r="43">
          <cell r="C43">
            <v>58.8</v>
          </cell>
          <cell r="D43">
            <v>0</v>
          </cell>
        </row>
        <row r="44">
          <cell r="C44">
            <v>60.2</v>
          </cell>
          <cell r="D44">
            <v>0</v>
          </cell>
        </row>
        <row r="45">
          <cell r="C45">
            <v>61.6</v>
          </cell>
          <cell r="D45">
            <v>8.3798622671560861E-9</v>
          </cell>
        </row>
        <row r="46">
          <cell r="C46">
            <v>63</v>
          </cell>
          <cell r="D46">
            <v>1.053419251222486E-8</v>
          </cell>
        </row>
        <row r="47">
          <cell r="C47">
            <v>64.400000000000006</v>
          </cell>
          <cell r="D47">
            <v>1.3205282679727584E-8</v>
          </cell>
        </row>
        <row r="48">
          <cell r="C48">
            <v>65.8</v>
          </cell>
          <cell r="D48">
            <v>1.6507307265410944E-8</v>
          </cell>
        </row>
        <row r="49">
          <cell r="C49">
            <v>67.2</v>
          </cell>
          <cell r="D49">
            <v>2.0577227042250641E-8</v>
          </cell>
        </row>
        <row r="50">
          <cell r="C50">
            <v>68.599999999999994</v>
          </cell>
          <cell r="D50">
            <v>2.5578763410936626E-8</v>
          </cell>
        </row>
        <row r="51">
          <cell r="C51">
            <v>70</v>
          </cell>
          <cell r="D51">
            <v>3.1706939340556992E-8</v>
          </cell>
        </row>
        <row r="52">
          <cell r="C52">
            <v>71.400000000000006</v>
          </cell>
          <cell r="D52">
            <v>3.9193241168306287E-8</v>
          </cell>
        </row>
        <row r="53">
          <cell r="C53">
            <v>72.8</v>
          </cell>
          <cell r="D53">
            <v>4.8311455213119264E-8</v>
          </cell>
        </row>
        <row r="54">
          <cell r="C54">
            <v>74.2</v>
          </cell>
          <cell r="D54">
            <v>5.9384231421443514E-8</v>
          </cell>
        </row>
        <row r="55">
          <cell r="C55">
            <v>75.599999999999994</v>
          </cell>
          <cell r="D55">
            <v>7.279042281008598E-8</v>
          </cell>
        </row>
        <row r="56">
          <cell r="C56">
            <v>77</v>
          </cell>
          <cell r="D56">
            <v>8.8973243990554124E-8</v>
          </cell>
        </row>
        <row r="57">
          <cell r="C57">
            <v>78.400000000000006</v>
          </cell>
          <cell r="D57">
            <v>1.8995927801592244E-7</v>
          </cell>
        </row>
        <row r="58">
          <cell r="C58">
            <v>79.8</v>
          </cell>
          <cell r="D58">
            <v>1.0981698080409448E-6</v>
          </cell>
        </row>
        <row r="59">
          <cell r="C59">
            <v>81.2</v>
          </cell>
          <cell r="D59">
            <v>1.0078194169223681E-5</v>
          </cell>
        </row>
        <row r="60">
          <cell r="C60">
            <v>82.6</v>
          </cell>
          <cell r="D60">
            <v>7.4762098323955043E-5</v>
          </cell>
        </row>
        <row r="61">
          <cell r="C61">
            <v>84</v>
          </cell>
          <cell r="D61">
            <v>3.6999087955010977E-4</v>
          </cell>
        </row>
        <row r="62">
          <cell r="C62">
            <v>85.4</v>
          </cell>
          <cell r="D62">
            <v>1.2053266033181891E-3</v>
          </cell>
        </row>
        <row r="63">
          <cell r="C63">
            <v>86.8</v>
          </cell>
          <cell r="D63">
            <v>2.809767067070161E-3</v>
          </cell>
        </row>
        <row r="64">
          <cell r="C64">
            <v>88.2</v>
          </cell>
          <cell r="D64">
            <v>5.4076883328142622E-3</v>
          </cell>
        </row>
        <row r="65">
          <cell r="C65">
            <v>89.6</v>
          </cell>
          <cell r="D65">
            <v>9.6531436796433376E-3</v>
          </cell>
        </row>
        <row r="66">
          <cell r="C66">
            <v>91</v>
          </cell>
          <cell r="D66">
            <v>1.7323869994526862E-2</v>
          </cell>
        </row>
        <row r="67">
          <cell r="C67">
            <v>92.4</v>
          </cell>
          <cell r="D67">
            <v>2.7748119441815232E-2</v>
          </cell>
        </row>
        <row r="68">
          <cell r="C68">
            <v>93.8</v>
          </cell>
          <cell r="D68">
            <v>3.2524236091100209E-2</v>
          </cell>
        </row>
        <row r="69">
          <cell r="C69">
            <v>95.2</v>
          </cell>
          <cell r="D69">
            <v>3.0379995362195777E-2</v>
          </cell>
        </row>
        <row r="70">
          <cell r="C70">
            <v>96.6</v>
          </cell>
          <cell r="D70">
            <v>2.3559662288523572E-2</v>
          </cell>
        </row>
        <row r="71">
          <cell r="C71">
            <v>98</v>
          </cell>
          <cell r="D71">
            <v>1.8060688565096884E-2</v>
          </cell>
        </row>
        <row r="72">
          <cell r="C72">
            <v>99.4</v>
          </cell>
          <cell r="D72">
            <v>1.4311816961953992E-2</v>
          </cell>
        </row>
        <row r="73">
          <cell r="C73">
            <v>100.8</v>
          </cell>
          <cell r="D73">
            <v>1.2074015657776297E-2</v>
          </cell>
        </row>
        <row r="74">
          <cell r="C74">
            <v>102.2</v>
          </cell>
          <cell r="D74">
            <v>1.255193384166148E-2</v>
          </cell>
        </row>
        <row r="75">
          <cell r="C75">
            <v>103.6</v>
          </cell>
          <cell r="D75">
            <v>1.3245722705716513E-2</v>
          </cell>
        </row>
        <row r="76">
          <cell r="C76">
            <v>105</v>
          </cell>
          <cell r="D76">
            <v>1.2275322031885458E-2</v>
          </cell>
        </row>
        <row r="77">
          <cell r="C77">
            <v>106.4</v>
          </cell>
          <cell r="D77">
            <v>1.082815075892366E-2</v>
          </cell>
        </row>
        <row r="78">
          <cell r="C78">
            <v>107.8</v>
          </cell>
          <cell r="D78">
            <v>8.0896682502307558E-3</v>
          </cell>
        </row>
        <row r="79">
          <cell r="C79">
            <v>109.2</v>
          </cell>
          <cell r="D79">
            <v>4.9605050428641268E-3</v>
          </cell>
        </row>
        <row r="80">
          <cell r="C80">
            <v>110.6</v>
          </cell>
          <cell r="D80">
            <v>2.6361435456212908E-3</v>
          </cell>
        </row>
        <row r="81">
          <cell r="C81">
            <v>112</v>
          </cell>
          <cell r="D81">
            <v>1.24932557640425E-3</v>
          </cell>
        </row>
        <row r="82">
          <cell r="C82">
            <v>113.4</v>
          </cell>
          <cell r="D82">
            <v>7.0718093292681237E-4</v>
          </cell>
        </row>
        <row r="83">
          <cell r="C83">
            <v>114.8</v>
          </cell>
          <cell r="D83">
            <v>7.2254796551686289E-4</v>
          </cell>
        </row>
        <row r="84">
          <cell r="C84">
            <v>116.2</v>
          </cell>
          <cell r="D84">
            <v>9.2302106439466722E-4</v>
          </cell>
        </row>
        <row r="85">
          <cell r="C85">
            <v>117.6</v>
          </cell>
          <cell r="D85">
            <v>1.0140036318454643E-3</v>
          </cell>
        </row>
        <row r="86">
          <cell r="C86">
            <v>119</v>
          </cell>
          <cell r="D86">
            <v>8.8130189971919717E-4</v>
          </cell>
        </row>
        <row r="87">
          <cell r="C87">
            <v>120.4</v>
          </cell>
          <cell r="D87">
            <v>6.0046363216015764E-4</v>
          </cell>
        </row>
        <row r="88">
          <cell r="C88">
            <v>121.8</v>
          </cell>
          <cell r="D88">
            <v>3.2319331409684943E-4</v>
          </cell>
        </row>
        <row r="89">
          <cell r="C89">
            <v>123.2</v>
          </cell>
          <cell r="D89">
            <v>1.4406122454268771E-4</v>
          </cell>
        </row>
        <row r="90">
          <cell r="C90">
            <v>124.6</v>
          </cell>
          <cell r="D90">
            <v>7.8020377234162597E-5</v>
          </cell>
        </row>
        <row r="91">
          <cell r="C91">
            <v>126</v>
          </cell>
          <cell r="D91">
            <v>1.4277107162271685E-4</v>
          </cell>
        </row>
        <row r="92">
          <cell r="C92">
            <v>127.4</v>
          </cell>
          <cell r="D92">
            <v>4.1990885003026821E-4</v>
          </cell>
        </row>
        <row r="93">
          <cell r="C93">
            <v>128.80000000000001</v>
          </cell>
          <cell r="D93">
            <v>9.1737298800645439E-4</v>
          </cell>
        </row>
        <row r="94">
          <cell r="C94">
            <v>130.19999999999999</v>
          </cell>
          <cell r="D94">
            <v>1.3328556643018945E-3</v>
          </cell>
        </row>
        <row r="95">
          <cell r="C95">
            <v>131.6</v>
          </cell>
          <cell r="D95">
            <v>1.2816924424981042E-3</v>
          </cell>
        </row>
        <row r="96">
          <cell r="C96">
            <v>133</v>
          </cell>
          <cell r="D96">
            <v>8.4954159046240704E-4</v>
          </cell>
        </row>
        <row r="97">
          <cell r="C97">
            <v>134.4</v>
          </cell>
          <cell r="D97">
            <v>4.6460389422220188E-4</v>
          </cell>
        </row>
        <row r="98">
          <cell r="C98">
            <v>135.80000000000001</v>
          </cell>
          <cell r="D98">
            <v>3.3116845466806791E-4</v>
          </cell>
        </row>
        <row r="99">
          <cell r="C99">
            <v>137.19999999999999</v>
          </cell>
          <cell r="D99">
            <v>3.6880287670953721E-4</v>
          </cell>
        </row>
        <row r="100">
          <cell r="C100">
            <v>138.6</v>
          </cell>
          <cell r="D100">
            <v>4.6206595838311826E-4</v>
          </cell>
        </row>
        <row r="101">
          <cell r="C101">
            <v>140</v>
          </cell>
          <cell r="D101">
            <v>5.5223529799789761E-4</v>
          </cell>
        </row>
        <row r="102">
          <cell r="C102">
            <v>141.4</v>
          </cell>
          <cell r="D102">
            <v>6.122462489425429E-4</v>
          </cell>
        </row>
        <row r="103">
          <cell r="C103">
            <v>142.80000000000001</v>
          </cell>
          <cell r="D103">
            <v>6.2782472327329046E-4</v>
          </cell>
        </row>
        <row r="104">
          <cell r="C104">
            <v>144.19999999999999</v>
          </cell>
          <cell r="D104">
            <v>5.9586202242584174E-4</v>
          </cell>
        </row>
        <row r="105">
          <cell r="C105">
            <v>145.6</v>
          </cell>
          <cell r="D105">
            <v>5.2473810347040441E-4</v>
          </cell>
        </row>
        <row r="106">
          <cell r="C106">
            <v>147</v>
          </cell>
          <cell r="D106">
            <v>4.310293338805921E-4</v>
          </cell>
        </row>
        <row r="107">
          <cell r="C107">
            <v>148.4</v>
          </cell>
          <cell r="D107">
            <v>3.3374293480573785E-4</v>
          </cell>
        </row>
        <row r="108">
          <cell r="C108">
            <v>149.80000000000001</v>
          </cell>
          <cell r="D108">
            <v>2.4987874527483906E-4</v>
          </cell>
        </row>
        <row r="109">
          <cell r="C109">
            <v>151.19999999999999</v>
          </cell>
          <cell r="D109">
            <v>1.9591274840769469E-4</v>
          </cell>
        </row>
        <row r="110">
          <cell r="C110">
            <v>152.6</v>
          </cell>
          <cell r="D110">
            <v>1.9794087192297324E-4</v>
          </cell>
        </row>
        <row r="111">
          <cell r="C111">
            <v>154</v>
          </cell>
          <cell r="D111">
            <v>2.9971680502546041E-4</v>
          </cell>
        </row>
        <row r="112">
          <cell r="C112">
            <v>155.4</v>
          </cell>
          <cell r="D112">
            <v>5.3614956721873062E-4</v>
          </cell>
        </row>
        <row r="113">
          <cell r="C113">
            <v>156.80000000000001</v>
          </cell>
          <cell r="D113">
            <v>8.6006328169517272E-4</v>
          </cell>
        </row>
        <row r="114">
          <cell r="C114">
            <v>158.19999999999999</v>
          </cell>
          <cell r="D114">
            <v>1.1075516870034689E-3</v>
          </cell>
        </row>
        <row r="115">
          <cell r="C115">
            <v>159.6</v>
          </cell>
          <cell r="D115">
            <v>1.1106800698407757E-3</v>
          </cell>
        </row>
        <row r="116">
          <cell r="C116">
            <v>161</v>
          </cell>
          <cell r="D116">
            <v>8.6781127323687585E-4</v>
          </cell>
        </row>
        <row r="117">
          <cell r="C117">
            <v>162.4</v>
          </cell>
          <cell r="D117">
            <v>5.4472852312301926E-4</v>
          </cell>
        </row>
        <row r="118">
          <cell r="C118">
            <v>163.80000000000001</v>
          </cell>
          <cell r="D118">
            <v>3.0575461302461999E-4</v>
          </cell>
        </row>
        <row r="119">
          <cell r="C119">
            <v>165.2</v>
          </cell>
          <cell r="D119">
            <v>2.0192810059296019E-4</v>
          </cell>
        </row>
        <row r="120">
          <cell r="C120">
            <v>166.6</v>
          </cell>
          <cell r="D120">
            <v>2.0757619687726745E-4</v>
          </cell>
        </row>
        <row r="121">
          <cell r="C121">
            <v>168</v>
          </cell>
          <cell r="D121">
            <v>2.9414509753812189E-4</v>
          </cell>
        </row>
        <row r="122">
          <cell r="C122">
            <v>169.4</v>
          </cell>
          <cell r="D122">
            <v>4.5068415433669259E-4</v>
          </cell>
        </row>
        <row r="123">
          <cell r="C123">
            <v>170.8</v>
          </cell>
          <cell r="D123">
            <v>6.6217825571043116E-4</v>
          </cell>
        </row>
        <row r="124">
          <cell r="C124">
            <v>172.2</v>
          </cell>
          <cell r="D124">
            <v>8.8789206900277782E-4</v>
          </cell>
        </row>
        <row r="125">
          <cell r="C125">
            <v>173.6</v>
          </cell>
          <cell r="D125">
            <v>1.0654270315012847E-3</v>
          </cell>
        </row>
        <row r="126">
          <cell r="C126">
            <v>175</v>
          </cell>
          <cell r="D126">
            <v>1.140895513596593E-3</v>
          </cell>
        </row>
        <row r="127">
          <cell r="C127">
            <v>176.4</v>
          </cell>
          <cell r="D127">
            <v>1.1016487480412403E-3</v>
          </cell>
        </row>
        <row r="128">
          <cell r="C128">
            <v>177.8</v>
          </cell>
          <cell r="D128">
            <v>9.8237597566072925E-4</v>
          </cell>
        </row>
        <row r="129">
          <cell r="C129">
            <v>179.2</v>
          </cell>
          <cell r="D129">
            <v>8.3921554834926674E-4</v>
          </cell>
        </row>
        <row r="130">
          <cell r="C130">
            <v>180.6</v>
          </cell>
          <cell r="D130">
            <v>7.153921919745475E-4</v>
          </cell>
        </row>
        <row r="131">
          <cell r="C131">
            <v>182</v>
          </cell>
          <cell r="D131">
            <v>6.2492115803722617E-4</v>
          </cell>
        </row>
        <row r="132">
          <cell r="C132">
            <v>183.4</v>
          </cell>
          <cell r="D132">
            <v>5.5935437681017201E-4</v>
          </cell>
        </row>
        <row r="133">
          <cell r="C133">
            <v>184.8</v>
          </cell>
          <cell r="D133">
            <v>5.0377622692790046E-4</v>
          </cell>
        </row>
        <row r="134">
          <cell r="C134">
            <v>186.2</v>
          </cell>
          <cell r="D134">
            <v>4.4795676137073524E-4</v>
          </cell>
        </row>
        <row r="135">
          <cell r="C135">
            <v>187.6</v>
          </cell>
          <cell r="D135">
            <v>3.8907707299252255E-4</v>
          </cell>
        </row>
        <row r="136">
          <cell r="C136">
            <v>189</v>
          </cell>
          <cell r="D136">
            <v>3.2935676379188542E-4</v>
          </cell>
        </row>
        <row r="137">
          <cell r="C137">
            <v>190.4</v>
          </cell>
          <cell r="D137">
            <v>2.7286608583540484E-4</v>
          </cell>
        </row>
        <row r="138">
          <cell r="C138">
            <v>191.8</v>
          </cell>
          <cell r="D138">
            <v>2.2341171815354791E-4</v>
          </cell>
        </row>
        <row r="139">
          <cell r="C139">
            <v>193.2</v>
          </cell>
          <cell r="D139">
            <v>1.83735056439682E-4</v>
          </cell>
        </row>
        <row r="140">
          <cell r="C140">
            <v>194.6</v>
          </cell>
          <cell r="D140">
            <v>1.5549792752870417E-4</v>
          </cell>
        </row>
        <row r="141">
          <cell r="C141">
            <v>196</v>
          </cell>
          <cell r="D141">
            <v>1.3978278282676109E-4</v>
          </cell>
        </row>
        <row r="142">
          <cell r="C142">
            <v>197.4</v>
          </cell>
          <cell r="D142">
            <v>1.3755832898391522E-4</v>
          </cell>
        </row>
        <row r="143">
          <cell r="C143">
            <v>198.8</v>
          </cell>
          <cell r="D143">
            <v>1.4990522349223485E-4</v>
          </cell>
        </row>
        <row r="144">
          <cell r="C144">
            <v>200.2</v>
          </cell>
          <cell r="D144">
            <v>1.7778385097049989E-4</v>
          </cell>
        </row>
        <row r="145">
          <cell r="C145">
            <v>201.6</v>
          </cell>
          <cell r="D145">
            <v>2.2132231689439761E-4</v>
          </cell>
        </row>
        <row r="146">
          <cell r="C146">
            <v>203</v>
          </cell>
          <cell r="D146">
            <v>2.7882175542771843E-4</v>
          </cell>
        </row>
        <row r="147">
          <cell r="C147">
            <v>204.4</v>
          </cell>
          <cell r="D147">
            <v>3.4588564104921082E-4</v>
          </cell>
        </row>
        <row r="148">
          <cell r="C148">
            <v>205.8</v>
          </cell>
          <cell r="D148">
            <v>4.1518365321768492E-4</v>
          </cell>
        </row>
        <row r="149">
          <cell r="C149">
            <v>207.2</v>
          </cell>
          <cell r="D149">
            <v>4.771976161846472E-4</v>
          </cell>
        </row>
        <row r="150">
          <cell r="C150">
            <v>208.6</v>
          </cell>
          <cell r="D150">
            <v>5.2205718796585027E-4</v>
          </cell>
        </row>
        <row r="151">
          <cell r="C151">
            <v>210</v>
          </cell>
          <cell r="D151">
            <v>5.4205240328510421E-4</v>
          </cell>
        </row>
        <row r="152">
          <cell r="C152">
            <v>211.4</v>
          </cell>
          <cell r="D152">
            <v>5.3400147506645632E-4</v>
          </cell>
        </row>
        <row r="153">
          <cell r="C153">
            <v>212.8</v>
          </cell>
          <cell r="D153">
            <v>5.0115199749261187E-4</v>
          </cell>
        </row>
        <row r="154">
          <cell r="C154">
            <v>214.2</v>
          </cell>
          <cell r="D154">
            <v>4.5386308822069734E-4</v>
          </cell>
        </row>
        <row r="155">
          <cell r="C155">
            <v>215.6</v>
          </cell>
          <cell r="D155">
            <v>4.0907689087044065E-4</v>
          </cell>
        </row>
        <row r="156">
          <cell r="C156">
            <v>217</v>
          </cell>
          <cell r="D156">
            <v>3.884211962722843E-4</v>
          </cell>
        </row>
        <row r="157">
          <cell r="C157">
            <v>218.4</v>
          </cell>
          <cell r="D157">
            <v>4.1448267061262433E-4</v>
          </cell>
        </row>
        <row r="158">
          <cell r="C158">
            <v>219.8</v>
          </cell>
          <cell r="D158">
            <v>5.0517187420353802E-4</v>
          </cell>
        </row>
        <row r="159">
          <cell r="C159">
            <v>221.2</v>
          </cell>
          <cell r="D159">
            <v>6.6766472441090246E-4</v>
          </cell>
        </row>
        <row r="160">
          <cell r="C160">
            <v>222.6</v>
          </cell>
          <cell r="D160">
            <v>8.9508913848688717E-4</v>
          </cell>
        </row>
        <row r="161">
          <cell r="C161">
            <v>224</v>
          </cell>
          <cell r="D161">
            <v>1.1690826081194696E-3</v>
          </cell>
        </row>
        <row r="162">
          <cell r="C162">
            <v>225.4</v>
          </cell>
          <cell r="D162">
            <v>1.4679487659113933E-3</v>
          </cell>
        </row>
        <row r="163">
          <cell r="C163">
            <v>226.8</v>
          </cell>
          <cell r="D163">
            <v>1.7752390615877508E-3</v>
          </cell>
        </row>
        <row r="164">
          <cell r="C164">
            <v>228.2</v>
          </cell>
          <cell r="D164">
            <v>2.0817615905907396E-3</v>
          </cell>
        </row>
        <row r="165">
          <cell r="C165">
            <v>229.6</v>
          </cell>
          <cell r="D165">
            <v>2.3786124441835827E-3</v>
          </cell>
        </row>
        <row r="166">
          <cell r="C166">
            <v>231</v>
          </cell>
          <cell r="D166">
            <v>2.6467073346820975E-3</v>
          </cell>
        </row>
        <row r="167">
          <cell r="C167">
            <v>232.4</v>
          </cell>
          <cell r="D167">
            <v>2.8527234304661329E-3</v>
          </cell>
        </row>
        <row r="168">
          <cell r="C168">
            <v>233.8</v>
          </cell>
          <cell r="D168">
            <v>2.9570214303707809E-3</v>
          </cell>
        </row>
        <row r="169">
          <cell r="C169">
            <v>235.2</v>
          </cell>
          <cell r="D169">
            <v>2.9295607490819574E-3</v>
          </cell>
        </row>
        <row r="170">
          <cell r="C170">
            <v>236.6</v>
          </cell>
          <cell r="D170">
            <v>2.7638616652139766E-3</v>
          </cell>
        </row>
        <row r="171">
          <cell r="C171">
            <v>238</v>
          </cell>
          <cell r="D171">
            <v>2.4811859907345837E-3</v>
          </cell>
        </row>
        <row r="172">
          <cell r="C172">
            <v>239.4</v>
          </cell>
          <cell r="D172">
            <v>2.1243650391387457E-3</v>
          </cell>
        </row>
        <row r="173">
          <cell r="C173">
            <v>240.8</v>
          </cell>
          <cell r="D173">
            <v>1.7459542060168844E-3</v>
          </cell>
        </row>
        <row r="174">
          <cell r="C174">
            <v>242.2</v>
          </cell>
          <cell r="D174">
            <v>1.395773150033384E-3</v>
          </cell>
        </row>
        <row r="175">
          <cell r="C175">
            <v>243.6</v>
          </cell>
          <cell r="D175">
            <v>1.1114658082786674E-3</v>
          </cell>
        </row>
        <row r="176">
          <cell r="C176">
            <v>245</v>
          </cell>
          <cell r="D176">
            <v>9.1386477780902944E-4</v>
          </cell>
        </row>
        <row r="177">
          <cell r="C177">
            <v>246.4</v>
          </cell>
          <cell r="D177">
            <v>8.0777673039186056E-4</v>
          </cell>
        </row>
        <row r="178">
          <cell r="C178">
            <v>247.8</v>
          </cell>
          <cell r="D178">
            <v>7.8722205924180153E-4</v>
          </cell>
        </row>
        <row r="179">
          <cell r="C179">
            <v>249.2</v>
          </cell>
          <cell r="D179">
            <v>8.4218321571620026E-4</v>
          </cell>
        </row>
        <row r="180">
          <cell r="C180">
            <v>250.6</v>
          </cell>
          <cell r="D180">
            <v>9.6278173370847528E-4</v>
          </cell>
        </row>
        <row r="181">
          <cell r="C181">
            <v>252</v>
          </cell>
          <cell r="D181">
            <v>1.1371451920459811E-3</v>
          </cell>
        </row>
        <row r="182">
          <cell r="C182">
            <v>253.4</v>
          </cell>
          <cell r="D182">
            <v>1.3436076259763542E-3</v>
          </cell>
        </row>
        <row r="183">
          <cell r="C183">
            <v>254.8</v>
          </cell>
          <cell r="D183">
            <v>1.543837685905695E-3</v>
          </cell>
        </row>
        <row r="184">
          <cell r="C184">
            <v>256.2</v>
          </cell>
          <cell r="D184">
            <v>1.6870515104459394E-3</v>
          </cell>
        </row>
        <row r="185">
          <cell r="C185">
            <v>257.60000000000002</v>
          </cell>
          <cell r="D185">
            <v>1.7290578871443564E-3</v>
          </cell>
        </row>
        <row r="186">
          <cell r="C186">
            <v>259</v>
          </cell>
          <cell r="D186">
            <v>1.6562142914356547E-3</v>
          </cell>
        </row>
        <row r="187">
          <cell r="C187">
            <v>260.39999999999998</v>
          </cell>
          <cell r="D187">
            <v>1.4958862535509219E-3</v>
          </cell>
        </row>
        <row r="188">
          <cell r="C188">
            <v>261.8</v>
          </cell>
          <cell r="D188">
            <v>1.303680374497538E-3</v>
          </cell>
        </row>
        <row r="189">
          <cell r="C189">
            <v>263.2</v>
          </cell>
          <cell r="D189">
            <v>1.1361730402993425E-3</v>
          </cell>
        </row>
        <row r="190">
          <cell r="C190">
            <v>264.60000000000002</v>
          </cell>
          <cell r="D190">
            <v>1.0279080298966977E-3</v>
          </cell>
        </row>
        <row r="191">
          <cell r="C191">
            <v>266</v>
          </cell>
          <cell r="D191">
            <v>9.8491835778162593E-4</v>
          </cell>
        </row>
        <row r="192">
          <cell r="C192">
            <v>267.39999999999998</v>
          </cell>
          <cell r="D192">
            <v>9.9308715394510203E-4</v>
          </cell>
        </row>
        <row r="193">
          <cell r="C193">
            <v>268.8</v>
          </cell>
          <cell r="D193">
            <v>1.031308308346931E-3</v>
          </cell>
        </row>
        <row r="194">
          <cell r="C194">
            <v>270.2</v>
          </cell>
          <cell r="D194">
            <v>1.0815527159037351E-3</v>
          </cell>
        </row>
        <row r="195">
          <cell r="C195">
            <v>271.60000000000002</v>
          </cell>
          <cell r="D195">
            <v>1.1334575632770461E-3</v>
          </cell>
        </row>
        <row r="196">
          <cell r="C196">
            <v>273</v>
          </cell>
          <cell r="D196">
            <v>1.1846656652481572E-3</v>
          </cell>
        </row>
        <row r="197">
          <cell r="C197">
            <v>274.39999999999998</v>
          </cell>
          <cell r="D197">
            <v>1.2388104149471842E-3</v>
          </cell>
        </row>
        <row r="198">
          <cell r="C198">
            <v>275.8</v>
          </cell>
          <cell r="D198">
            <v>1.3025171887349814E-3</v>
          </cell>
        </row>
        <row r="199">
          <cell r="C199">
            <v>277.2</v>
          </cell>
          <cell r="D199">
            <v>1.3821346534159946E-3</v>
          </cell>
        </row>
        <row r="200">
          <cell r="C200">
            <v>278.60000000000002</v>
          </cell>
          <cell r="D200">
            <v>1.481006562784428E-3</v>
          </cell>
        </row>
        <row r="201">
          <cell r="C201">
            <v>280</v>
          </cell>
          <cell r="D201">
            <v>1.597819752508146E-3</v>
          </cell>
        </row>
        <row r="202">
          <cell r="C202">
            <v>281.39999999999998</v>
          </cell>
          <cell r="D202">
            <v>1.7263435230312166E-3</v>
          </cell>
        </row>
        <row r="203">
          <cell r="C203">
            <v>282.8</v>
          </cell>
          <cell r="D203">
            <v>1.8565362445052663E-3</v>
          </cell>
        </row>
        <row r="204">
          <cell r="C204">
            <v>284.2</v>
          </cell>
          <cell r="D204">
            <v>1.9766179809454711E-3</v>
          </cell>
        </row>
        <row r="205">
          <cell r="C205">
            <v>285.60000000000002</v>
          </cell>
          <cell r="D205">
            <v>2.0754202287043559E-3</v>
          </cell>
        </row>
        <row r="206">
          <cell r="C206">
            <v>287</v>
          </cell>
          <cell r="D206">
            <v>2.1445602789743898E-3</v>
          </cell>
        </row>
        <row r="207">
          <cell r="C207">
            <v>288.39999999999998</v>
          </cell>
          <cell r="D207">
            <v>2.1797119881928149E-3</v>
          </cell>
        </row>
        <row r="208">
          <cell r="C208">
            <v>289.8</v>
          </cell>
          <cell r="D208">
            <v>2.1809046509901698E-3</v>
          </cell>
        </row>
        <row r="209">
          <cell r="C209">
            <v>291.2</v>
          </cell>
          <cell r="D209">
            <v>2.1517174360443595E-3</v>
          </cell>
        </row>
        <row r="210">
          <cell r="C210">
            <v>292.60000000000002</v>
          </cell>
          <cell r="D210">
            <v>2.0977466735489858E-3</v>
          </cell>
        </row>
        <row r="211">
          <cell r="C211">
            <v>294</v>
          </cell>
          <cell r="D211">
            <v>2.024853105664564E-3</v>
          </cell>
        </row>
        <row r="212">
          <cell r="C212">
            <v>295.39999999999998</v>
          </cell>
          <cell r="D212">
            <v>1.9376427900511678E-3</v>
          </cell>
        </row>
        <row r="213">
          <cell r="C213">
            <v>296.8</v>
          </cell>
          <cell r="D213">
            <v>1.8388069054070799E-3</v>
          </cell>
        </row>
        <row r="214">
          <cell r="C214">
            <v>298.2</v>
          </cell>
          <cell r="D214">
            <v>1.7293508221252246E-3</v>
          </cell>
        </row>
        <row r="215">
          <cell r="C215">
            <v>299.60000000000002</v>
          </cell>
          <cell r="D215">
            <v>1.609698509163118E-3</v>
          </cell>
        </row>
        <row r="216">
          <cell r="C216">
            <v>301</v>
          </cell>
          <cell r="D216">
            <v>1.4811420520351234E-3</v>
          </cell>
        </row>
        <row r="217">
          <cell r="C217">
            <v>302.39999999999998</v>
          </cell>
          <cell r="D217">
            <v>1.3469690599517911E-3</v>
          </cell>
        </row>
        <row r="218">
          <cell r="C218">
            <v>303.8</v>
          </cell>
          <cell r="D218">
            <v>1.2127963119908504E-3</v>
          </cell>
        </row>
        <row r="219">
          <cell r="C219">
            <v>305.2</v>
          </cell>
          <cell r="D219">
            <v>1.085760780686488E-3</v>
          </cell>
        </row>
        <row r="220">
          <cell r="C220">
            <v>306.60000000000002</v>
          </cell>
          <cell r="D220">
            <v>9.7293145819828282E-4</v>
          </cell>
        </row>
        <row r="221">
          <cell r="C221">
            <v>308</v>
          </cell>
          <cell r="D221">
            <v>8.7936173398644936E-4</v>
          </cell>
        </row>
        <row r="222">
          <cell r="C222">
            <v>309.39999999999998</v>
          </cell>
          <cell r="D222">
            <v>8.0681429187593682E-4</v>
          </cell>
        </row>
        <row r="223">
          <cell r="C223">
            <v>310.8</v>
          </cell>
          <cell r="D223">
            <v>7.5360899312972875E-4</v>
          </cell>
        </row>
        <row r="224">
          <cell r="C224">
            <v>312.2</v>
          </cell>
          <cell r="D224">
            <v>7.1593075589869621E-4</v>
          </cell>
        </row>
        <row r="225">
          <cell r="C225">
            <v>313.60000000000002</v>
          </cell>
          <cell r="D225">
            <v>6.902222738410541E-4</v>
          </cell>
        </row>
        <row r="226">
          <cell r="C226">
            <v>315</v>
          </cell>
          <cell r="D226">
            <v>6.7576917402139419E-4</v>
          </cell>
        </row>
        <row r="227">
          <cell r="C227">
            <v>316.39999999999998</v>
          </cell>
          <cell r="D227">
            <v>6.7650540159095525E-4</v>
          </cell>
        </row>
        <row r="228">
          <cell r="C228">
            <v>317.8</v>
          </cell>
          <cell r="D228">
            <v>7.0102811435608105E-4</v>
          </cell>
        </row>
        <row r="229">
          <cell r="C229">
            <v>319.2</v>
          </cell>
          <cell r="D229">
            <v>7.602922373084513E-4</v>
          </cell>
        </row>
        <row r="230">
          <cell r="C230">
            <v>320.60000000000002</v>
          </cell>
          <cell r="D230">
            <v>8.6324474478704149E-4</v>
          </cell>
        </row>
        <row r="231">
          <cell r="C231">
            <v>322</v>
          </cell>
          <cell r="D231">
            <v>1.011582581710385E-3</v>
          </cell>
        </row>
        <row r="232">
          <cell r="C232">
            <v>323.39999999999998</v>
          </cell>
          <cell r="D232">
            <v>1.1956474563257157E-3</v>
          </cell>
        </row>
        <row r="233">
          <cell r="C233">
            <v>324.8</v>
          </cell>
          <cell r="D233">
            <v>1.3938523365581814E-3</v>
          </cell>
        </row>
        <row r="234">
          <cell r="C234">
            <v>326.2</v>
          </cell>
          <cell r="D234">
            <v>1.5767053396355802E-3</v>
          </cell>
        </row>
        <row r="235">
          <cell r="C235">
            <v>327.60000000000002</v>
          </cell>
          <cell r="D235">
            <v>1.7151264324959537E-3</v>
          </cell>
        </row>
        <row r="236">
          <cell r="C236">
            <v>329</v>
          </cell>
          <cell r="D236">
            <v>1.7897177457219559E-3</v>
          </cell>
        </row>
        <row r="237">
          <cell r="C237">
            <v>330.4</v>
          </cell>
          <cell r="D237">
            <v>1.7972926202524529E-3</v>
          </cell>
        </row>
        <row r="238">
          <cell r="C238">
            <v>331.8</v>
          </cell>
          <cell r="D238">
            <v>1.7514716097500559E-3</v>
          </cell>
        </row>
        <row r="239">
          <cell r="C239">
            <v>333.2</v>
          </cell>
          <cell r="D239">
            <v>1.677300505749257E-3</v>
          </cell>
        </row>
        <row r="240">
          <cell r="C240">
            <v>334.6</v>
          </cell>
          <cell r="D240">
            <v>1.602416412737346E-3</v>
          </cell>
        </row>
        <row r="241">
          <cell r="C241">
            <v>336</v>
          </cell>
          <cell r="D241">
            <v>1.5487422176219878E-3</v>
          </cell>
        </row>
        <row r="242">
          <cell r="C242">
            <v>337.4</v>
          </cell>
          <cell r="D242">
            <v>1.5273845830998003E-3</v>
          </cell>
        </row>
        <row r="243">
          <cell r="C243">
            <v>338.8</v>
          </cell>
          <cell r="D243">
            <v>1.5378962352063826E-3</v>
          </cell>
        </row>
        <row r="244">
          <cell r="C244">
            <v>340.2</v>
          </cell>
          <cell r="D244">
            <v>1.5708284857744337E-3</v>
          </cell>
        </row>
        <row r="245">
          <cell r="C245">
            <v>341.6</v>
          </cell>
          <cell r="D245">
            <v>1.6119493733637298E-3</v>
          </cell>
        </row>
        <row r="246">
          <cell r="C246">
            <v>343</v>
          </cell>
          <cell r="D246">
            <v>1.6464939248972449E-3</v>
          </cell>
        </row>
        <row r="247">
          <cell r="C247">
            <v>344.4</v>
          </cell>
          <cell r="D247">
            <v>1.6626437500027963E-3</v>
          </cell>
        </row>
        <row r="248">
          <cell r="C248">
            <v>345.8</v>
          </cell>
          <cell r="D248">
            <v>1.6535635762703082E-3</v>
          </cell>
        </row>
        <row r="249">
          <cell r="C249">
            <v>347.2</v>
          </cell>
          <cell r="D249">
            <v>1.6181676060118019E-3</v>
          </cell>
        </row>
        <row r="250">
          <cell r="C250">
            <v>348.6</v>
          </cell>
          <cell r="D250">
            <v>1.5606644493486917E-3</v>
          </cell>
        </row>
        <row r="251">
          <cell r="C251">
            <v>350</v>
          </cell>
          <cell r="D251">
            <v>1.4892136172500029E-3</v>
          </cell>
        </row>
        <row r="252">
          <cell r="C252">
            <v>351.4</v>
          </cell>
          <cell r="D252">
            <v>1.4143892895176781E-3</v>
          </cell>
        </row>
        <row r="253">
          <cell r="C253">
            <v>352.8</v>
          </cell>
          <cell r="D253">
            <v>1.3480697878252774E-3</v>
          </cell>
        </row>
        <row r="254">
          <cell r="C254">
            <v>354.2</v>
          </cell>
          <cell r="D254">
            <v>1.3035181441588492E-3</v>
          </cell>
        </row>
        <row r="255">
          <cell r="C255">
            <v>355.6</v>
          </cell>
          <cell r="D255">
            <v>1.296847193034924E-3</v>
          </cell>
        </row>
        <row r="256">
          <cell r="C256">
            <v>357</v>
          </cell>
          <cell r="D256">
            <v>1.3474144044986014E-3</v>
          </cell>
        </row>
        <row r="257">
          <cell r="C257">
            <v>358.4</v>
          </cell>
          <cell r="D257">
            <v>1.4724218642800187E-3</v>
          </cell>
        </row>
        <row r="258">
          <cell r="C258">
            <v>359.8</v>
          </cell>
          <cell r="D258">
            <v>1.6720778963167028E-3</v>
          </cell>
        </row>
        <row r="259">
          <cell r="C259">
            <v>361.2</v>
          </cell>
          <cell r="D259">
            <v>1.9123376220813036E-3</v>
          </cell>
        </row>
        <row r="260">
          <cell r="C260">
            <v>362.6</v>
          </cell>
          <cell r="D260">
            <v>2.1238665408080471E-3</v>
          </cell>
        </row>
        <row r="261">
          <cell r="C261">
            <v>364</v>
          </cell>
          <cell r="D261">
            <v>2.2307605001117199E-3</v>
          </cell>
        </row>
        <row r="262">
          <cell r="C262">
            <v>365.4</v>
          </cell>
          <cell r="D262">
            <v>2.1946046643088741E-3</v>
          </cell>
        </row>
        <row r="263">
          <cell r="C263">
            <v>366.8</v>
          </cell>
          <cell r="D263">
            <v>2.0374343299178221E-3</v>
          </cell>
        </row>
        <row r="264">
          <cell r="C264">
            <v>368.2</v>
          </cell>
          <cell r="D264">
            <v>1.8225132740311482E-3</v>
          </cell>
        </row>
        <row r="265">
          <cell r="C265">
            <v>369.6</v>
          </cell>
          <cell r="D265">
            <v>1.6118437484628166E-3</v>
          </cell>
        </row>
        <row r="266">
          <cell r="C266">
            <v>371</v>
          </cell>
          <cell r="D266">
            <v>1.4370558531800763E-3</v>
          </cell>
        </row>
        <row r="267">
          <cell r="C267">
            <v>372.4</v>
          </cell>
          <cell r="D267">
            <v>1.2995585913818145E-3</v>
          </cell>
        </row>
        <row r="268">
          <cell r="C268">
            <v>373.8</v>
          </cell>
          <cell r="D268">
            <v>1.1875633758471429E-3</v>
          </cell>
        </row>
        <row r="269">
          <cell r="C269">
            <v>375.2</v>
          </cell>
          <cell r="D269">
            <v>1.0909590472687521E-3</v>
          </cell>
        </row>
        <row r="270">
          <cell r="C270">
            <v>376.6</v>
          </cell>
          <cell r="D270">
            <v>1.006306686381335E-3</v>
          </cell>
        </row>
        <row r="271">
          <cell r="C271">
            <v>378</v>
          </cell>
          <cell r="D271">
            <v>9.3533738343156325E-4</v>
          </cell>
        </row>
        <row r="272">
          <cell r="C272">
            <v>379.4</v>
          </cell>
          <cell r="D272">
            <v>8.8168820781130304E-4</v>
          </cell>
        </row>
        <row r="273">
          <cell r="C273">
            <v>380.8</v>
          </cell>
          <cell r="D273">
            <v>8.4864006405729062E-4</v>
          </cell>
        </row>
        <row r="274">
          <cell r="C274">
            <v>382.2</v>
          </cell>
          <cell r="D274">
            <v>8.3795741312389454E-4</v>
          </cell>
        </row>
        <row r="275">
          <cell r="C275">
            <v>383.6</v>
          </cell>
          <cell r="D275">
            <v>8.4938967388255759E-4</v>
          </cell>
        </row>
        <row r="276">
          <cell r="C276">
            <v>385</v>
          </cell>
          <cell r="D276">
            <v>8.8062157780877137E-4</v>
          </cell>
        </row>
        <row r="277">
          <cell r="C277">
            <v>386.4</v>
          </cell>
          <cell r="D277">
            <v>9.2744320195870249E-4</v>
          </cell>
        </row>
        <row r="278">
          <cell r="C278">
            <v>387.8</v>
          </cell>
          <cell r="D278">
            <v>9.8415225036234616E-4</v>
          </cell>
        </row>
        <row r="279">
          <cell r="C279">
            <v>389.2</v>
          </cell>
          <cell r="D279">
            <v>1.0440727270697519E-3</v>
          </cell>
        </row>
        <row r="280">
          <cell r="C280">
            <v>390.6</v>
          </cell>
          <cell r="D280">
            <v>1.1002945616032152E-3</v>
          </cell>
        </row>
        <row r="281">
          <cell r="C281">
            <v>392</v>
          </cell>
          <cell r="D281">
            <v>1.1463745852136845E-3</v>
          </cell>
        </row>
        <row r="282">
          <cell r="C282">
            <v>393.4</v>
          </cell>
          <cell r="D282">
            <v>1.1770971273237303E-3</v>
          </cell>
        </row>
        <row r="283">
          <cell r="C283">
            <v>394.8</v>
          </cell>
          <cell r="D283">
            <v>1.1889954902223026E-3</v>
          </cell>
        </row>
        <row r="284">
          <cell r="C284">
            <v>396.2</v>
          </cell>
          <cell r="D284">
            <v>1.1806783472894302E-3</v>
          </cell>
        </row>
        <row r="285">
          <cell r="C285">
            <v>397.6</v>
          </cell>
          <cell r="D285">
            <v>1.152884569431084E-3</v>
          </cell>
        </row>
        <row r="286">
          <cell r="C286">
            <v>399</v>
          </cell>
          <cell r="D286">
            <v>1.1081739390963114E-3</v>
          </cell>
        </row>
        <row r="287">
          <cell r="C287">
            <v>400.4</v>
          </cell>
          <cell r="D287">
            <v>1.0504563688630403E-3</v>
          </cell>
        </row>
        <row r="288">
          <cell r="C288">
            <v>401.8</v>
          </cell>
          <cell r="D288">
            <v>9.8435898050135248E-4</v>
          </cell>
        </row>
        <row r="289">
          <cell r="C289">
            <v>403.2</v>
          </cell>
          <cell r="D289">
            <v>9.1460781528346672E-4</v>
          </cell>
        </row>
        <row r="290">
          <cell r="C290">
            <v>404.6</v>
          </cell>
          <cell r="D290">
            <v>8.4553333550586168E-4</v>
          </cell>
        </row>
        <row r="291">
          <cell r="C291">
            <v>406</v>
          </cell>
          <cell r="D291">
            <v>7.8077892344913474E-4</v>
          </cell>
        </row>
        <row r="292">
          <cell r="C292">
            <v>407.4</v>
          </cell>
          <cell r="D292">
            <v>7.2323084105689118E-4</v>
          </cell>
        </row>
        <row r="293">
          <cell r="C293">
            <v>408.8</v>
          </cell>
          <cell r="D293">
            <v>6.7514930041856697E-4</v>
          </cell>
        </row>
        <row r="294">
          <cell r="C294">
            <v>410.2</v>
          </cell>
          <cell r="D294">
            <v>6.3837149678490064E-4</v>
          </cell>
        </row>
        <row r="295">
          <cell r="C295">
            <v>411.6</v>
          </cell>
          <cell r="D295">
            <v>6.1454058211017322E-4</v>
          </cell>
        </row>
        <row r="296">
          <cell r="C296">
            <v>413</v>
          </cell>
          <cell r="D296">
            <v>6.0516199281154543E-4</v>
          </cell>
        </row>
        <row r="297">
          <cell r="C297">
            <v>414.4</v>
          </cell>
          <cell r="D297">
            <v>6.1153356947372007E-4</v>
          </cell>
        </row>
        <row r="298">
          <cell r="C298">
            <v>415.8</v>
          </cell>
          <cell r="D298">
            <v>6.3442862353888007E-4</v>
          </cell>
        </row>
        <row r="299">
          <cell r="C299">
            <v>417.2</v>
          </cell>
          <cell r="D299">
            <v>6.736590824646915E-4</v>
          </cell>
        </row>
        <row r="300">
          <cell r="C300">
            <v>418.6</v>
          </cell>
          <cell r="D300">
            <v>7.2757544748734064E-4</v>
          </cell>
        </row>
        <row r="301">
          <cell r="C301">
            <v>420</v>
          </cell>
          <cell r="D301">
            <v>7.9278763439854366E-4</v>
          </cell>
        </row>
        <row r="302">
          <cell r="C302">
            <v>421.4</v>
          </cell>
          <cell r="D302">
            <v>8.6411813953111137E-4</v>
          </cell>
        </row>
        <row r="303">
          <cell r="C303">
            <v>422.8</v>
          </cell>
          <cell r="D303">
            <v>9.3497394129498604E-4</v>
          </cell>
        </row>
        <row r="304">
          <cell r="C304">
            <v>424.2</v>
          </cell>
          <cell r="D304">
            <v>9.9808885175622962E-4</v>
          </cell>
        </row>
        <row r="305">
          <cell r="C305">
            <v>425.6</v>
          </cell>
          <cell r="D305">
            <v>1.0465136821650285E-3</v>
          </cell>
        </row>
        <row r="306">
          <cell r="C306">
            <v>427</v>
          </cell>
          <cell r="D306">
            <v>1.0746414193131535E-3</v>
          </cell>
        </row>
        <row r="307">
          <cell r="C307">
            <v>428.4</v>
          </cell>
          <cell r="D307">
            <v>1.0790321216485811E-3</v>
          </cell>
        </row>
        <row r="308">
          <cell r="C308">
            <v>429.8</v>
          </cell>
          <cell r="D308">
            <v>1.0588528636780372E-3</v>
          </cell>
        </row>
        <row r="309">
          <cell r="C309">
            <v>431.2</v>
          </cell>
          <cell r="D309">
            <v>1.0158451288684179E-3</v>
          </cell>
        </row>
        <row r="310">
          <cell r="C310">
            <v>432.6</v>
          </cell>
          <cell r="D310">
            <v>9.5392592744335931E-4</v>
          </cell>
        </row>
        <row r="311">
          <cell r="C311">
            <v>434</v>
          </cell>
          <cell r="D311">
            <v>8.7839136664984543E-4</v>
          </cell>
        </row>
        <row r="312">
          <cell r="C312">
            <v>435.4</v>
          </cell>
          <cell r="D312">
            <v>7.9519046137934422E-4</v>
          </cell>
        </row>
        <row r="313">
          <cell r="C313">
            <v>436.8</v>
          </cell>
          <cell r="D313">
            <v>7.1014731407621724E-4</v>
          </cell>
        </row>
        <row r="314">
          <cell r="C314">
            <v>438.2</v>
          </cell>
          <cell r="D314">
            <v>6.2840266509779153E-4</v>
          </cell>
        </row>
        <row r="315">
          <cell r="C315">
            <v>439.6</v>
          </cell>
          <cell r="D315">
            <v>5.5410742061932309E-4</v>
          </cell>
        </row>
        <row r="316">
          <cell r="C316">
            <v>441</v>
          </cell>
          <cell r="D316">
            <v>4.902438826021446E-4</v>
          </cell>
        </row>
        <row r="317">
          <cell r="C317">
            <v>442.4</v>
          </cell>
          <cell r="D317">
            <v>4.3860870337658929E-4</v>
          </cell>
        </row>
        <row r="318">
          <cell r="C318">
            <v>443.8</v>
          </cell>
          <cell r="D318">
            <v>3.9986916768714522E-4</v>
          </cell>
        </row>
        <row r="319">
          <cell r="C319">
            <v>445.2</v>
          </cell>
          <cell r="D319">
            <v>3.7366407620187099E-4</v>
          </cell>
        </row>
        <row r="320">
          <cell r="C320">
            <v>446.6</v>
          </cell>
          <cell r="D320">
            <v>3.5873402528810102E-4</v>
          </cell>
        </row>
        <row r="321">
          <cell r="C321">
            <v>448</v>
          </cell>
          <cell r="D321">
            <v>3.5311051141881025E-4</v>
          </cell>
        </row>
        <row r="322">
          <cell r="C322">
            <v>449.4</v>
          </cell>
          <cell r="D322">
            <v>3.5430224143344965E-4</v>
          </cell>
        </row>
        <row r="323">
          <cell r="C323">
            <v>450.8</v>
          </cell>
          <cell r="D323">
            <v>3.5958041490921671E-4</v>
          </cell>
        </row>
        <row r="324">
          <cell r="C324">
            <v>452.2</v>
          </cell>
          <cell r="D324">
            <v>3.6626279154070712E-4</v>
          </cell>
        </row>
        <row r="325">
          <cell r="C325">
            <v>453.6</v>
          </cell>
          <cell r="D325">
            <v>3.7200698655511297E-4</v>
          </cell>
        </row>
        <row r="326">
          <cell r="C326">
            <v>455</v>
          </cell>
          <cell r="D326">
            <v>3.7506663478278858E-4</v>
          </cell>
        </row>
        <row r="327">
          <cell r="C327">
            <v>456.4</v>
          </cell>
          <cell r="D327">
            <v>3.7447036030325567E-4</v>
          </cell>
        </row>
        <row r="328">
          <cell r="C328">
            <v>457.8</v>
          </cell>
          <cell r="D328">
            <v>3.7009133960286207E-4</v>
          </cell>
        </row>
        <row r="329">
          <cell r="C329">
            <v>459.2</v>
          </cell>
          <cell r="D329">
            <v>3.6258246611652268E-4</v>
          </cell>
        </row>
        <row r="330">
          <cell r="C330">
            <v>460.6</v>
          </cell>
          <cell r="D330">
            <v>3.5324947875685505E-4</v>
          </cell>
        </row>
        <row r="331">
          <cell r="C331">
            <v>462</v>
          </cell>
          <cell r="D331">
            <v>3.4367882424518798E-4</v>
          </cell>
        </row>
        <row r="332">
          <cell r="C332">
            <v>463.4</v>
          </cell>
          <cell r="D332">
            <v>3.3551372254640835E-4</v>
          </cell>
        </row>
        <row r="333">
          <cell r="C333">
            <v>464.8</v>
          </cell>
          <cell r="D333">
            <v>3.300956868634514E-4</v>
          </cell>
        </row>
        <row r="334">
          <cell r="C334">
            <v>466.2</v>
          </cell>
          <cell r="D334">
            <v>3.2821194683888065E-4</v>
          </cell>
        </row>
        <row r="335">
          <cell r="C335">
            <v>467.6</v>
          </cell>
          <cell r="D335">
            <v>3.2993913050456561E-4</v>
          </cell>
        </row>
        <row r="336">
          <cell r="C336">
            <v>469</v>
          </cell>
          <cell r="D336">
            <v>3.3461007428605137E-4</v>
          </cell>
        </row>
        <row r="337">
          <cell r="C337">
            <v>470.4</v>
          </cell>
          <cell r="D337">
            <v>3.409440081811517E-4</v>
          </cell>
        </row>
        <row r="338">
          <cell r="C338">
            <v>471.8</v>
          </cell>
          <cell r="D338">
            <v>3.4719283964698054E-4</v>
          </cell>
        </row>
        <row r="339">
          <cell r="C339">
            <v>473.2</v>
          </cell>
          <cell r="D339">
            <v>3.51490537662489E-4</v>
          </cell>
        </row>
        <row r="340">
          <cell r="C340">
            <v>474.6</v>
          </cell>
          <cell r="D340">
            <v>3.5212784901532461E-4</v>
          </cell>
        </row>
        <row r="341">
          <cell r="C341">
            <v>476</v>
          </cell>
          <cell r="D341">
            <v>3.4783682100001181E-4</v>
          </cell>
        </row>
        <row r="342">
          <cell r="C342">
            <v>477.4</v>
          </cell>
          <cell r="D342">
            <v>3.3800138223322342E-4</v>
          </cell>
        </row>
        <row r="343">
          <cell r="C343">
            <v>478.8</v>
          </cell>
          <cell r="D343">
            <v>3.2276856337232836E-4</v>
          </cell>
        </row>
        <row r="344">
          <cell r="C344">
            <v>480.2</v>
          </cell>
          <cell r="D344">
            <v>3.0307673666491201E-4</v>
          </cell>
        </row>
        <row r="345">
          <cell r="C345">
            <v>481.6</v>
          </cell>
          <cell r="D345">
            <v>2.8054373341766716E-4</v>
          </cell>
        </row>
        <row r="346">
          <cell r="C346">
            <v>483</v>
          </cell>
          <cell r="D346">
            <v>2.5733567917910795E-4</v>
          </cell>
        </row>
        <row r="347">
          <cell r="C347">
            <v>484.4</v>
          </cell>
          <cell r="D347">
            <v>2.3596150888208361E-4</v>
          </cell>
        </row>
        <row r="348">
          <cell r="C348">
            <v>485.8</v>
          </cell>
          <cell r="D348">
            <v>2.1906511487246932E-4</v>
          </cell>
        </row>
        <row r="349">
          <cell r="C349">
            <v>487.2</v>
          </cell>
          <cell r="D349">
            <v>2.0917682222857295E-4</v>
          </cell>
        </row>
        <row r="350">
          <cell r="C350">
            <v>488.6</v>
          </cell>
          <cell r="D350">
            <v>2.08533723436755E-4</v>
          </cell>
        </row>
        <row r="351">
          <cell r="C351">
            <v>490</v>
          </cell>
          <cell r="D351">
            <v>2.1884525106653294E-4</v>
          </cell>
        </row>
        <row r="352">
          <cell r="C352">
            <v>491.4</v>
          </cell>
          <cell r="D352">
            <v>2.4108779029045888E-4</v>
          </cell>
        </row>
        <row r="353">
          <cell r="C353">
            <v>492.8</v>
          </cell>
          <cell r="D353">
            <v>2.7530770457147904E-4</v>
          </cell>
        </row>
        <row r="354">
          <cell r="C354">
            <v>494.2</v>
          </cell>
          <cell r="D354">
            <v>3.2046324537140711E-4</v>
          </cell>
        </row>
        <row r="355">
          <cell r="C355">
            <v>495.6</v>
          </cell>
          <cell r="D355">
            <v>3.7435070796564473E-4</v>
          </cell>
        </row>
        <row r="356">
          <cell r="C356">
            <v>497</v>
          </cell>
          <cell r="D356">
            <v>4.3365575444499977E-4</v>
          </cell>
        </row>
        <row r="357">
          <cell r="C357">
            <v>498.4</v>
          </cell>
          <cell r="D357">
            <v>4.9414583316488266E-4</v>
          </cell>
        </row>
        <row r="358">
          <cell r="C358">
            <v>499.8</v>
          </cell>
          <cell r="D358">
            <v>5.5110406680636812E-4</v>
          </cell>
        </row>
        <row r="359">
          <cell r="C359">
            <v>501.2</v>
          </cell>
          <cell r="D359">
            <v>5.998471545610877E-4</v>
          </cell>
        </row>
        <row r="360">
          <cell r="C360">
            <v>502.6</v>
          </cell>
          <cell r="D360">
            <v>6.3634233783791262E-4</v>
          </cell>
        </row>
        <row r="361">
          <cell r="C361">
            <v>504</v>
          </cell>
          <cell r="D361">
            <v>6.5778712303161198E-4</v>
          </cell>
        </row>
        <row r="362">
          <cell r="C362">
            <v>505.4</v>
          </cell>
          <cell r="D362">
            <v>6.6304516675758584E-4</v>
          </cell>
        </row>
        <row r="363">
          <cell r="C363">
            <v>506.8</v>
          </cell>
          <cell r="D363">
            <v>6.5285170579916442E-4</v>
          </cell>
        </row>
        <row r="364">
          <cell r="C364">
            <v>508.2</v>
          </cell>
          <cell r="D364">
            <v>6.2974938106712781E-4</v>
          </cell>
        </row>
        <row r="365">
          <cell r="C365">
            <v>509.6</v>
          </cell>
          <cell r="D365">
            <v>5.9777141749063297E-4</v>
          </cell>
        </row>
        <row r="366">
          <cell r="C366">
            <v>511</v>
          </cell>
          <cell r="D366">
            <v>5.6193595186852633E-4</v>
          </cell>
        </row>
        <row r="367">
          <cell r="C367">
            <v>512.4</v>
          </cell>
          <cell r="D367">
            <v>5.2763920789744665E-4</v>
          </cell>
        </row>
        <row r="368">
          <cell r="C368">
            <v>513.79999999999995</v>
          </cell>
          <cell r="D368">
            <v>5.0003256563087891E-4</v>
          </cell>
        </row>
        <row r="369">
          <cell r="C369">
            <v>515.20000000000005</v>
          </cell>
          <cell r="D369">
            <v>4.8345411895738585E-4</v>
          </cell>
        </row>
        <row r="370">
          <cell r="C370">
            <v>516.6</v>
          </cell>
          <cell r="D370">
            <v>4.8091153597681414E-4</v>
          </cell>
        </row>
        <row r="371">
          <cell r="C371">
            <v>518</v>
          </cell>
          <cell r="D371">
            <v>4.9375143829373633E-4</v>
          </cell>
        </row>
        <row r="372">
          <cell r="C372">
            <v>519.4</v>
          </cell>
          <cell r="D372">
            <v>5.2136289791952729E-4</v>
          </cell>
        </row>
        <row r="373">
          <cell r="C373">
            <v>520.79999999999995</v>
          </cell>
          <cell r="D373">
            <v>5.6114407347612717E-4</v>
          </cell>
        </row>
        <row r="374">
          <cell r="C374">
            <v>522.20000000000005</v>
          </cell>
          <cell r="D374">
            <v>6.0865886162824519E-4</v>
          </cell>
        </row>
        <row r="375">
          <cell r="C375">
            <v>523.6</v>
          </cell>
          <cell r="D375">
            <v>6.5807524683792894E-4</v>
          </cell>
        </row>
        <row r="376">
          <cell r="C376">
            <v>525</v>
          </cell>
          <cell r="D376">
            <v>7.0287277573615197E-4</v>
          </cell>
        </row>
        <row r="377">
          <cell r="C377">
            <v>526.4</v>
          </cell>
          <cell r="D377">
            <v>7.3674568922307805E-4</v>
          </cell>
        </row>
        <row r="378">
          <cell r="C378">
            <v>527.79999999999995</v>
          </cell>
          <cell r="D378">
            <v>7.5455505064531147E-4</v>
          </cell>
        </row>
        <row r="379">
          <cell r="C379">
            <v>529.20000000000005</v>
          </cell>
          <cell r="D379">
            <v>7.5313848275443776E-4</v>
          </cell>
        </row>
        <row r="380">
          <cell r="C380">
            <v>530.6</v>
          </cell>
          <cell r="D380">
            <v>7.318036987907483E-4</v>
          </cell>
        </row>
        <row r="381">
          <cell r="C381">
            <v>532</v>
          </cell>
          <cell r="D381">
            <v>6.9234656488950815E-4</v>
          </cell>
        </row>
        <row r="382">
          <cell r="C382">
            <v>533.4</v>
          </cell>
          <cell r="D382">
            <v>6.3868491313873892E-4</v>
          </cell>
        </row>
        <row r="383">
          <cell r="C383">
            <v>534.79999999999995</v>
          </cell>
          <cell r="D383">
            <v>5.7609821264293629E-4</v>
          </cell>
        </row>
        <row r="384">
          <cell r="C384">
            <v>536.20000000000005</v>
          </cell>
          <cell r="D384">
            <v>5.1033661478522589E-4</v>
          </cell>
        </row>
        <row r="385">
          <cell r="C385">
            <v>537.6</v>
          </cell>
          <cell r="D385">
            <v>4.4677485709953326E-4</v>
          </cell>
        </row>
        <row r="386">
          <cell r="C386">
            <v>539</v>
          </cell>
          <cell r="D386">
            <v>3.8977437943273709E-4</v>
          </cell>
        </row>
        <row r="387">
          <cell r="C387">
            <v>540.4</v>
          </cell>
          <cell r="D387">
            <v>3.423725595719256E-4</v>
          </cell>
        </row>
        <row r="388">
          <cell r="C388">
            <v>541.79999999999995</v>
          </cell>
          <cell r="D388">
            <v>3.0620045704126645E-4</v>
          </cell>
        </row>
        <row r="389">
          <cell r="C389">
            <v>543.20000000000005</v>
          </cell>
          <cell r="D389">
            <v>2.8170251113583921E-4</v>
          </cell>
        </row>
        <row r="390">
          <cell r="C390">
            <v>544.6</v>
          </cell>
          <cell r="D390">
            <v>2.6843216733743019E-4</v>
          </cell>
        </row>
        <row r="391">
          <cell r="C391">
            <v>546</v>
          </cell>
          <cell r="D391">
            <v>2.6538436260259668E-4</v>
          </cell>
        </row>
        <row r="392">
          <cell r="C392">
            <v>547.4</v>
          </cell>
          <cell r="D392">
            <v>2.7128198495988227E-4</v>
          </cell>
        </row>
        <row r="393">
          <cell r="C393">
            <v>548.79999999999995</v>
          </cell>
          <cell r="D393">
            <v>2.847813633270714E-4</v>
          </cell>
        </row>
        <row r="394">
          <cell r="C394">
            <v>550.20000000000005</v>
          </cell>
          <cell r="D394">
            <v>3.0459244854500389E-4</v>
          </cell>
        </row>
        <row r="395">
          <cell r="C395">
            <v>551.6</v>
          </cell>
          <cell r="D395">
            <v>3.2953913172590428E-4</v>
          </cell>
        </row>
        <row r="396">
          <cell r="C396">
            <v>553</v>
          </cell>
          <cell r="D396">
            <v>3.5852506582582824E-4</v>
          </cell>
        </row>
        <row r="397">
          <cell r="C397">
            <v>554.4</v>
          </cell>
          <cell r="D397">
            <v>3.9055066401371514E-4</v>
          </cell>
        </row>
        <row r="398">
          <cell r="C398">
            <v>555.79999999999995</v>
          </cell>
          <cell r="D398">
            <v>4.2467031100209933E-4</v>
          </cell>
        </row>
        <row r="399">
          <cell r="C399">
            <v>557.20000000000005</v>
          </cell>
          <cell r="D399">
            <v>4.5992384285738897E-4</v>
          </cell>
        </row>
        <row r="400">
          <cell r="C400">
            <v>558.6</v>
          </cell>
          <cell r="D400">
            <v>4.9533431207384284E-4</v>
          </cell>
        </row>
        <row r="401">
          <cell r="C401">
            <v>560</v>
          </cell>
          <cell r="D401">
            <v>5.2987676854452097E-4</v>
          </cell>
        </row>
        <row r="402">
          <cell r="C402">
            <v>561.4</v>
          </cell>
          <cell r="D402">
            <v>5.6246439219158838E-4</v>
          </cell>
        </row>
        <row r="403">
          <cell r="C403">
            <v>562.79999999999995</v>
          </cell>
          <cell r="D403">
            <v>5.9197733416999749E-4</v>
          </cell>
        </row>
        <row r="404">
          <cell r="C404">
            <v>564.20000000000005</v>
          </cell>
          <cell r="D404">
            <v>6.1724845066325241E-4</v>
          </cell>
        </row>
        <row r="405">
          <cell r="C405">
            <v>565.6</v>
          </cell>
          <cell r="D405">
            <v>6.3714075579791168E-4</v>
          </cell>
        </row>
        <row r="406">
          <cell r="C406">
            <v>567</v>
          </cell>
          <cell r="D406">
            <v>6.5059864590761077E-4</v>
          </cell>
        </row>
        <row r="407">
          <cell r="C407">
            <v>568.4</v>
          </cell>
          <cell r="D407">
            <v>6.567246319186742E-4</v>
          </cell>
        </row>
        <row r="408">
          <cell r="C408">
            <v>569.79999999999995</v>
          </cell>
          <cell r="D408">
            <v>6.548619007901254E-4</v>
          </cell>
        </row>
        <row r="409">
          <cell r="C409">
            <v>571.20000000000005</v>
          </cell>
          <cell r="D409">
            <v>6.4467259003807623E-4</v>
          </cell>
        </row>
        <row r="410">
          <cell r="C410">
            <v>572.6</v>
          </cell>
          <cell r="D410">
            <v>6.2620162929961736E-4</v>
          </cell>
        </row>
        <row r="411">
          <cell r="C411">
            <v>574</v>
          </cell>
          <cell r="D411">
            <v>5.9991547704368561E-4</v>
          </cell>
        </row>
        <row r="412">
          <cell r="C412">
            <v>575.4</v>
          </cell>
          <cell r="D412">
            <v>5.6668750501299048E-4</v>
          </cell>
        </row>
        <row r="413">
          <cell r="C413">
            <v>576.79999999999995</v>
          </cell>
          <cell r="D413">
            <v>5.2777931274834928E-4</v>
          </cell>
        </row>
        <row r="414">
          <cell r="C414">
            <v>578.20000000000005</v>
          </cell>
          <cell r="D414">
            <v>4.8475774588846817E-4</v>
          </cell>
        </row>
        <row r="415">
          <cell r="C415">
            <v>579.6</v>
          </cell>
          <cell r="D415">
            <v>4.393896861885683E-4</v>
          </cell>
        </row>
        <row r="416">
          <cell r="C416">
            <v>581</v>
          </cell>
          <cell r="D416">
            <v>3.935179921144826E-4</v>
          </cell>
        </row>
        <row r="417">
          <cell r="C417">
            <v>582.4</v>
          </cell>
          <cell r="D417">
            <v>3.4893271659566842E-4</v>
          </cell>
        </row>
        <row r="418">
          <cell r="C418">
            <v>583.79999999999995</v>
          </cell>
          <cell r="D418">
            <v>3.0725199591191048E-4</v>
          </cell>
        </row>
        <row r="419">
          <cell r="C419">
            <v>585.20000000000005</v>
          </cell>
          <cell r="D419">
            <v>2.6982498117371161E-4</v>
          </cell>
        </row>
        <row r="420">
          <cell r="C420">
            <v>586.6</v>
          </cell>
          <cell r="D420">
            <v>2.3766537351372813E-4</v>
          </cell>
        </row>
        <row r="421">
          <cell r="C421">
            <v>588</v>
          </cell>
          <cell r="D421">
            <v>2.1141935374040702E-4</v>
          </cell>
        </row>
        <row r="422">
          <cell r="C422">
            <v>589.4</v>
          </cell>
          <cell r="D422">
            <v>1.913669083392425E-4</v>
          </cell>
        </row>
        <row r="423">
          <cell r="C423">
            <v>590.79999999999995</v>
          </cell>
          <cell r="D423">
            <v>1.7745901775228471E-4</v>
          </cell>
        </row>
        <row r="424">
          <cell r="C424">
            <v>592.20000000000005</v>
          </cell>
          <cell r="D424">
            <v>1.6934286491731906E-4</v>
          </cell>
        </row>
        <row r="425">
          <cell r="C425">
            <v>593.6</v>
          </cell>
          <cell r="D425">
            <v>1.6645868240565715E-4</v>
          </cell>
        </row>
        <row r="426">
          <cell r="C426">
            <v>595</v>
          </cell>
          <cell r="D426">
            <v>1.6808654869236296E-4</v>
          </cell>
        </row>
        <row r="427">
          <cell r="C427">
            <v>596.4</v>
          </cell>
          <cell r="D427">
            <v>1.7341573472830237E-4</v>
          </cell>
        </row>
        <row r="428">
          <cell r="C428">
            <v>597.79999999999995</v>
          </cell>
          <cell r="D428">
            <v>1.816023386967834E-4</v>
          </cell>
        </row>
        <row r="429">
          <cell r="C429">
            <v>599.20000000000005</v>
          </cell>
          <cell r="D429">
            <v>1.9181734948566531E-4</v>
          </cell>
        </row>
        <row r="430">
          <cell r="C430">
            <v>600.6</v>
          </cell>
          <cell r="D430">
            <v>2.0328439987197405E-4</v>
          </cell>
        </row>
        <row r="431">
          <cell r="C431">
            <v>602</v>
          </cell>
          <cell r="D431">
            <v>2.1530770077467188E-4</v>
          </cell>
        </row>
        <row r="432">
          <cell r="C432">
            <v>603.4</v>
          </cell>
          <cell r="D432">
            <v>2.2729129672655795E-4</v>
          </cell>
        </row>
        <row r="433">
          <cell r="C433">
            <v>604.79999999999995</v>
          </cell>
          <cell r="D433">
            <v>2.3875093978845265E-4</v>
          </cell>
        </row>
        <row r="434">
          <cell r="C434">
            <v>606.20000000000005</v>
          </cell>
          <cell r="D434">
            <v>2.4931971179566149E-4</v>
          </cell>
        </row>
        <row r="435">
          <cell r="C435">
            <v>607.6</v>
          </cell>
          <cell r="D435">
            <v>2.5874821999454433E-4</v>
          </cell>
        </row>
        <row r="436">
          <cell r="C436">
            <v>609</v>
          </cell>
          <cell r="D436">
            <v>2.6689990883230772E-4</v>
          </cell>
        </row>
        <row r="437">
          <cell r="C437">
            <v>610.4</v>
          </cell>
          <cell r="D437">
            <v>2.737418759945366E-4</v>
          </cell>
        </row>
        <row r="438">
          <cell r="C438">
            <v>611.79999999999995</v>
          </cell>
          <cell r="D438">
            <v>2.7933159496385971E-4</v>
          </cell>
        </row>
        <row r="439">
          <cell r="C439">
            <v>613.20000000000005</v>
          </cell>
          <cell r="D439">
            <v>2.8380011340432376E-4</v>
          </cell>
        </row>
        <row r="440">
          <cell r="C440">
            <v>614.6</v>
          </cell>
          <cell r="D440">
            <v>2.8733255986685677E-4</v>
          </cell>
        </row>
        <row r="441">
          <cell r="C441">
            <v>616</v>
          </cell>
          <cell r="D441">
            <v>2.9014154220193889E-4</v>
          </cell>
        </row>
        <row r="442">
          <cell r="C442">
            <v>617.4</v>
          </cell>
          <cell r="D442">
            <v>2.9247922502078527E-4</v>
          </cell>
        </row>
        <row r="443">
          <cell r="C443">
            <v>618.79999999999995</v>
          </cell>
          <cell r="D443">
            <v>2.9454055978128815E-4</v>
          </cell>
        </row>
        <row r="444">
          <cell r="C444">
            <v>620.20000000000005</v>
          </cell>
          <cell r="D444">
            <v>2.9653764791830178E-4</v>
          </cell>
        </row>
        <row r="445">
          <cell r="C445">
            <v>621.6</v>
          </cell>
          <cell r="D445">
            <v>2.9863156116877968E-4</v>
          </cell>
        </row>
        <row r="446">
          <cell r="C446">
            <v>623</v>
          </cell>
          <cell r="D446">
            <v>3.0091042301415088E-4</v>
          </cell>
        </row>
        <row r="447">
          <cell r="C447">
            <v>624.4</v>
          </cell>
          <cell r="D447">
            <v>3.0345253008889455E-4</v>
          </cell>
        </row>
        <row r="448">
          <cell r="C448">
            <v>625.79999999999995</v>
          </cell>
          <cell r="D448">
            <v>3.0625508346724723E-4</v>
          </cell>
        </row>
        <row r="449">
          <cell r="C449">
            <v>627.20000000000005</v>
          </cell>
          <cell r="D449">
            <v>3.0927898124145139E-4</v>
          </cell>
        </row>
        <row r="450">
          <cell r="C450">
            <v>628.6</v>
          </cell>
          <cell r="D450">
            <v>3.1244822494740885E-4</v>
          </cell>
        </row>
        <row r="451">
          <cell r="C451">
            <v>630</v>
          </cell>
          <cell r="D451">
            <v>3.1566106119252952E-4</v>
          </cell>
        </row>
        <row r="452">
          <cell r="C452">
            <v>631.4</v>
          </cell>
          <cell r="D452">
            <v>3.1880208634166242E-4</v>
          </cell>
        </row>
        <row r="453">
          <cell r="C453">
            <v>632.79999999999995</v>
          </cell>
          <cell r="D453">
            <v>3.2175411574592093E-4</v>
          </cell>
        </row>
        <row r="454">
          <cell r="C454">
            <v>634.20000000000005</v>
          </cell>
          <cell r="D454">
            <v>3.2440881776672965E-4</v>
          </cell>
        </row>
        <row r="455">
          <cell r="C455">
            <v>635.6</v>
          </cell>
          <cell r="D455">
            <v>3.2667540921476609E-4</v>
          </cell>
        </row>
        <row r="456">
          <cell r="C456">
            <v>637</v>
          </cell>
          <cell r="D456">
            <v>3.2848705121055986E-4</v>
          </cell>
        </row>
        <row r="457">
          <cell r="C457">
            <v>638.4</v>
          </cell>
          <cell r="D457">
            <v>3.2980491745031798E-4</v>
          </cell>
        </row>
        <row r="458">
          <cell r="C458">
            <v>639.79999999999995</v>
          </cell>
          <cell r="D458">
            <v>3.3062017964555066E-4</v>
          </cell>
        </row>
        <row r="459">
          <cell r="C459">
            <v>641.20000000000005</v>
          </cell>
          <cell r="D459">
            <v>3.3095432908917697E-4</v>
          </cell>
        </row>
        <row r="460">
          <cell r="C460">
            <v>642.6</v>
          </cell>
          <cell r="D460">
            <v>3.3085830866617238E-4</v>
          </cell>
        </row>
        <row r="461">
          <cell r="C461">
            <v>644</v>
          </cell>
          <cell r="D461">
            <v>3.3041086719299791E-4</v>
          </cell>
        </row>
        <row r="462">
          <cell r="C462">
            <v>645.4</v>
          </cell>
          <cell r="D462">
            <v>3.2971638977927507E-4</v>
          </cell>
        </row>
        <row r="463">
          <cell r="C463">
            <v>646.79999999999995</v>
          </cell>
          <cell r="D463">
            <v>3.289022435086038E-4</v>
          </cell>
        </row>
        <row r="464">
          <cell r="C464">
            <v>648.20000000000005</v>
          </cell>
          <cell r="D464">
            <v>3.2811545780836573E-4</v>
          </cell>
        </row>
        <row r="465">
          <cell r="C465">
            <v>649.6</v>
          </cell>
          <cell r="D465">
            <v>3.2751838681987681E-4</v>
          </cell>
        </row>
        <row r="466">
          <cell r="C466">
            <v>651</v>
          </cell>
          <cell r="D466">
            <v>3.2728292378777889E-4</v>
          </cell>
        </row>
        <row r="467">
          <cell r="C467">
            <v>652.4</v>
          </cell>
          <cell r="D467">
            <v>3.2758288669159247E-4</v>
          </cell>
        </row>
        <row r="468">
          <cell r="C468">
            <v>653.79999999999995</v>
          </cell>
          <cell r="D468">
            <v>3.2858437990323722E-4</v>
          </cell>
        </row>
        <row r="469">
          <cell r="C469">
            <v>655.20000000000005</v>
          </cell>
          <cell r="D469">
            <v>3.3043424303852886E-4</v>
          </cell>
        </row>
        <row r="470">
          <cell r="C470">
            <v>656.6</v>
          </cell>
          <cell r="D470">
            <v>3.3324708493825316E-4</v>
          </cell>
        </row>
        <row r="471">
          <cell r="C471">
            <v>658</v>
          </cell>
          <cell r="D471">
            <v>3.3709180728953294E-4</v>
          </cell>
        </row>
        <row r="472">
          <cell r="C472">
            <v>659.4</v>
          </cell>
          <cell r="D472">
            <v>3.4197887672095234E-4</v>
          </cell>
        </row>
        <row r="473">
          <cell r="C473">
            <v>660.8</v>
          </cell>
          <cell r="D473">
            <v>3.4784983416956405E-4</v>
          </cell>
        </row>
        <row r="474">
          <cell r="C474">
            <v>662.2</v>
          </cell>
          <cell r="D474">
            <v>3.5457057630511037E-4</v>
          </cell>
        </row>
        <row r="475">
          <cell r="C475">
            <v>663.6</v>
          </cell>
          <cell r="D475">
            <v>3.6192977023086513E-4</v>
          </cell>
        </row>
        <row r="476">
          <cell r="C476">
            <v>665</v>
          </cell>
          <cell r="D476">
            <v>3.6965470142234015E-4</v>
          </cell>
        </row>
        <row r="477">
          <cell r="C477">
            <v>666.4</v>
          </cell>
          <cell r="D477">
            <v>3.7738377950887017E-4</v>
          </cell>
        </row>
        <row r="478">
          <cell r="C478">
            <v>667.8</v>
          </cell>
          <cell r="D478">
            <v>3.8473045877707949E-4</v>
          </cell>
        </row>
        <row r="479">
          <cell r="C479">
            <v>669.2</v>
          </cell>
          <cell r="D479">
            <v>3.9129466560844617E-4</v>
          </cell>
        </row>
        <row r="480">
          <cell r="C480">
            <v>670.6</v>
          </cell>
          <cell r="D480">
            <v>3.9666264235402218E-4</v>
          </cell>
        </row>
        <row r="481">
          <cell r="C481">
            <v>672</v>
          </cell>
          <cell r="D481">
            <v>4.0045892262160397E-4</v>
          </cell>
        </row>
        <row r="482">
          <cell r="C482">
            <v>673.4</v>
          </cell>
          <cell r="D482">
            <v>4.0236471859754892E-4</v>
          </cell>
        </row>
        <row r="483">
          <cell r="C483">
            <v>674.8</v>
          </cell>
          <cell r="D483">
            <v>4.0214003409603784E-4</v>
          </cell>
        </row>
        <row r="484">
          <cell r="C484">
            <v>676.2</v>
          </cell>
          <cell r="D484">
            <v>3.996400578671227E-4</v>
          </cell>
        </row>
        <row r="485">
          <cell r="C485">
            <v>677.6</v>
          </cell>
          <cell r="D485">
            <v>3.948243957084043E-4</v>
          </cell>
        </row>
        <row r="486">
          <cell r="C486">
            <v>679</v>
          </cell>
          <cell r="D486">
            <v>3.87758474347366E-4</v>
          </cell>
        </row>
        <row r="487">
          <cell r="C487">
            <v>680.4</v>
          </cell>
          <cell r="D487">
            <v>3.7860729062744549E-4</v>
          </cell>
        </row>
        <row r="488">
          <cell r="C488">
            <v>681.8</v>
          </cell>
          <cell r="D488">
            <v>3.6762247177782434E-4</v>
          </cell>
        </row>
        <row r="489">
          <cell r="C489">
            <v>683.2</v>
          </cell>
          <cell r="D489">
            <v>3.5512425178498821E-4</v>
          </cell>
        </row>
        <row r="490">
          <cell r="C490">
            <v>684.6</v>
          </cell>
          <cell r="D490">
            <v>3.4148037623993744E-4</v>
          </cell>
        </row>
        <row r="491">
          <cell r="C491">
            <v>686</v>
          </cell>
          <cell r="D491">
            <v>3.2708408171163822E-4</v>
          </cell>
        </row>
        <row r="492">
          <cell r="C492">
            <v>687.4</v>
          </cell>
          <cell r="D492">
            <v>3.12333155681471E-4</v>
          </cell>
        </row>
        <row r="493">
          <cell r="C493">
            <v>688.8</v>
          </cell>
          <cell r="D493">
            <v>2.9761170880546211E-4</v>
          </cell>
        </row>
        <row r="494">
          <cell r="C494">
            <v>690.2</v>
          </cell>
          <cell r="D494">
            <v>2.8327575310481157E-4</v>
          </cell>
        </row>
        <row r="495">
          <cell r="C495">
            <v>691.6</v>
          </cell>
          <cell r="D495">
            <v>2.6964306602431245E-4</v>
          </cell>
        </row>
        <row r="496">
          <cell r="C496">
            <v>693</v>
          </cell>
          <cell r="D496">
            <v>2.5698141293417366E-4</v>
          </cell>
        </row>
        <row r="497">
          <cell r="C497">
            <v>694.4</v>
          </cell>
          <cell r="D497">
            <v>2.4553162314630068E-4</v>
          </cell>
        </row>
        <row r="498">
          <cell r="C498">
            <v>695.8</v>
          </cell>
          <cell r="D498">
            <v>2.3546529827627737E-4</v>
          </cell>
        </row>
        <row r="499">
          <cell r="C499">
            <v>697.2</v>
          </cell>
          <cell r="D499">
            <v>2.2691846995769648E-4</v>
          </cell>
        </row>
        <row r="500">
          <cell r="C500">
            <v>698.6</v>
          </cell>
          <cell r="D500">
            <v>2.1998432301807076E-4</v>
          </cell>
        </row>
        <row r="501">
          <cell r="C501">
            <v>700</v>
          </cell>
          <cell r="D501">
            <v>2.1471481327071262E-4</v>
          </cell>
        </row>
        <row r="502">
          <cell r="C502">
            <v>701.4</v>
          </cell>
          <cell r="D502">
            <v>2.1112125114427192E-4</v>
          </cell>
        </row>
        <row r="503">
          <cell r="C503">
            <v>702.8</v>
          </cell>
          <cell r="D503">
            <v>2.0917368967674288E-4</v>
          </cell>
        </row>
        <row r="504">
          <cell r="C504">
            <v>704.2</v>
          </cell>
          <cell r="D504">
            <v>2.0879934066560902E-4</v>
          </cell>
        </row>
        <row r="505">
          <cell r="C505">
            <v>705.6</v>
          </cell>
          <cell r="D505">
            <v>2.0988057260271721E-4</v>
          </cell>
        </row>
        <row r="506">
          <cell r="C506">
            <v>707</v>
          </cell>
          <cell r="D506">
            <v>2.1225327347042532E-4</v>
          </cell>
        </row>
        <row r="507">
          <cell r="C507">
            <v>708.4</v>
          </cell>
          <cell r="D507">
            <v>2.1570646158551736E-4</v>
          </cell>
        </row>
        <row r="508">
          <cell r="C508">
            <v>709.8</v>
          </cell>
          <cell r="D508">
            <v>2.199839876803454E-4</v>
          </cell>
        </row>
        <row r="509">
          <cell r="C509">
            <v>711.2</v>
          </cell>
          <cell r="D509">
            <v>2.2478899867120264E-4</v>
          </cell>
        </row>
        <row r="510">
          <cell r="C510">
            <v>712.6</v>
          </cell>
          <cell r="D510">
            <v>2.2979155161023158E-4</v>
          </cell>
        </row>
        <row r="511">
          <cell r="C511">
            <v>714</v>
          </cell>
          <cell r="D511">
            <v>2.346394113364904E-4</v>
          </cell>
        </row>
        <row r="512">
          <cell r="C512">
            <v>715.4</v>
          </cell>
          <cell r="D512">
            <v>2.3896685624255216E-4</v>
          </cell>
        </row>
        <row r="513">
          <cell r="C513">
            <v>716.8</v>
          </cell>
          <cell r="D513">
            <v>2.4243156666438714E-4</v>
          </cell>
        </row>
        <row r="514">
          <cell r="C514">
            <v>718.2</v>
          </cell>
          <cell r="D514">
            <v>2.4469632550141058E-4</v>
          </cell>
        </row>
        <row r="515">
          <cell r="C515">
            <v>719.6</v>
          </cell>
          <cell r="D515">
            <v>2.4547216623209026E-4</v>
          </cell>
        </row>
        <row r="516">
          <cell r="C516">
            <v>721</v>
          </cell>
          <cell r="D516">
            <v>2.4452600448494032E-4</v>
          </cell>
        </row>
        <row r="517">
          <cell r="C517">
            <v>722.4</v>
          </cell>
          <cell r="D517">
            <v>2.4169330697107041E-4</v>
          </cell>
        </row>
        <row r="518">
          <cell r="C518">
            <v>723.8</v>
          </cell>
          <cell r="D518">
            <v>2.3688703397967093E-4</v>
          </cell>
        </row>
        <row r="519">
          <cell r="C519">
            <v>725.2</v>
          </cell>
          <cell r="D519">
            <v>2.3010210177161342E-4</v>
          </cell>
        </row>
        <row r="520">
          <cell r="C520">
            <v>726.6</v>
          </cell>
          <cell r="D520">
            <v>2.2141498608867338E-4</v>
          </cell>
        </row>
        <row r="521">
          <cell r="C521">
            <v>728</v>
          </cell>
          <cell r="D521">
            <v>2.1097849946652555E-4</v>
          </cell>
        </row>
        <row r="522">
          <cell r="C522">
            <v>729.4</v>
          </cell>
          <cell r="D522">
            <v>1.9900725149698975E-4</v>
          </cell>
        </row>
        <row r="523">
          <cell r="C523">
            <v>730.8</v>
          </cell>
          <cell r="D523">
            <v>1.857862474911505E-4</v>
          </cell>
        </row>
        <row r="524">
          <cell r="C524">
            <v>732.2</v>
          </cell>
          <cell r="D524">
            <v>1.7161838629798225E-4</v>
          </cell>
        </row>
        <row r="525">
          <cell r="C525">
            <v>733.6</v>
          </cell>
          <cell r="D525">
            <v>1.5683549942389736E-4</v>
          </cell>
        </row>
        <row r="526">
          <cell r="C526">
            <v>735</v>
          </cell>
          <cell r="D526">
            <v>1.4177279981619556E-4</v>
          </cell>
        </row>
        <row r="527">
          <cell r="C527">
            <v>736.4</v>
          </cell>
          <cell r="D527">
            <v>1.2675288405804565E-4</v>
          </cell>
        </row>
        <row r="528">
          <cell r="C528">
            <v>737.8</v>
          </cell>
          <cell r="D528">
            <v>1.1207181839268846E-4</v>
          </cell>
        </row>
        <row r="529">
          <cell r="C529">
            <v>739.2</v>
          </cell>
          <cell r="D529">
            <v>9.7988060210714708E-5</v>
          </cell>
        </row>
        <row r="530">
          <cell r="C530">
            <v>740.6</v>
          </cell>
          <cell r="D530">
            <v>8.4714669708132919E-5</v>
          </cell>
        </row>
        <row r="531">
          <cell r="C531">
            <v>742</v>
          </cell>
          <cell r="D531">
            <v>7.2414961127245379E-5</v>
          </cell>
        </row>
        <row r="532">
          <cell r="C532">
            <v>743.4</v>
          </cell>
          <cell r="D532">
            <v>6.1201460072038679E-5</v>
          </cell>
        </row>
        <row r="533">
          <cell r="C533">
            <v>744.8</v>
          </cell>
          <cell r="D533">
            <v>5.1137797637613296E-5</v>
          </cell>
        </row>
        <row r="534">
          <cell r="C534">
            <v>746.2</v>
          </cell>
          <cell r="D534">
            <v>4.2243000148035286E-5</v>
          </cell>
        </row>
        <row r="535">
          <cell r="C535">
            <v>747.6</v>
          </cell>
          <cell r="D535">
            <v>3.4497532754166952E-5</v>
          </cell>
        </row>
        <row r="536">
          <cell r="C536">
            <v>749</v>
          </cell>
          <cell r="D536">
            <v>2.785042493100125E-5</v>
          </cell>
        </row>
        <row r="537">
          <cell r="C537">
            <v>750.4</v>
          </cell>
          <cell r="D537">
            <v>2.2237389050635123E-5</v>
          </cell>
        </row>
        <row r="538">
          <cell r="C538">
            <v>751.8</v>
          </cell>
          <cell r="D538">
            <v>1.7557051651955782E-5</v>
          </cell>
        </row>
        <row r="539">
          <cell r="C539">
            <v>753.2</v>
          </cell>
          <cell r="D539">
            <v>1.3718515112106398E-5</v>
          </cell>
        </row>
        <row r="540">
          <cell r="C540">
            <v>754.6</v>
          </cell>
          <cell r="D540">
            <v>1.0626068950349021E-5</v>
          </cell>
        </row>
        <row r="541">
          <cell r="C541">
            <v>756</v>
          </cell>
          <cell r="D541">
            <v>8.1915943643973194E-6</v>
          </cell>
        </row>
        <row r="542">
          <cell r="C542">
            <v>757.4</v>
          </cell>
          <cell r="D542">
            <v>6.3420026429226438E-6</v>
          </cell>
        </row>
        <row r="543">
          <cell r="C543">
            <v>758.8</v>
          </cell>
          <cell r="D543">
            <v>5.0271259791400019E-6</v>
          </cell>
        </row>
        <row r="544">
          <cell r="C544">
            <v>760.2</v>
          </cell>
          <cell r="D544">
            <v>4.2284501791780091E-6</v>
          </cell>
        </row>
        <row r="545">
          <cell r="C545">
            <v>761.6</v>
          </cell>
          <cell r="D545">
            <v>3.9689273456341801E-6</v>
          </cell>
        </row>
        <row r="546">
          <cell r="C546">
            <v>763</v>
          </cell>
          <cell r="D546">
            <v>4.32374264454879E-6</v>
          </cell>
        </row>
        <row r="547">
          <cell r="C547">
            <v>764.4</v>
          </cell>
          <cell r="D547">
            <v>5.424951323863763E-6</v>
          </cell>
        </row>
        <row r="548">
          <cell r="C548">
            <v>765.8</v>
          </cell>
          <cell r="D548">
            <v>7.4985746937937995E-6</v>
          </cell>
        </row>
        <row r="549">
          <cell r="C549">
            <v>767.2</v>
          </cell>
          <cell r="D549">
            <v>1.0825486873555907E-5</v>
          </cell>
        </row>
        <row r="550">
          <cell r="C550">
            <v>768.6</v>
          </cell>
          <cell r="D550">
            <v>1.5772917831129584E-5</v>
          </cell>
        </row>
        <row r="551">
          <cell r="C551">
            <v>770</v>
          </cell>
          <cell r="D551">
            <v>2.2772417043619997E-5</v>
          </cell>
        </row>
        <row r="552">
          <cell r="C552">
            <v>771.4</v>
          </cell>
          <cell r="D552">
            <v>3.2292125625366875E-5</v>
          </cell>
        </row>
        <row r="553">
          <cell r="C553">
            <v>772.8</v>
          </cell>
          <cell r="D553">
            <v>4.4791551485064719E-5</v>
          </cell>
        </row>
        <row r="554">
          <cell r="C554">
            <v>774.2</v>
          </cell>
          <cell r="D554">
            <v>6.0658848495399329E-5</v>
          </cell>
        </row>
        <row r="555">
          <cell r="C555">
            <v>775.6</v>
          </cell>
          <cell r="D555">
            <v>8.0134258427218741E-5</v>
          </cell>
        </row>
        <row r="556">
          <cell r="C556">
            <v>777</v>
          </cell>
          <cell r="D556">
            <v>1.0322771208117428E-4</v>
          </cell>
        </row>
        <row r="557">
          <cell r="C557">
            <v>778.4</v>
          </cell>
          <cell r="D557">
            <v>1.2964273082922701E-4</v>
          </cell>
        </row>
        <row r="558">
          <cell r="C558">
            <v>779.8</v>
          </cell>
          <cell r="D558">
            <v>1.5872157256140051E-4</v>
          </cell>
        </row>
        <row r="559">
          <cell r="C559">
            <v>781.2</v>
          </cell>
          <cell r="D559">
            <v>1.8942686186523453E-4</v>
          </cell>
        </row>
        <row r="560">
          <cell r="C560">
            <v>782.6</v>
          </cell>
          <cell r="D560">
            <v>2.2036684688805602E-4</v>
          </cell>
        </row>
        <row r="561">
          <cell r="C561">
            <v>784</v>
          </cell>
          <cell r="D561">
            <v>2.4990235674419363E-4</v>
          </cell>
        </row>
        <row r="562">
          <cell r="C562">
            <v>785.4</v>
          </cell>
          <cell r="D562">
            <v>2.7624527899284456E-4</v>
          </cell>
        </row>
        <row r="563">
          <cell r="C563">
            <v>786.8</v>
          </cell>
          <cell r="D563">
            <v>2.9765953312674526E-4</v>
          </cell>
        </row>
        <row r="564">
          <cell r="C564">
            <v>788.2</v>
          </cell>
          <cell r="D564">
            <v>3.1264043509316461E-4</v>
          </cell>
        </row>
        <row r="565">
          <cell r="C565">
            <v>789.6</v>
          </cell>
          <cell r="D565">
            <v>3.2008912206372205E-4</v>
          </cell>
        </row>
        <row r="566">
          <cell r="C566">
            <v>791</v>
          </cell>
          <cell r="D566">
            <v>3.1944574138623925E-4</v>
          </cell>
        </row>
        <row r="567">
          <cell r="C567">
            <v>792.4</v>
          </cell>
          <cell r="D567">
            <v>3.1075899552599276E-4</v>
          </cell>
        </row>
        <row r="568">
          <cell r="C568">
            <v>793.8</v>
          </cell>
          <cell r="D568">
            <v>2.946800493012718E-4</v>
          </cell>
        </row>
        <row r="569">
          <cell r="C569">
            <v>795.2</v>
          </cell>
          <cell r="D569">
            <v>2.7238941649494519E-4</v>
          </cell>
        </row>
        <row r="570">
          <cell r="C570">
            <v>796.6</v>
          </cell>
          <cell r="D570">
            <v>2.4542912743747222E-4</v>
          </cell>
        </row>
        <row r="571">
          <cell r="C571">
            <v>798</v>
          </cell>
          <cell r="D571">
            <v>2.1556006352716449E-4</v>
          </cell>
        </row>
        <row r="572">
          <cell r="C572">
            <v>799.4</v>
          </cell>
          <cell r="D572">
            <v>1.8455319895107714E-4</v>
          </cell>
        </row>
        <row r="573">
          <cell r="C573">
            <v>800.8</v>
          </cell>
          <cell r="D573">
            <v>1.5402626898519987E-4</v>
          </cell>
        </row>
        <row r="574">
          <cell r="C574">
            <v>802.2</v>
          </cell>
          <cell r="D574">
            <v>1.2531549308763415E-4</v>
          </cell>
        </row>
        <row r="575">
          <cell r="C575">
            <v>803.6</v>
          </cell>
          <cell r="D575">
            <v>9.9399416566452978E-5</v>
          </cell>
        </row>
        <row r="576">
          <cell r="C576">
            <v>805</v>
          </cell>
          <cell r="D576">
            <v>7.6876774519541561E-5</v>
          </cell>
        </row>
        <row r="577">
          <cell r="C577">
            <v>806.4</v>
          </cell>
          <cell r="D577">
            <v>5.7991431646663848E-5</v>
          </cell>
        </row>
        <row r="578">
          <cell r="C578">
            <v>807.8</v>
          </cell>
          <cell r="D578">
            <v>4.2691467807497697E-5</v>
          </cell>
        </row>
        <row r="579">
          <cell r="C579">
            <v>809.2</v>
          </cell>
          <cell r="D579">
            <v>3.0706996695950958E-5</v>
          </cell>
        </row>
        <row r="580">
          <cell r="C580">
            <v>810.6</v>
          </cell>
          <cell r="D580">
            <v>2.1632063522801784E-5</v>
          </cell>
        </row>
        <row r="581">
          <cell r="C581">
            <v>812</v>
          </cell>
          <cell r="D581">
            <v>1.4999064253470964E-5</v>
          </cell>
        </row>
        <row r="582">
          <cell r="C582">
            <v>813.4</v>
          </cell>
          <cell r="D582">
            <v>1.0338379885909081E-5</v>
          </cell>
        </row>
        <row r="583">
          <cell r="C583">
            <v>814.8</v>
          </cell>
          <cell r="D583">
            <v>7.22020562340258E-6</v>
          </cell>
        </row>
        <row r="584">
          <cell r="C584">
            <v>816.2</v>
          </cell>
          <cell r="D584">
            <v>5.2790624776689317E-6</v>
          </cell>
        </row>
        <row r="585">
          <cell r="C585">
            <v>817.6</v>
          </cell>
          <cell r="D585">
            <v>4.2237958386302845E-6</v>
          </cell>
        </row>
        <row r="586">
          <cell r="C586">
            <v>819</v>
          </cell>
          <cell r="D586">
            <v>3.8369519034035176E-6</v>
          </cell>
        </row>
        <row r="587">
          <cell r="C587">
            <v>820.4</v>
          </cell>
          <cell r="D587">
            <v>3.9674997143208528E-6</v>
          </cell>
        </row>
        <row r="588">
          <cell r="C588">
            <v>821.8</v>
          </cell>
          <cell r="D588">
            <v>4.5202792759211382E-6</v>
          </cell>
        </row>
        <row r="589">
          <cell r="C589">
            <v>823.2</v>
          </cell>
          <cell r="D589">
            <v>5.4446555056058526E-6</v>
          </cell>
        </row>
        <row r="590">
          <cell r="C590">
            <v>824.6</v>
          </cell>
          <cell r="D590">
            <v>6.7239226611673966E-6</v>
          </cell>
        </row>
        <row r="591">
          <cell r="C591">
            <v>826</v>
          </cell>
          <cell r="D591">
            <v>8.3662104894209278E-6</v>
          </cell>
        </row>
        <row r="592">
          <cell r="C592">
            <v>827.4</v>
          </cell>
          <cell r="D592">
            <v>1.0397069429071967E-5</v>
          </cell>
        </row>
        <row r="593">
          <cell r="C593">
            <v>828.8</v>
          </cell>
          <cell r="D593">
            <v>1.2853562166102816E-5</v>
          </cell>
        </row>
        <row r="594">
          <cell r="C594">
            <v>830.2</v>
          </cell>
          <cell r="D594">
            <v>1.5779524442419287E-5</v>
          </cell>
        </row>
        <row r="595">
          <cell r="C595">
            <v>831.6</v>
          </cell>
          <cell r="D595">
            <v>1.9217150613355469E-5</v>
          </cell>
        </row>
        <row r="596">
          <cell r="C596">
            <v>833</v>
          </cell>
          <cell r="D596">
            <v>2.3223826960676384E-5</v>
          </cell>
        </row>
        <row r="597">
          <cell r="C597">
            <v>834.4</v>
          </cell>
          <cell r="D597">
            <v>2.783359331338951E-5</v>
          </cell>
        </row>
        <row r="598">
          <cell r="C598">
            <v>835.8</v>
          </cell>
          <cell r="D598">
            <v>3.3082282435831544E-5</v>
          </cell>
        </row>
        <row r="599">
          <cell r="C599">
            <v>837.2</v>
          </cell>
          <cell r="D599">
            <v>3.8995307573626055E-5</v>
          </cell>
        </row>
        <row r="600">
          <cell r="C600">
            <v>838.6</v>
          </cell>
          <cell r="D600">
            <v>4.558478729239833E-5</v>
          </cell>
        </row>
        <row r="601">
          <cell r="C601">
            <v>840</v>
          </cell>
          <cell r="D601">
            <v>5.2846741299137541E-5</v>
          </cell>
        </row>
        <row r="602">
          <cell r="C602">
            <v>841.4</v>
          </cell>
          <cell r="D602">
            <v>6.0758520447768639E-5</v>
          </cell>
        </row>
        <row r="603">
          <cell r="C603">
            <v>842.8</v>
          </cell>
          <cell r="D603">
            <v>6.9276647736265671E-5</v>
          </cell>
        </row>
        <row r="604">
          <cell r="C604">
            <v>844.2</v>
          </cell>
          <cell r="D604">
            <v>7.833525042517665E-5</v>
          </cell>
        </row>
        <row r="605">
          <cell r="C605">
            <v>845.6</v>
          </cell>
          <cell r="D605">
            <v>8.7845254505516837E-5</v>
          </cell>
        </row>
        <row r="606">
          <cell r="C606">
            <v>847</v>
          </cell>
          <cell r="D606">
            <v>9.769449044785269E-5</v>
          </cell>
        </row>
        <row r="607">
          <cell r="C607">
            <v>848.4</v>
          </cell>
          <cell r="D607">
            <v>1.077488233073621E-4</v>
          </cell>
        </row>
        <row r="608">
          <cell r="C608">
            <v>849.8</v>
          </cell>
          <cell r="D608">
            <v>1.1785437183821899E-4</v>
          </cell>
        </row>
        <row r="609">
          <cell r="C609">
            <v>851.2</v>
          </cell>
          <cell r="D609">
            <v>1.2784082250520703E-4</v>
          </cell>
        </row>
        <row r="610">
          <cell r="C610">
            <v>852.6</v>
          </cell>
          <cell r="D610">
            <v>1.3752577855656405E-4</v>
          </cell>
        </row>
        <row r="611">
          <cell r="C611">
            <v>854</v>
          </cell>
          <cell r="D611">
            <v>1.4672001600300779E-4</v>
          </cell>
        </row>
        <row r="612">
          <cell r="C612">
            <v>855.4</v>
          </cell>
          <cell r="D612">
            <v>1.552334524662336E-4</v>
          </cell>
        </row>
        <row r="613">
          <cell r="C613">
            <v>856.8</v>
          </cell>
          <cell r="D613">
            <v>1.6288157670815999E-4</v>
          </cell>
        </row>
        <row r="614">
          <cell r="C614">
            <v>858.2</v>
          </cell>
          <cell r="D614">
            <v>1.694920413078213E-4</v>
          </cell>
        </row>
        <row r="615">
          <cell r="C615">
            <v>859.6</v>
          </cell>
          <cell r="D615">
            <v>1.7491109278807877E-4</v>
          </cell>
        </row>
        <row r="616">
          <cell r="C616">
            <v>861</v>
          </cell>
          <cell r="D616">
            <v>1.7900950571784208E-4</v>
          </cell>
        </row>
        <row r="617">
          <cell r="C617">
            <v>862.4</v>
          </cell>
          <cell r="D617">
            <v>1.8168770160317466E-4</v>
          </cell>
        </row>
        <row r="618">
          <cell r="C618">
            <v>863.8</v>
          </cell>
          <cell r="D618">
            <v>1.8287976963913483E-4</v>
          </cell>
        </row>
        <row r="619">
          <cell r="C619">
            <v>865.2</v>
          </cell>
          <cell r="D619">
            <v>1.8255616269066214E-4</v>
          </cell>
        </row>
        <row r="620">
          <cell r="C620">
            <v>866.6</v>
          </cell>
          <cell r="D620">
            <v>1.8072491454384866E-4</v>
          </cell>
        </row>
        <row r="621">
          <cell r="C621">
            <v>868</v>
          </cell>
          <cell r="D621">
            <v>1.7743130841488201E-4</v>
          </cell>
        </row>
        <row r="622">
          <cell r="C622">
            <v>869.4</v>
          </cell>
          <cell r="D622">
            <v>1.727560158131615E-4</v>
          </cell>
        </row>
        <row r="623">
          <cell r="C623">
            <v>870.8</v>
          </cell>
          <cell r="D623">
            <v>1.668118125537577E-4</v>
          </cell>
        </row>
        <row r="624">
          <cell r="C624">
            <v>872.2</v>
          </cell>
          <cell r="D624">
            <v>1.5973905855572556E-4</v>
          </cell>
        </row>
        <row r="625">
          <cell r="C625">
            <v>873.6</v>
          </cell>
          <cell r="D625">
            <v>1.5170019430458742E-4</v>
          </cell>
        </row>
        <row r="626">
          <cell r="C626">
            <v>875</v>
          </cell>
          <cell r="D626">
            <v>1.4287355496520279E-4</v>
          </cell>
        </row>
        <row r="627">
          <cell r="C627">
            <v>876.4</v>
          </cell>
          <cell r="D627">
            <v>1.3344683015537026E-4</v>
          </cell>
        </row>
        <row r="628">
          <cell r="C628">
            <v>877.8</v>
          </cell>
          <cell r="D628">
            <v>1.2361050217912374E-4</v>
          </cell>
        </row>
        <row r="629">
          <cell r="C629">
            <v>879.2</v>
          </cell>
          <cell r="D629">
            <v>1.1355157875136913E-4</v>
          </cell>
        </row>
        <row r="630">
          <cell r="C630">
            <v>880.6</v>
          </cell>
          <cell r="D630">
            <v>1.0344790028890694E-4</v>
          </cell>
        </row>
        <row r="631">
          <cell r="C631">
            <v>882</v>
          </cell>
          <cell r="D631">
            <v>9.346325045300146E-5</v>
          </cell>
        </row>
        <row r="632">
          <cell r="C632">
            <v>883.4</v>
          </cell>
          <cell r="D632">
            <v>8.3743436537471997E-5</v>
          </cell>
        </row>
        <row r="633">
          <cell r="C633">
            <v>884.8</v>
          </cell>
          <cell r="D633">
            <v>7.441343873341339E-5</v>
          </cell>
        </row>
        <row r="634">
          <cell r="C634">
            <v>886.2</v>
          </cell>
          <cell r="D634">
            <v>6.5575659503863082E-5</v>
          </cell>
        </row>
        <row r="635">
          <cell r="C635">
            <v>887.6</v>
          </cell>
          <cell r="D635">
            <v>5.7309241061112582E-5</v>
          </cell>
        </row>
        <row r="636">
          <cell r="C636">
            <v>889</v>
          </cell>
          <cell r="D636">
            <v>4.9670364233610805E-5</v>
          </cell>
        </row>
        <row r="637">
          <cell r="C637">
            <v>890.4</v>
          </cell>
          <cell r="D637">
            <v>4.2693398742771616E-5</v>
          </cell>
        </row>
        <row r="638">
          <cell r="C638">
            <v>891.8</v>
          </cell>
          <cell r="D638">
            <v>3.6392744781184635E-5</v>
          </cell>
        </row>
        <row r="639">
          <cell r="C639">
            <v>893.2</v>
          </cell>
          <cell r="D639">
            <v>3.0765189279711643E-5</v>
          </cell>
        </row>
        <row r="640">
          <cell r="C640">
            <v>894.6</v>
          </cell>
          <cell r="D640">
            <v>2.5792596753007848E-5</v>
          </cell>
        </row>
        <row r="641">
          <cell r="C641">
            <v>896</v>
          </cell>
          <cell r="D641">
            <v>2.1444762591348789E-5</v>
          </cell>
        </row>
        <row r="642">
          <cell r="C642">
            <v>897.4</v>
          </cell>
          <cell r="D642">
            <v>1.7682273932075626E-5</v>
          </cell>
        </row>
        <row r="643">
          <cell r="C643">
            <v>898.8</v>
          </cell>
          <cell r="D643">
            <v>1.4459247224884641E-5</v>
          </cell>
        </row>
        <row r="644">
          <cell r="C644">
            <v>900.2</v>
          </cell>
          <cell r="D644">
            <v>1.1725839618484377E-5</v>
          </cell>
        </row>
        <row r="645">
          <cell r="C645">
            <v>901.6</v>
          </cell>
          <cell r="D645">
            <v>9.4304607865895379E-6</v>
          </cell>
        </row>
        <row r="646">
          <cell r="C646">
            <v>903</v>
          </cell>
          <cell r="D646">
            <v>7.5216405411351565E-6</v>
          </cell>
        </row>
        <row r="647">
          <cell r="C647">
            <v>904.4</v>
          </cell>
          <cell r="D647">
            <v>5.9495337590673032E-6</v>
          </cell>
        </row>
        <row r="648">
          <cell r="C648">
            <v>905.8</v>
          </cell>
          <cell r="D648">
            <v>4.6670664990667143E-6</v>
          </cell>
        </row>
        <row r="649">
          <cell r="C649">
            <v>907.2</v>
          </cell>
          <cell r="D649">
            <v>3.6307449520786371E-6</v>
          </cell>
        </row>
        <row r="650">
          <cell r="C650">
            <v>908.6</v>
          </cell>
          <cell r="D650">
            <v>2.8011617847847602E-6</v>
          </cell>
        </row>
        <row r="651">
          <cell r="C651">
            <v>910</v>
          </cell>
          <cell r="D651">
            <v>2.1432426386275129E-6</v>
          </cell>
        </row>
        <row r="652">
          <cell r="C652">
            <v>911.4</v>
          </cell>
          <cell r="D652">
            <v>1.6262794943119533E-6</v>
          </cell>
        </row>
        <row r="653">
          <cell r="C653">
            <v>912.8</v>
          </cell>
          <cell r="D653">
            <v>1.2237979706475888E-6</v>
          </cell>
        </row>
        <row r="654">
          <cell r="C654">
            <v>914.2</v>
          </cell>
          <cell r="D654">
            <v>9.1330317771617312E-7</v>
          </cell>
        </row>
        <row r="655">
          <cell r="C655">
            <v>915.6</v>
          </cell>
          <cell r="D655">
            <v>6.7594429371553925E-7</v>
          </cell>
        </row>
        <row r="656">
          <cell r="C656">
            <v>917</v>
          </cell>
          <cell r="D656">
            <v>4.96132344281648E-7</v>
          </cell>
        </row>
        <row r="657">
          <cell r="C657">
            <v>918.4</v>
          </cell>
          <cell r="D657">
            <v>3.6113940066190253E-7</v>
          </cell>
        </row>
        <row r="658">
          <cell r="C658">
            <v>919.8</v>
          </cell>
          <cell r="D658">
            <v>2.6070112329492808E-7</v>
          </cell>
        </row>
        <row r="659">
          <cell r="C659">
            <v>921.2</v>
          </cell>
          <cell r="D659">
            <v>1.8663866926390682E-7</v>
          </cell>
        </row>
        <row r="660">
          <cell r="C660">
            <v>922.6</v>
          </cell>
          <cell r="D660">
            <v>1.3251073212378743E-7</v>
          </cell>
        </row>
        <row r="661">
          <cell r="C661">
            <v>924</v>
          </cell>
          <cell r="D661">
            <v>9.3302047638802387E-8</v>
          </cell>
        </row>
        <row r="662">
          <cell r="C662">
            <v>925.4</v>
          </cell>
          <cell r="D662">
            <v>6.515113619644575E-8</v>
          </cell>
        </row>
        <row r="663">
          <cell r="C663">
            <v>926.8</v>
          </cell>
          <cell r="D663">
            <v>4.5117342427232357E-8</v>
          </cell>
        </row>
        <row r="664">
          <cell r="C664">
            <v>928.2</v>
          </cell>
          <cell r="D664">
            <v>3.0985301321794794E-8</v>
          </cell>
        </row>
        <row r="665">
          <cell r="C665">
            <v>929.6</v>
          </cell>
          <cell r="D665">
            <v>2.1103701475182723E-8</v>
          </cell>
        </row>
        <row r="666">
          <cell r="C666">
            <v>931</v>
          </cell>
          <cell r="D666">
            <v>1.4254508367453597E-8</v>
          </cell>
        </row>
        <row r="667">
          <cell r="C667">
            <v>932.4</v>
          </cell>
          <cell r="D667">
            <v>9.5485307049576484E-9</v>
          </cell>
        </row>
        <row r="668">
          <cell r="C668">
            <v>933.8</v>
          </cell>
          <cell r="D668">
            <v>0</v>
          </cell>
        </row>
        <row r="669">
          <cell r="C669">
            <v>935.2</v>
          </cell>
          <cell r="D669">
            <v>0</v>
          </cell>
        </row>
        <row r="670">
          <cell r="C670">
            <v>936.6</v>
          </cell>
          <cell r="D670">
            <v>0</v>
          </cell>
        </row>
        <row r="671">
          <cell r="C671">
            <v>938</v>
          </cell>
          <cell r="D671">
            <v>0</v>
          </cell>
        </row>
        <row r="672">
          <cell r="C672">
            <v>939.4</v>
          </cell>
          <cell r="D672">
            <v>0</v>
          </cell>
        </row>
        <row r="673">
          <cell r="C673">
            <v>940.8</v>
          </cell>
          <cell r="D673">
            <v>0</v>
          </cell>
        </row>
        <row r="674">
          <cell r="C674">
            <v>942.2</v>
          </cell>
          <cell r="D674">
            <v>0</v>
          </cell>
        </row>
        <row r="675">
          <cell r="C675">
            <v>943.6</v>
          </cell>
          <cell r="D675">
            <v>0</v>
          </cell>
        </row>
        <row r="676">
          <cell r="C676">
            <v>945</v>
          </cell>
          <cell r="D676">
            <v>0</v>
          </cell>
        </row>
        <row r="677">
          <cell r="C677">
            <v>946.4</v>
          </cell>
          <cell r="D677">
            <v>0</v>
          </cell>
        </row>
        <row r="678">
          <cell r="C678">
            <v>947.8</v>
          </cell>
          <cell r="D678">
            <v>0</v>
          </cell>
        </row>
        <row r="679">
          <cell r="C679">
            <v>949.2</v>
          </cell>
          <cell r="D679">
            <v>0</v>
          </cell>
        </row>
        <row r="680">
          <cell r="C680">
            <v>950.6</v>
          </cell>
          <cell r="D680">
            <v>0</v>
          </cell>
        </row>
        <row r="681">
          <cell r="C681">
            <v>952</v>
          </cell>
          <cell r="D681">
            <v>0</v>
          </cell>
        </row>
        <row r="682">
          <cell r="C682">
            <v>953.4</v>
          </cell>
          <cell r="D682">
            <v>0</v>
          </cell>
        </row>
        <row r="683">
          <cell r="C683">
            <v>954.8</v>
          </cell>
          <cell r="D683">
            <v>0</v>
          </cell>
        </row>
        <row r="684">
          <cell r="C684">
            <v>956.2</v>
          </cell>
          <cell r="D684">
            <v>0</v>
          </cell>
        </row>
        <row r="685">
          <cell r="C685">
            <v>957.6</v>
          </cell>
          <cell r="D685">
            <v>0</v>
          </cell>
        </row>
        <row r="686">
          <cell r="C686">
            <v>959</v>
          </cell>
          <cell r="D686">
            <v>0</v>
          </cell>
        </row>
        <row r="687">
          <cell r="C687">
            <v>960.4</v>
          </cell>
          <cell r="D687">
            <v>0</v>
          </cell>
        </row>
        <row r="688">
          <cell r="C688">
            <v>961.8</v>
          </cell>
          <cell r="D688">
            <v>0</v>
          </cell>
        </row>
        <row r="689">
          <cell r="C689">
            <v>963.2</v>
          </cell>
          <cell r="D689">
            <v>0</v>
          </cell>
        </row>
        <row r="690">
          <cell r="C690">
            <v>964.6</v>
          </cell>
          <cell r="D690">
            <v>0</v>
          </cell>
        </row>
        <row r="691">
          <cell r="C691">
            <v>966</v>
          </cell>
          <cell r="D691">
            <v>0</v>
          </cell>
        </row>
        <row r="692">
          <cell r="C692">
            <v>967.4</v>
          </cell>
          <cell r="D692">
            <v>0</v>
          </cell>
        </row>
        <row r="693">
          <cell r="C693">
            <v>968.8</v>
          </cell>
          <cell r="D693">
            <v>0</v>
          </cell>
        </row>
        <row r="694">
          <cell r="C694">
            <v>970.2</v>
          </cell>
          <cell r="D694">
            <v>0</v>
          </cell>
        </row>
        <row r="695">
          <cell r="C695">
            <v>971.6</v>
          </cell>
          <cell r="D695">
            <v>0</v>
          </cell>
        </row>
        <row r="696">
          <cell r="C696">
            <v>973</v>
          </cell>
          <cell r="D696">
            <v>0</v>
          </cell>
        </row>
        <row r="697">
          <cell r="C697">
            <v>974.4</v>
          </cell>
          <cell r="D697">
            <v>0</v>
          </cell>
        </row>
        <row r="698">
          <cell r="C698">
            <v>975.8</v>
          </cell>
          <cell r="D698">
            <v>0</v>
          </cell>
        </row>
        <row r="699">
          <cell r="C699">
            <v>977.2</v>
          </cell>
          <cell r="D699">
            <v>0</v>
          </cell>
        </row>
        <row r="700">
          <cell r="C700">
            <v>978.6</v>
          </cell>
          <cell r="D700">
            <v>0</v>
          </cell>
        </row>
        <row r="701">
          <cell r="C701">
            <v>980</v>
          </cell>
          <cell r="D701">
            <v>0</v>
          </cell>
        </row>
        <row r="702">
          <cell r="C702">
            <v>981.4</v>
          </cell>
          <cell r="D702">
            <v>0</v>
          </cell>
        </row>
        <row r="703">
          <cell r="C703">
            <v>982.8</v>
          </cell>
          <cell r="D703">
            <v>0</v>
          </cell>
        </row>
        <row r="704">
          <cell r="C704">
            <v>984.2</v>
          </cell>
          <cell r="D704">
            <v>0</v>
          </cell>
        </row>
        <row r="705">
          <cell r="C705">
            <v>985.6</v>
          </cell>
          <cell r="D705">
            <v>0</v>
          </cell>
        </row>
        <row r="706">
          <cell r="C706">
            <v>987</v>
          </cell>
          <cell r="D706">
            <v>0</v>
          </cell>
        </row>
        <row r="707">
          <cell r="C707">
            <v>988.4</v>
          </cell>
          <cell r="D707">
            <v>0</v>
          </cell>
        </row>
        <row r="708">
          <cell r="C708">
            <v>989.8</v>
          </cell>
          <cell r="D708">
            <v>0</v>
          </cell>
        </row>
        <row r="709">
          <cell r="C709">
            <v>991.2</v>
          </cell>
          <cell r="D709">
            <v>0</v>
          </cell>
        </row>
        <row r="710">
          <cell r="C710">
            <v>992.6</v>
          </cell>
          <cell r="D710">
            <v>0</v>
          </cell>
        </row>
        <row r="711">
          <cell r="C711">
            <v>994</v>
          </cell>
          <cell r="D711">
            <v>0</v>
          </cell>
        </row>
        <row r="712">
          <cell r="C712">
            <v>995.4</v>
          </cell>
          <cell r="D712">
            <v>9.0091761630227003E-9</v>
          </cell>
        </row>
        <row r="713">
          <cell r="C713">
            <v>996.8</v>
          </cell>
          <cell r="D713">
            <v>1.209703204211655E-8</v>
          </cell>
        </row>
        <row r="714">
          <cell r="C714">
            <v>998.2</v>
          </cell>
          <cell r="D714">
            <v>1.6168942849144741E-8</v>
          </cell>
        </row>
        <row r="715">
          <cell r="C715">
            <v>999.6</v>
          </cell>
          <cell r="D715">
            <v>2.1512627834275135E-8</v>
          </cell>
        </row>
        <row r="716">
          <cell r="C716">
            <v>1001</v>
          </cell>
          <cell r="D716">
            <v>2.8491436424936581E-8</v>
          </cell>
        </row>
        <row r="717">
          <cell r="C717">
            <v>1002.4</v>
          </cell>
          <cell r="D717">
            <v>3.7561616079851886E-8</v>
          </cell>
        </row>
        <row r="718">
          <cell r="C718">
            <v>1003.8</v>
          </cell>
          <cell r="D718">
            <v>4.9292771448489844E-8</v>
          </cell>
        </row>
        <row r="719">
          <cell r="C719">
            <v>1005.2</v>
          </cell>
          <cell r="D719">
            <v>6.4391901062782767E-8</v>
          </cell>
        </row>
        <row r="720">
          <cell r="C720">
            <v>1006.6</v>
          </cell>
          <cell r="D720">
            <v>8.373138994071166E-8</v>
          </cell>
        </row>
        <row r="721">
          <cell r="C721">
            <v>1008</v>
          </cell>
          <cell r="D721">
            <v>1.0838131027067487E-7</v>
          </cell>
        </row>
        <row r="722">
          <cell r="C722">
            <v>1009.4</v>
          </cell>
          <cell r="D722">
            <v>1.3964633323804688E-7</v>
          </cell>
        </row>
        <row r="723">
          <cell r="C723">
            <v>1010.8</v>
          </cell>
          <cell r="D723">
            <v>1.7910747830401103E-7</v>
          </cell>
        </row>
        <row r="724">
          <cell r="C724">
            <v>1012.2</v>
          </cell>
          <cell r="D724">
            <v>2.2866881709726002E-7</v>
          </cell>
        </row>
        <row r="725">
          <cell r="C725">
            <v>1013.6</v>
          </cell>
          <cell r="D725">
            <v>2.9060910303929715E-7</v>
          </cell>
        </row>
        <row r="726">
          <cell r="C726">
            <v>1015</v>
          </cell>
          <cell r="D726">
            <v>3.6763811099842468E-7</v>
          </cell>
        </row>
        <row r="727">
          <cell r="C727">
            <v>1016.4</v>
          </cell>
          <cell r="D727">
            <v>4.6295724075130071E-7</v>
          </cell>
        </row>
        <row r="728">
          <cell r="C728">
            <v>1017.8</v>
          </cell>
          <cell r="D728">
            <v>5.8032366235737489E-7</v>
          </cell>
        </row>
        <row r="729">
          <cell r="C729">
            <v>1019.2</v>
          </cell>
          <cell r="D729">
            <v>7.2411696117506349E-7</v>
          </cell>
        </row>
        <row r="730">
          <cell r="C730">
            <v>1020.6</v>
          </cell>
          <cell r="D730">
            <v>8.9940687804136801E-7</v>
          </cell>
        </row>
        <row r="731">
          <cell r="C731">
            <v>1022</v>
          </cell>
          <cell r="D731">
            <v>1.1120203418746694E-6</v>
          </cell>
        </row>
        <row r="732">
          <cell r="C732">
            <v>1023.4</v>
          </cell>
          <cell r="D732">
            <v>1.3686055667516327E-6</v>
          </cell>
        </row>
        <row r="733">
          <cell r="C733">
            <v>1024.8</v>
          </cell>
          <cell r="D733">
            <v>1.6766905461367695E-6</v>
          </cell>
        </row>
        <row r="734">
          <cell r="C734">
            <v>1026.2</v>
          </cell>
          <cell r="D734">
            <v>2.0447328400651519E-6</v>
          </cell>
        </row>
        <row r="735">
          <cell r="C735">
            <v>1027.5999999999999</v>
          </cell>
          <cell r="D735">
            <v>2.4821571372389734E-6</v>
          </cell>
        </row>
        <row r="736">
          <cell r="C736">
            <v>1029</v>
          </cell>
          <cell r="D736">
            <v>2.9993767074169129E-6</v>
          </cell>
        </row>
        <row r="737">
          <cell r="C737">
            <v>1030.4000000000001</v>
          </cell>
          <cell r="D737">
            <v>3.6077945675365474E-6</v>
          </cell>
        </row>
        <row r="738">
          <cell r="C738">
            <v>1031.8</v>
          </cell>
          <cell r="D738">
            <v>4.3197799974949543E-6</v>
          </cell>
        </row>
        <row r="739">
          <cell r="C739">
            <v>1033.2</v>
          </cell>
          <cell r="D739">
            <v>5.1486159894324031E-6</v>
          </cell>
        </row>
        <row r="740">
          <cell r="C740">
            <v>1034.5999999999999</v>
          </cell>
          <cell r="D740">
            <v>6.1084133285778974E-6</v>
          </cell>
        </row>
        <row r="741">
          <cell r="C741">
            <v>1036</v>
          </cell>
          <cell r="D741">
            <v>7.2139873131250491E-6</v>
          </cell>
        </row>
        <row r="742">
          <cell r="C742">
            <v>1037.4000000000001</v>
          </cell>
          <cell r="D742">
            <v>8.480693650233906E-6</v>
          </cell>
        </row>
        <row r="743">
          <cell r="C743">
            <v>1038.8</v>
          </cell>
          <cell r="D743">
            <v>9.9242208340659608E-6</v>
          </cell>
        </row>
        <row r="744">
          <cell r="C744">
            <v>1040.2</v>
          </cell>
          <cell r="D744">
            <v>1.1560337330426793E-5</v>
          </cell>
        </row>
        <row r="745">
          <cell r="C745">
            <v>1041.5999999999999</v>
          </cell>
          <cell r="D745">
            <v>1.34045931614433E-5</v>
          </cell>
        </row>
        <row r="746">
          <cell r="C746">
            <v>1043</v>
          </cell>
          <cell r="D746">
            <v>1.5471976990675422E-5</v>
          </cell>
        </row>
        <row r="747">
          <cell r="C747">
            <v>1044.4000000000001</v>
          </cell>
          <cell r="D747">
            <v>1.7776531528293097E-5</v>
          </cell>
        </row>
        <row r="748">
          <cell r="C748">
            <v>1045.8</v>
          </cell>
          <cell r="D748">
            <v>2.0330931966727234E-5</v>
          </cell>
        </row>
        <row r="749">
          <cell r="C749">
            <v>1047.2</v>
          </cell>
          <cell r="D749">
            <v>2.3146034163654722E-5</v>
          </cell>
        </row>
        <row r="750">
          <cell r="C750">
            <v>1048.5999999999999</v>
          </cell>
          <cell r="D750">
            <v>2.6230401340996611E-5</v>
          </cell>
        </row>
        <row r="751">
          <cell r="C751">
            <v>1050</v>
          </cell>
          <cell r="D751">
            <v>2.9589820082332938E-5</v>
          </cell>
        </row>
        <row r="752">
          <cell r="C752">
            <v>1051.4000000000001</v>
          </cell>
          <cell r="D752">
            <v>3.3226818292894792E-5</v>
          </cell>
        </row>
        <row r="753">
          <cell r="C753">
            <v>1052.8</v>
          </cell>
          <cell r="D753">
            <v>3.714019943516947E-5</v>
          </cell>
        </row>
        <row r="754">
          <cell r="C754">
            <v>1054.2</v>
          </cell>
          <cell r="D754">
            <v>4.1324608665537452E-5</v>
          </cell>
        </row>
        <row r="755">
          <cell r="C755">
            <v>1055.5999999999999</v>
          </cell>
          <cell r="D755">
            <v>4.5770147372371634E-5</v>
          </cell>
        </row>
        <row r="756">
          <cell r="C756">
            <v>1057</v>
          </cell>
          <cell r="D756">
            <v>5.0462052960831832E-5</v>
          </cell>
        </row>
        <row r="757">
          <cell r="C757">
            <v>1058.4000000000001</v>
          </cell>
          <cell r="D757">
            <v>5.5380460465717451E-5</v>
          </cell>
        </row>
        <row r="758">
          <cell r="C758">
            <v>1059.8</v>
          </cell>
          <cell r="D758">
            <v>6.0500261642757753E-5</v>
          </cell>
        </row>
        <row r="759">
          <cell r="C759">
            <v>1061.2</v>
          </cell>
          <cell r="D759">
            <v>6.5791075557510139E-5</v>
          </cell>
        </row>
        <row r="760">
          <cell r="C760">
            <v>1062.5999999999999</v>
          </cell>
          <cell r="D760">
            <v>7.121734235673326E-5</v>
          </cell>
        </row>
        <row r="761">
          <cell r="C761">
            <v>1064</v>
          </cell>
          <cell r="D761">
            <v>7.673854889979928E-5</v>
          </cell>
        </row>
        <row r="762">
          <cell r="C762">
            <v>1065.4000000000001</v>
          </cell>
          <cell r="D762">
            <v>8.230959131275393E-5</v>
          </cell>
        </row>
        <row r="763">
          <cell r="C763">
            <v>1066.8</v>
          </cell>
          <cell r="D763">
            <v>8.7881275405187704E-5</v>
          </cell>
        </row>
        <row r="764">
          <cell r="C764">
            <v>1068.2</v>
          </cell>
          <cell r="D764">
            <v>9.3400951392976316E-5</v>
          </cell>
        </row>
        <row r="765">
          <cell r="C765">
            <v>1069.5999999999999</v>
          </cell>
          <cell r="D765">
            <v>9.8813274659958843E-5</v>
          </cell>
        </row>
        <row r="766">
          <cell r="C766">
            <v>1071</v>
          </cell>
          <cell r="D766">
            <v>1.0406107955269546E-4</v>
          </cell>
        </row>
        <row r="767">
          <cell r="C767">
            <v>1072.4000000000001</v>
          </cell>
          <cell r="D767">
            <v>1.0908634863350063E-4</v>
          </cell>
        </row>
        <row r="768">
          <cell r="C768">
            <v>1073.8</v>
          </cell>
          <cell r="D768">
            <v>1.1383125562219464E-4</v>
          </cell>
        </row>
        <row r="769">
          <cell r="C769">
            <v>1075.2</v>
          </cell>
          <cell r="D769">
            <v>1.1823925663580774E-4</v>
          </cell>
        </row>
        <row r="770">
          <cell r="C770">
            <v>1076.5999999999999</v>
          </cell>
          <cell r="D770">
            <v>1.2225620147210975E-4</v>
          </cell>
        </row>
        <row r="771">
          <cell r="C771">
            <v>1078</v>
          </cell>
          <cell r="D771">
            <v>1.25831434735637E-4</v>
          </cell>
        </row>
        <row r="772">
          <cell r="C772">
            <v>1079.4000000000001</v>
          </cell>
          <cell r="D772">
            <v>1.2891885569750523E-4</v>
          </cell>
        </row>
        <row r="773">
          <cell r="C773">
            <v>1080.8</v>
          </cell>
          <cell r="D773">
            <v>1.3147790599309098E-4</v>
          </cell>
        </row>
        <row r="774">
          <cell r="C774">
            <v>1082.2</v>
          </cell>
          <cell r="D774">
            <v>1.3347445562643276E-4</v>
          </cell>
        </row>
        <row r="775">
          <cell r="C775">
            <v>1083.5999999999999</v>
          </cell>
          <cell r="D775">
            <v>1.3488156024642922E-4</v>
          </cell>
        </row>
        <row r="776">
          <cell r="C776">
            <v>1085</v>
          </cell>
          <cell r="D776">
            <v>1.356800662142515E-4</v>
          </cell>
        </row>
        <row r="777">
          <cell r="C777">
            <v>1086.4000000000001</v>
          </cell>
          <cell r="D777">
            <v>1.3585904447012393E-4</v>
          </cell>
        </row>
        <row r="778">
          <cell r="C778">
            <v>1087.8</v>
          </cell>
          <cell r="D778">
            <v>1.3541603946153109E-4</v>
          </cell>
        </row>
        <row r="779">
          <cell r="C779">
            <v>1089.2</v>
          </cell>
          <cell r="D779">
            <v>1.3435712520725558E-4</v>
          </cell>
        </row>
        <row r="780">
          <cell r="C780">
            <v>1090.5999999999999</v>
          </cell>
          <cell r="D780">
            <v>1.3269676670793593E-4</v>
          </cell>
        </row>
        <row r="781">
          <cell r="C781">
            <v>1092</v>
          </cell>
          <cell r="D781">
            <v>1.3045749112343451E-4</v>
          </cell>
        </row>
        <row r="782">
          <cell r="C782">
            <v>1093.4000000000001</v>
          </cell>
          <cell r="D782">
            <v>1.2766937916590935E-4</v>
          </cell>
        </row>
        <row r="783">
          <cell r="C783">
            <v>1094.8</v>
          </cell>
          <cell r="D783">
            <v>1.2436939275984604E-4</v>
          </cell>
        </row>
        <row r="784">
          <cell r="C784">
            <v>1096.2</v>
          </cell>
          <cell r="D784">
            <v>1.2060055997239023E-4</v>
          </cell>
        </row>
        <row r="785">
          <cell r="C785">
            <v>1097.5999999999999</v>
          </cell>
          <cell r="D785">
            <v>1.1641104232720379E-4</v>
          </cell>
        </row>
        <row r="786">
          <cell r="C786">
            <v>1099</v>
          </cell>
          <cell r="D786">
            <v>1.1185311273214231E-4</v>
          </cell>
        </row>
        <row r="787">
          <cell r="C787">
            <v>1100.4000000000001</v>
          </cell>
          <cell r="D787">
            <v>1.0698207427240299E-4</v>
          </cell>
        </row>
        <row r="788">
          <cell r="C788">
            <v>1101.8</v>
          </cell>
          <cell r="D788">
            <v>1.0185515099555455E-4</v>
          </cell>
        </row>
        <row r="789">
          <cell r="C789">
            <v>1103.2</v>
          </cell>
          <cell r="D789">
            <v>9.6530381544891207E-5</v>
          </cell>
        </row>
        <row r="790">
          <cell r="C790">
            <v>1104.5999999999999</v>
          </cell>
          <cell r="D790">
            <v>9.1065545135838918E-5</v>
          </cell>
        </row>
        <row r="791">
          <cell r="C791">
            <v>1106</v>
          </cell>
          <cell r="D791">
            <v>8.5517147016405331E-5</v>
          </cell>
        </row>
        <row r="792">
          <cell r="C792">
            <v>1107.4000000000001</v>
          </cell>
          <cell r="D792">
            <v>7.9939487346165114E-5</v>
          </cell>
        </row>
        <row r="793">
          <cell r="C793">
            <v>1108.8</v>
          </cell>
          <cell r="D793">
            <v>7.4383833539785408E-5</v>
          </cell>
        </row>
        <row r="794">
          <cell r="C794">
            <v>1110.2</v>
          </cell>
          <cell r="D794">
            <v>6.8897711742450839E-5</v>
          </cell>
        </row>
        <row r="795">
          <cell r="C795">
            <v>1111.5999999999999</v>
          </cell>
          <cell r="D795">
            <v>6.3524328438497709E-5</v>
          </cell>
        </row>
        <row r="796">
          <cell r="C796">
            <v>1113</v>
          </cell>
          <cell r="D796">
            <v>5.8302128444345334E-5</v>
          </cell>
        </row>
        <row r="797">
          <cell r="C797">
            <v>1114.4000000000001</v>
          </cell>
          <cell r="D797">
            <v>5.3264490895868941E-5</v>
          </cell>
        </row>
        <row r="798">
          <cell r="C798">
            <v>1115.8</v>
          </cell>
          <cell r="D798">
            <v>4.8439560484289373E-5</v>
          </cell>
        </row>
        <row r="799">
          <cell r="C799">
            <v>1117.2</v>
          </cell>
          <cell r="D799">
            <v>4.3850207273405391E-5</v>
          </cell>
        </row>
        <row r="800">
          <cell r="C800">
            <v>1118.5999999999999</v>
          </cell>
          <cell r="D800">
            <v>3.9514105063973277E-5</v>
          </cell>
        </row>
        <row r="801">
          <cell r="C801">
            <v>1120</v>
          </cell>
          <cell r="D801">
            <v>3.544391554380599E-5</v>
          </cell>
        </row>
        <row r="802">
          <cell r="C802">
            <v>1121.4000000000001</v>
          </cell>
          <cell r="D802">
            <v>3.1647563424841881E-5</v>
          </cell>
        </row>
        <row r="803">
          <cell r="C803">
            <v>1122.8</v>
          </cell>
          <cell r="D803">
            <v>2.812858643698431E-5</v>
          </cell>
        </row>
        <row r="804">
          <cell r="C804">
            <v>1124.2</v>
          </cell>
          <cell r="D804">
            <v>2.488654340658762E-5</v>
          </cell>
        </row>
        <row r="805">
          <cell r="C805">
            <v>1125.5999999999999</v>
          </cell>
          <cell r="D805">
            <v>2.1917463650641559E-5</v>
          </cell>
        </row>
        <row r="806">
          <cell r="C806">
            <v>1127</v>
          </cell>
          <cell r="D806">
            <v>1.9214321498374316E-5</v>
          </cell>
        </row>
        <row r="807">
          <cell r="C807">
            <v>1128.4000000000001</v>
          </cell>
          <cell r="D807">
            <v>1.6767520824749069E-5</v>
          </cell>
        </row>
        <row r="808">
          <cell r="C808">
            <v>1129.8</v>
          </cell>
          <cell r="D808">
            <v>1.4565375948325226E-5</v>
          </cell>
        </row>
        <row r="809">
          <cell r="C809">
            <v>1131.2</v>
          </cell>
          <cell r="D809">
            <v>1.2594577006376855E-5</v>
          </cell>
        </row>
        <row r="810">
          <cell r="C810">
            <v>1132.5999999999999</v>
          </cell>
          <cell r="D810">
            <v>1.0840629869998967E-5</v>
          </cell>
        </row>
        <row r="811">
          <cell r="C811">
            <v>1134</v>
          </cell>
          <cell r="D811">
            <v>9.2882627027946898E-6</v>
          </cell>
        </row>
        <row r="812">
          <cell r="C812">
            <v>1135.4000000000001</v>
          </cell>
          <cell r="D812">
            <v>7.9291324641868445E-6</v>
          </cell>
        </row>
        <row r="813">
          <cell r="C813">
            <v>1136.8</v>
          </cell>
          <cell r="D813">
            <v>6.7348516916217924E-6</v>
          </cell>
        </row>
        <row r="814">
          <cell r="C814">
            <v>1138.2</v>
          </cell>
          <cell r="D814">
            <v>5.6956642058600324E-6</v>
          </cell>
        </row>
        <row r="815">
          <cell r="C815">
            <v>1139.5999999999999</v>
          </cell>
          <cell r="D815">
            <v>4.7965512214523858E-6</v>
          </cell>
        </row>
        <row r="816">
          <cell r="C816">
            <v>1141</v>
          </cell>
          <cell r="D816">
            <v>4.0231376573498096E-6</v>
          </cell>
        </row>
        <row r="817">
          <cell r="C817">
            <v>1142.4000000000001</v>
          </cell>
          <cell r="D817">
            <v>3.3618439429480205E-6</v>
          </cell>
        </row>
        <row r="818">
          <cell r="C818">
            <v>1143.8</v>
          </cell>
          <cell r="D818">
            <v>2.7999992454195388E-6</v>
          </cell>
        </row>
        <row r="819">
          <cell r="C819">
            <v>1145.2</v>
          </cell>
          <cell r="D819">
            <v>2.3259199270528769E-6</v>
          </cell>
        </row>
        <row r="820">
          <cell r="C820">
            <v>1146.5999999999999</v>
          </cell>
          <cell r="D820">
            <v>1.9289574753545867E-6</v>
          </cell>
        </row>
        <row r="821">
          <cell r="C821">
            <v>1148</v>
          </cell>
          <cell r="D821">
            <v>1.5995203700119056E-6</v>
          </cell>
        </row>
        <row r="822">
          <cell r="C822">
            <v>1149.4000000000001</v>
          </cell>
          <cell r="D822">
            <v>1.3290743857755705E-6</v>
          </cell>
        </row>
        <row r="823">
          <cell r="C823">
            <v>1150.8</v>
          </cell>
          <cell r="D823">
            <v>1.1101257082481502E-6</v>
          </cell>
        </row>
        <row r="824">
          <cell r="C824">
            <v>1152.2</v>
          </cell>
          <cell r="D824">
            <v>9.3619099088860391E-7</v>
          </cell>
        </row>
        <row r="825">
          <cell r="C825">
            <v>1153.5999999999999</v>
          </cell>
          <cell r="D825">
            <v>8.01758136244022E-7</v>
          </cell>
        </row>
        <row r="826">
          <cell r="C826">
            <v>1155</v>
          </cell>
          <cell r="D826">
            <v>7.0224117071104485E-7</v>
          </cell>
        </row>
        <row r="827">
          <cell r="C827">
            <v>1156.4000000000001</v>
          </cell>
          <cell r="D827">
            <v>6.3393212550532614E-7</v>
          </cell>
        </row>
        <row r="828">
          <cell r="C828">
            <v>1157.8</v>
          </cell>
          <cell r="D828">
            <v>5.939523591412685E-7</v>
          </cell>
        </row>
        <row r="829">
          <cell r="C829">
            <v>1159.2</v>
          </cell>
          <cell r="D829">
            <v>5.80205277071435E-7</v>
          </cell>
        </row>
        <row r="830">
          <cell r="C830">
            <v>1160.5999999999999</v>
          </cell>
          <cell r="D830">
            <v>5.9133193694141452E-7</v>
          </cell>
        </row>
        <row r="831">
          <cell r="C831">
            <v>1162</v>
          </cell>
          <cell r="D831">
            <v>6.2667058431550197E-7</v>
          </cell>
        </row>
        <row r="832">
          <cell r="C832">
            <v>1163.4000000000001</v>
          </cell>
          <cell r="D832">
            <v>6.862207515688635E-7</v>
          </cell>
        </row>
        <row r="833">
          <cell r="C833">
            <v>1164.8</v>
          </cell>
          <cell r="D833">
            <v>7.7061217692193914E-7</v>
          </cell>
        </row>
        <row r="834">
          <cell r="C834">
            <v>1166.2</v>
          </cell>
          <cell r="D834">
            <v>8.8107846396368922E-7</v>
          </cell>
        </row>
        <row r="835">
          <cell r="C835">
            <v>1167.5999999999999</v>
          </cell>
          <cell r="D835">
            <v>1.0194351053163146E-6</v>
          </cell>
        </row>
        <row r="836">
          <cell r="C836">
            <v>1169</v>
          </cell>
          <cell r="D836">
            <v>1.1880612368953959E-6</v>
          </cell>
        </row>
        <row r="837">
          <cell r="C837">
            <v>1170.4000000000001</v>
          </cell>
          <cell r="D837">
            <v>1.3898842702947659E-6</v>
          </cell>
        </row>
        <row r="838">
          <cell r="C838">
            <v>1171.8</v>
          </cell>
          <cell r="D838">
            <v>1.6283663685959403E-6</v>
          </cell>
        </row>
        <row r="839">
          <cell r="C839">
            <v>1173.2</v>
          </cell>
          <cell r="D839">
            <v>1.9074915838028462E-6</v>
          </cell>
        </row>
        <row r="840">
          <cell r="C840">
            <v>1174.5999999999999</v>
          </cell>
          <cell r="D840">
            <v>2.2317523608560644E-6</v>
          </cell>
        </row>
        <row r="841">
          <cell r="C841">
            <v>1176</v>
          </cell>
          <cell r="D841">
            <v>2.6061340329794578E-6</v>
          </cell>
        </row>
        <row r="842">
          <cell r="C842">
            <v>1177.4000000000001</v>
          </cell>
          <cell r="D842">
            <v>3.0442340382495787E-6</v>
          </cell>
        </row>
        <row r="843">
          <cell r="C843">
            <v>1178.8</v>
          </cell>
          <cell r="D843">
            <v>3.5322586077211989E-6</v>
          </cell>
        </row>
        <row r="844">
          <cell r="C844">
            <v>1180.2</v>
          </cell>
          <cell r="D844">
            <v>4.0962081284463124E-6</v>
          </cell>
        </row>
        <row r="845">
          <cell r="C845">
            <v>1181.5999999999999</v>
          </cell>
          <cell r="D845">
            <v>4.7351571853087926E-6</v>
          </cell>
        </row>
        <row r="846">
          <cell r="C846">
            <v>1183</v>
          </cell>
          <cell r="D846">
            <v>5.4564666630241659E-6</v>
          </cell>
        </row>
        <row r="847">
          <cell r="C847">
            <v>1184.4000000000001</v>
          </cell>
          <cell r="D847">
            <v>6.2678036030660355E-6</v>
          </cell>
        </row>
        <row r="848">
          <cell r="C848">
            <v>1185.8</v>
          </cell>
          <cell r="D848">
            <v>7.1770880237496722E-6</v>
          </cell>
        </row>
        <row r="849">
          <cell r="C849">
            <v>1187.2</v>
          </cell>
          <cell r="D849">
            <v>8.1924285261364952E-6</v>
          </cell>
        </row>
        <row r="850">
          <cell r="C850">
            <v>1188.5999999999999</v>
          </cell>
          <cell r="D850">
            <v>9.3220465111418599E-6</v>
          </cell>
        </row>
        <row r="851">
          <cell r="C851">
            <v>1190</v>
          </cell>
          <cell r="D851">
            <v>1.0574189093149431E-5</v>
          </cell>
        </row>
        <row r="852">
          <cell r="C852">
            <v>1191.4000000000001</v>
          </cell>
          <cell r="D852">
            <v>1.1957031088925106E-5</v>
          </cell>
        </row>
        <row r="853">
          <cell r="C853">
            <v>1192.8</v>
          </cell>
          <cell r="D853">
            <v>1.3478566782626134E-5</v>
          </cell>
        </row>
        <row r="854">
          <cell r="C854">
            <v>1194.2</v>
          </cell>
          <cell r="D854">
            <v>1.5146492511407888E-5</v>
          </cell>
        </row>
        <row r="855">
          <cell r="C855">
            <v>1195.5999999999999</v>
          </cell>
          <cell r="D855">
            <v>1.6968081472935356E-5</v>
          </cell>
        </row>
        <row r="856">
          <cell r="C856">
            <v>1197</v>
          </cell>
          <cell r="D856">
            <v>1.895005251567056E-5</v>
          </cell>
        </row>
        <row r="857">
          <cell r="C857">
            <v>1198.4000000000001</v>
          </cell>
          <cell r="D857">
            <v>2.1098435023358668E-5</v>
          </cell>
        </row>
        <row r="858">
          <cell r="C858">
            <v>1199.8</v>
          </cell>
          <cell r="D858">
            <v>2.3418432333568968E-5</v>
          </cell>
        </row>
        <row r="859">
          <cell r="C859">
            <v>1201.2</v>
          </cell>
          <cell r="D859">
            <v>2.5914286422564966E-5</v>
          </cell>
        </row>
        <row r="860">
          <cell r="C860">
            <v>1202.5999999999999</v>
          </cell>
          <cell r="D860">
            <v>2.8589146830855021E-5</v>
          </cell>
        </row>
        <row r="861">
          <cell r="C861">
            <v>1204</v>
          </cell>
          <cell r="D861">
            <v>3.1444946981262198E-5</v>
          </cell>
        </row>
        <row r="862">
          <cell r="C862">
            <v>1205.4000000000001</v>
          </cell>
          <cell r="D862">
            <v>3.4482291140861243E-5</v>
          </cell>
        </row>
        <row r="863">
          <cell r="C863">
            <v>1206.8</v>
          </cell>
          <cell r="D863">
            <v>3.7700355287518381E-5</v>
          </cell>
        </row>
        <row r="864">
          <cell r="C864">
            <v>1208.2</v>
          </cell>
          <cell r="D864">
            <v>4.1096805051078102E-5</v>
          </cell>
        </row>
        <row r="865">
          <cell r="C865">
            <v>1209.5999999999999</v>
          </cell>
          <cell r="D865">
            <v>4.4667733701212346E-5</v>
          </cell>
        </row>
        <row r="866">
          <cell r="C866">
            <v>1211</v>
          </cell>
          <cell r="D866">
            <v>4.8407622844605026E-5</v>
          </cell>
        </row>
        <row r="867">
          <cell r="C867">
            <v>1212.4000000000001</v>
          </cell>
          <cell r="D867">
            <v>5.2309328073587757E-5</v>
          </cell>
        </row>
        <row r="868">
          <cell r="C868">
            <v>1213.8</v>
          </cell>
          <cell r="D868">
            <v>5.6364091280810233E-5</v>
          </cell>
        </row>
        <row r="869">
          <cell r="C869">
            <v>1215.2</v>
          </cell>
          <cell r="D869">
            <v>6.0561580729054327E-5</v>
          </cell>
        </row>
        <row r="870">
          <cell r="C870">
            <v>1216.5999999999999</v>
          </cell>
          <cell r="D870">
            <v>6.4889959255614728E-5</v>
          </cell>
        </row>
        <row r="871">
          <cell r="C871">
            <v>1218</v>
          </cell>
          <cell r="D871">
            <v>6.9335980215058643E-5</v>
          </cell>
        </row>
        <row r="872">
          <cell r="C872">
            <v>1219.4000000000001</v>
          </cell>
          <cell r="D872">
            <v>7.3885109945489658E-5</v>
          </cell>
        </row>
        <row r="873">
          <cell r="C873">
            <v>1220.8</v>
          </cell>
          <cell r="D873">
            <v>7.8521674708060285E-5</v>
          </cell>
        </row>
        <row r="874">
          <cell r="C874">
            <v>1222.2</v>
          </cell>
          <cell r="D874">
            <v>8.3229029227026966E-5</v>
          </cell>
        </row>
        <row r="875">
          <cell r="C875">
            <v>1223.5999999999999</v>
          </cell>
          <cell r="D875">
            <v>8.7989743179712107E-5</v>
          </cell>
        </row>
        <row r="876">
          <cell r="C876">
            <v>1225</v>
          </cell>
          <cell r="D876">
            <v>9.278580128468647E-5</v>
          </cell>
        </row>
        <row r="877">
          <cell r="C877">
            <v>1226.4000000000001</v>
          </cell>
          <cell r="D877">
            <v>9.759881204445232E-5</v>
          </cell>
        </row>
        <row r="878">
          <cell r="C878">
            <v>1227.8</v>
          </cell>
          <cell r="D878">
            <v>1.0241021974585066E-4</v>
          </cell>
        </row>
        <row r="879">
          <cell r="C879">
            <v>1229.2</v>
          </cell>
          <cell r="D879">
            <v>1.0720151403418123E-4</v>
          </cell>
        </row>
        <row r="880">
          <cell r="C880">
            <v>1230.5999999999999</v>
          </cell>
          <cell r="D880">
            <v>1.1195443127757487E-4</v>
          </cell>
        </row>
        <row r="881">
          <cell r="C881">
            <v>1232</v>
          </cell>
          <cell r="D881">
            <v>1.166511420422273E-4</v>
          </cell>
        </row>
        <row r="882">
          <cell r="C882">
            <v>1233.4000000000001</v>
          </cell>
          <cell r="D882">
            <v>1.212744193153808E-4</v>
          </cell>
        </row>
        <row r="883">
          <cell r="C883">
            <v>1234.8</v>
          </cell>
          <cell r="D883">
            <v>1.2580778264158774E-4</v>
          </cell>
        </row>
        <row r="884">
          <cell r="C884">
            <v>1236.2</v>
          </cell>
          <cell r="D884">
            <v>1.302356140703993E-4</v>
          </cell>
        </row>
        <row r="885">
          <cell r="C885">
            <v>1237.5999999999999</v>
          </cell>
          <cell r="D885">
            <v>1.345432427326204E-4</v>
          </cell>
        </row>
        <row r="886">
          <cell r="C886">
            <v>1239</v>
          </cell>
          <cell r="D886">
            <v>1.3871699594108326E-4</v>
          </cell>
        </row>
        <row r="887">
          <cell r="C887">
            <v>1240.4000000000001</v>
          </cell>
          <cell r="D887">
            <v>1.4274421591587669E-4</v>
          </cell>
        </row>
        <row r="888">
          <cell r="C888">
            <v>1241.8</v>
          </cell>
          <cell r="D888">
            <v>1.4661324252088339E-4</v>
          </cell>
        </row>
        <row r="889">
          <cell r="C889">
            <v>1243.2</v>
          </cell>
          <cell r="D889">
            <v>1.5031336372045535E-4</v>
          </cell>
        </row>
        <row r="890">
          <cell r="C890">
            <v>1244.5999999999999</v>
          </cell>
          <cell r="D890">
            <v>1.5383473677005289E-4</v>
          </cell>
        </row>
        <row r="891">
          <cell r="C891">
            <v>1246</v>
          </cell>
          <cell r="D891">
            <v>1.5716828438857319E-4</v>
          </cell>
        </row>
        <row r="892">
          <cell r="C892">
            <v>1247.4000000000001</v>
          </cell>
          <cell r="D892">
            <v>1.6030557126931906E-4</v>
          </cell>
        </row>
        <row r="893">
          <cell r="C893">
            <v>1248.8</v>
          </cell>
          <cell r="D893">
            <v>1.6323866722000769E-4</v>
          </cell>
        </row>
        <row r="894">
          <cell r="C894">
            <v>1250.2</v>
          </cell>
          <cell r="D894">
            <v>1.6596766437066107E-4</v>
          </cell>
        </row>
        <row r="895">
          <cell r="C895">
            <v>1251.5999999999999</v>
          </cell>
          <cell r="D895">
            <v>1.684732411165356E-4</v>
          </cell>
        </row>
        <row r="896">
          <cell r="C896">
            <v>1253</v>
          </cell>
          <cell r="D896">
            <v>1.7075380506648971E-4</v>
          </cell>
        </row>
        <row r="897">
          <cell r="C897">
            <v>1254.4000000000001</v>
          </cell>
          <cell r="D897">
            <v>1.7280256670666044E-4</v>
          </cell>
        </row>
        <row r="898">
          <cell r="C898">
            <v>1255.8</v>
          </cell>
          <cell r="D898">
            <v>1.7461277921905366E-4</v>
          </cell>
        </row>
        <row r="899">
          <cell r="C899">
            <v>1257.2</v>
          </cell>
          <cell r="D899">
            <v>1.7617772231832941E-4</v>
          </cell>
        </row>
        <row r="900">
          <cell r="C900">
            <v>1258.5999999999999</v>
          </cell>
          <cell r="D900">
            <v>1.7749073210722622E-4</v>
          </cell>
        </row>
        <row r="901">
          <cell r="C901">
            <v>1260</v>
          </cell>
          <cell r="D901">
            <v>1.7854528264796087E-4</v>
          </cell>
        </row>
        <row r="902">
          <cell r="C902">
            <v>1261.4000000000001</v>
          </cell>
          <cell r="D902">
            <v>1.793351234395663E-4</v>
          </cell>
        </row>
        <row r="903">
          <cell r="C903">
            <v>1262.8</v>
          </cell>
          <cell r="D903">
            <v>1.798544752203956E-4</v>
          </cell>
        </row>
        <row r="904">
          <cell r="C904">
            <v>1264.2</v>
          </cell>
          <cell r="D904">
            <v>1.8009828450815866E-4</v>
          </cell>
        </row>
        <row r="905">
          <cell r="C905">
            <v>1265.5999999999999</v>
          </cell>
          <cell r="D905">
            <v>1.8006253507709638E-4</v>
          </cell>
        </row>
        <row r="906">
          <cell r="C906">
            <v>1267</v>
          </cell>
          <cell r="D906">
            <v>1.7974461218609914E-4</v>
          </cell>
        </row>
        <row r="907">
          <cell r="C907">
            <v>1268.4000000000001</v>
          </cell>
          <cell r="D907">
            <v>1.7914371284855592E-4</v>
          </cell>
        </row>
        <row r="908">
          <cell r="C908">
            <v>1269.8</v>
          </cell>
          <cell r="D908">
            <v>1.7826129281441069E-4</v>
          </cell>
        </row>
        <row r="909">
          <cell r="C909">
            <v>1271.2</v>
          </cell>
          <cell r="D909">
            <v>1.7710153826353309E-4</v>
          </cell>
        </row>
        <row r="910">
          <cell r="C910">
            <v>1272.5999999999999</v>
          </cell>
          <cell r="D910">
            <v>1.7567184754254471E-4</v>
          </cell>
        </row>
        <row r="911">
          <cell r="C911">
            <v>1274</v>
          </cell>
          <cell r="D911">
            <v>1.7398330568302E-4</v>
          </cell>
        </row>
        <row r="912">
          <cell r="C912">
            <v>1275.4000000000001</v>
          </cell>
          <cell r="D912">
            <v>1.7205113200241569E-4</v>
          </cell>
        </row>
        <row r="913">
          <cell r="C913">
            <v>1276.8</v>
          </cell>
          <cell r="D913">
            <v>1.6989507891519362E-4</v>
          </cell>
        </row>
        <row r="914">
          <cell r="C914">
            <v>1278.2</v>
          </cell>
          <cell r="D914">
            <v>1.6753975829769479E-4</v>
          </cell>
        </row>
        <row r="915">
          <cell r="C915">
            <v>1279.5999999999999</v>
          </cell>
          <cell r="D915">
            <v>1.6501487050652402E-4</v>
          </cell>
        </row>
        <row r="916">
          <cell r="C916">
            <v>1281</v>
          </cell>
          <cell r="D916">
            <v>1.6235531061720344E-4</v>
          </cell>
        </row>
        <row r="917">
          <cell r="C917">
            <v>1282.4000000000001</v>
          </cell>
          <cell r="D917">
            <v>1.596011268130833E-4</v>
          </cell>
        </row>
        <row r="918">
          <cell r="C918">
            <v>1283.8</v>
          </cell>
          <cell r="D918">
            <v>1.5679730730474306E-4</v>
          </cell>
        </row>
        <row r="919">
          <cell r="C919">
            <v>1285.2</v>
          </cell>
          <cell r="D919">
            <v>1.5399337487949721E-4</v>
          </cell>
        </row>
        <row r="920">
          <cell r="C920">
            <v>1286.5999999999999</v>
          </cell>
          <cell r="D920">
            <v>1.512427723250523E-4</v>
          </cell>
        </row>
        <row r="921">
          <cell r="C921">
            <v>1288</v>
          </cell>
          <cell r="D921">
            <v>1.4860202764975907E-4</v>
          </cell>
        </row>
        <row r="922">
          <cell r="C922">
            <v>1289.4000000000001</v>
          </cell>
          <cell r="D922">
            <v>1.4612969527327325E-4</v>
          </cell>
        </row>
        <row r="923">
          <cell r="C923">
            <v>1290.8</v>
          </cell>
          <cell r="D923">
            <v>1.4388507813261161E-4</v>
          </cell>
        </row>
        <row r="924">
          <cell r="C924">
            <v>1292.2</v>
          </cell>
          <cell r="D924">
            <v>1.4192674577364958E-4</v>
          </cell>
        </row>
        <row r="925">
          <cell r="C925">
            <v>1293.5999999999999</v>
          </cell>
          <cell r="D925">
            <v>1.4031087468348028E-4</v>
          </cell>
        </row>
        <row r="926">
          <cell r="C926">
            <v>1295</v>
          </cell>
          <cell r="D926">
            <v>1.3908944893613502E-4</v>
          </cell>
        </row>
        <row r="927">
          <cell r="C927">
            <v>1296.4000000000001</v>
          </cell>
          <cell r="D927">
            <v>1.3830837111221948E-4</v>
          </cell>
        </row>
        <row r="928">
          <cell r="C928">
            <v>1297.8</v>
          </cell>
          <cell r="D928">
            <v>1.3800554473480077E-4</v>
          </cell>
        </row>
        <row r="929">
          <cell r="C929">
            <v>1299.2</v>
          </cell>
          <cell r="D929">
            <v>1.3820899937422179E-4</v>
          </cell>
        </row>
        <row r="930">
          <cell r="C930">
            <v>1300.5999999999999</v>
          </cell>
          <cell r="D930">
            <v>1.3893513730273797E-4</v>
          </cell>
        </row>
        <row r="931">
          <cell r="C931">
            <v>1302</v>
          </cell>
          <cell r="D931">
            <v>1.4018718532381248E-4</v>
          </cell>
        </row>
        <row r="932">
          <cell r="C932">
            <v>1303.4000000000001</v>
          </cell>
          <cell r="D932">
            <v>1.4195393643007937E-4</v>
          </cell>
        </row>
        <row r="933">
          <cell r="C933">
            <v>1304.8</v>
          </cell>
          <cell r="D933">
            <v>1.4420886266724013E-4</v>
          </cell>
        </row>
        <row r="934">
          <cell r="C934">
            <v>1306.2</v>
          </cell>
          <cell r="D934">
            <v>1.4690967261340063E-4</v>
          </cell>
        </row>
        <row r="935">
          <cell r="C935">
            <v>1307.5999999999999</v>
          </cell>
          <cell r="D935">
            <v>1.4999837410493451E-4</v>
          </cell>
        </row>
        <row r="936">
          <cell r="C936">
            <v>1309</v>
          </cell>
          <cell r="D936">
            <v>1.5340188544208882E-4</v>
          </cell>
        </row>
        <row r="937">
          <cell r="C937">
            <v>1310.4000000000001</v>
          </cell>
          <cell r="D937">
            <v>1.5703321681804195E-4</v>
          </cell>
        </row>
        <row r="938">
          <cell r="C938">
            <v>1311.8</v>
          </cell>
          <cell r="D938">
            <v>1.607932189987681E-4</v>
          </cell>
        </row>
        <row r="939">
          <cell r="C939">
            <v>1313.2</v>
          </cell>
          <cell r="D939">
            <v>1.6457286951260391E-4</v>
          </cell>
        </row>
        <row r="940">
          <cell r="C940">
            <v>1314.6</v>
          </cell>
          <cell r="D940">
            <v>1.6825603921639834E-4</v>
          </cell>
        </row>
        <row r="941">
          <cell r="C941">
            <v>1316</v>
          </cell>
          <cell r="D941">
            <v>1.717226556892589E-4</v>
          </cell>
        </row>
        <row r="942">
          <cell r="C942">
            <v>1317.4</v>
          </cell>
          <cell r="D942">
            <v>1.7485215613185178E-4</v>
          </cell>
        </row>
        <row r="943">
          <cell r="C943">
            <v>1318.8</v>
          </cell>
          <cell r="D943">
            <v>1.7752710293325436E-4</v>
          </cell>
        </row>
        <row r="944">
          <cell r="C944">
            <v>1320.2</v>
          </cell>
          <cell r="D944">
            <v>1.7963682124687549E-4</v>
          </cell>
        </row>
        <row r="945">
          <cell r="C945">
            <v>1321.6</v>
          </cell>
          <cell r="D945">
            <v>1.810809109356737E-4</v>
          </cell>
        </row>
        <row r="946">
          <cell r="C946">
            <v>1323</v>
          </cell>
          <cell r="D946">
            <v>1.8177248585197236E-4</v>
          </cell>
        </row>
        <row r="947">
          <cell r="C947">
            <v>1324.4</v>
          </cell>
          <cell r="D947">
            <v>1.8164100188366303E-4</v>
          </cell>
        </row>
        <row r="948">
          <cell r="C948">
            <v>1325.8</v>
          </cell>
          <cell r="D948">
            <v>1.8063455128800775E-4</v>
          </cell>
        </row>
        <row r="949">
          <cell r="C949">
            <v>1327.2</v>
          </cell>
          <cell r="D949">
            <v>1.7872152379316724E-4</v>
          </cell>
        </row>
        <row r="950">
          <cell r="C950">
            <v>1328.6</v>
          </cell>
          <cell r="D950">
            <v>1.7589156354703894E-4</v>
          </cell>
        </row>
        <row r="951">
          <cell r="C951">
            <v>1330</v>
          </cell>
          <cell r="D951">
            <v>1.721557836073768E-4</v>
          </cell>
        </row>
        <row r="952">
          <cell r="C952">
            <v>1331.4</v>
          </cell>
          <cell r="D952">
            <v>1.6754623438607096E-4</v>
          </cell>
        </row>
        <row r="953">
          <cell r="C953">
            <v>1332.8</v>
          </cell>
          <cell r="D953">
            <v>1.6211465722495066E-4</v>
          </cell>
        </row>
        <row r="954">
          <cell r="C954">
            <v>1334.2</v>
          </cell>
          <cell r="D954">
            <v>1.5593058703176663E-4</v>
          </cell>
        </row>
        <row r="955">
          <cell r="C955">
            <v>1335.6</v>
          </cell>
          <cell r="D955">
            <v>1.4907889673334841E-4</v>
          </cell>
        </row>
        <row r="956">
          <cell r="C956">
            <v>1337</v>
          </cell>
          <cell r="D956">
            <v>1.4165689958383677E-4</v>
          </cell>
        </row>
        <row r="957">
          <cell r="C957">
            <v>1338.4</v>
          </cell>
          <cell r="D957">
            <v>1.3377114187154032E-4</v>
          </cell>
        </row>
        <row r="958">
          <cell r="C958">
            <v>1339.8</v>
          </cell>
          <cell r="D958">
            <v>1.2553402754638998E-4</v>
          </cell>
        </row>
        <row r="959">
          <cell r="C959">
            <v>1341.2</v>
          </cell>
          <cell r="D959">
            <v>1.1706041750370716E-4</v>
          </cell>
        </row>
        <row r="960">
          <cell r="C960">
            <v>1342.6</v>
          </cell>
          <cell r="D960">
            <v>1.0846433998443432E-4</v>
          </cell>
        </row>
        <row r="961">
          <cell r="C961">
            <v>1344</v>
          </cell>
          <cell r="D961">
            <v>9.9855935533655927E-5</v>
          </cell>
        </row>
        <row r="962">
          <cell r="C962">
            <v>1345.4</v>
          </cell>
          <cell r="D962">
            <v>9.1338741338968835E-5</v>
          </cell>
        </row>
        <row r="963">
          <cell r="C963">
            <v>1346.8</v>
          </cell>
          <cell r="D963">
            <v>8.3007396981343252E-5</v>
          </cell>
        </row>
        <row r="964">
          <cell r="C964">
            <v>1348.2</v>
          </cell>
          <cell r="D964">
            <v>7.4945828279211855E-5</v>
          </cell>
        </row>
        <row r="965">
          <cell r="C965">
            <v>1349.6</v>
          </cell>
          <cell r="D965">
            <v>6.722593964559291E-5</v>
          </cell>
        </row>
        <row r="966">
          <cell r="C966">
            <v>1351</v>
          </cell>
          <cell r="D966">
            <v>5.9906819790888174E-5</v>
          </cell>
        </row>
        <row r="967">
          <cell r="C967">
            <v>1352.4</v>
          </cell>
          <cell r="D967">
            <v>5.3034442096825783E-5</v>
          </cell>
        </row>
        <row r="968">
          <cell r="C968">
            <v>1353.8</v>
          </cell>
          <cell r="D968">
            <v>4.6636041305510985E-5</v>
          </cell>
        </row>
        <row r="969">
          <cell r="C969">
            <v>1355.2</v>
          </cell>
          <cell r="D969">
            <v>4.0745082250780734E-5</v>
          </cell>
        </row>
        <row r="970">
          <cell r="C970">
            <v>1356.6</v>
          </cell>
          <cell r="D970">
            <v>3.536331155013349E-5</v>
          </cell>
        </row>
        <row r="971">
          <cell r="C971">
            <v>1358</v>
          </cell>
          <cell r="D971">
            <v>3.0489523862336644E-5</v>
          </cell>
        </row>
        <row r="972">
          <cell r="C972">
            <v>1359.4</v>
          </cell>
          <cell r="D972">
            <v>2.6113474647222275E-5</v>
          </cell>
        </row>
        <row r="973">
          <cell r="C973">
            <v>1360.8</v>
          </cell>
          <cell r="D973">
            <v>2.2217325389913033E-5</v>
          </cell>
        </row>
        <row r="974">
          <cell r="C974">
            <v>1362.2</v>
          </cell>
          <cell r="D974">
            <v>1.8777128422268625E-5</v>
          </cell>
        </row>
        <row r="975">
          <cell r="C975">
            <v>1363.6</v>
          </cell>
          <cell r="D975">
            <v>1.5764290054510965E-5</v>
          </cell>
        </row>
        <row r="976">
          <cell r="C976">
            <v>1365</v>
          </cell>
          <cell r="D976">
            <v>1.3146960577959593E-5</v>
          </cell>
        </row>
        <row r="977">
          <cell r="C977">
            <v>1366.4</v>
          </cell>
          <cell r="D977">
            <v>1.0891310631090204E-5</v>
          </cell>
        </row>
        <row r="978">
          <cell r="C978">
            <v>1367.8</v>
          </cell>
          <cell r="D978">
            <v>8.9626646661834522E-6</v>
          </cell>
        </row>
        <row r="979">
          <cell r="C979">
            <v>1369.2</v>
          </cell>
          <cell r="D979">
            <v>7.3264731423721789E-6</v>
          </cell>
        </row>
        <row r="980">
          <cell r="C980">
            <v>1370.6</v>
          </cell>
          <cell r="D980">
            <v>5.9491150615989809E-6</v>
          </cell>
        </row>
        <row r="981">
          <cell r="C981">
            <v>1372</v>
          </cell>
          <cell r="D981">
            <v>4.7985311597085718E-6</v>
          </cell>
        </row>
        <row r="982">
          <cell r="C982">
            <v>1373.4</v>
          </cell>
          <cell r="D982">
            <v>3.844695214824238E-6</v>
          </cell>
        </row>
        <row r="983">
          <cell r="C983">
            <v>1374.8</v>
          </cell>
          <cell r="D983">
            <v>3.0599364263403776E-6</v>
          </cell>
        </row>
        <row r="984">
          <cell r="C984">
            <v>1376.2</v>
          </cell>
          <cell r="D984">
            <v>2.4191296578217644E-6</v>
          </cell>
        </row>
        <row r="985">
          <cell r="C985">
            <v>1377.6</v>
          </cell>
          <cell r="D985">
            <v>1.8997726312489522E-6</v>
          </cell>
        </row>
        <row r="986">
          <cell r="C986">
            <v>1379</v>
          </cell>
          <cell r="D986">
            <v>1.4819700861390086E-6</v>
          </cell>
        </row>
        <row r="987">
          <cell r="C987">
            <v>1380.4</v>
          </cell>
          <cell r="D987">
            <v>1.1483446993621224E-6</v>
          </cell>
        </row>
        <row r="988">
          <cell r="C988">
            <v>1381.8</v>
          </cell>
          <cell r="D988">
            <v>8.7726611606570939E-7</v>
          </cell>
        </row>
        <row r="989">
          <cell r="C989">
            <v>1383.2</v>
          </cell>
          <cell r="D989">
            <v>6.7074347546190617E-7</v>
          </cell>
        </row>
        <row r="990">
          <cell r="C990">
            <v>1384.6</v>
          </cell>
          <cell r="D990">
            <v>5.0940855608327473E-7</v>
          </cell>
        </row>
        <row r="991">
          <cell r="C991">
            <v>1386</v>
          </cell>
          <cell r="D991">
            <v>3.8429142180834549E-7</v>
          </cell>
        </row>
        <row r="992">
          <cell r="C992">
            <v>1387.4</v>
          </cell>
          <cell r="D992">
            <v>2.8796507712296402E-7</v>
          </cell>
        </row>
        <row r="993">
          <cell r="C993">
            <v>1388.8</v>
          </cell>
          <cell r="D993">
            <v>2.1434019949397969E-7</v>
          </cell>
        </row>
        <row r="994">
          <cell r="C994">
            <v>1390.2</v>
          </cell>
          <cell r="D994">
            <v>1.5847184562299605E-7</v>
          </cell>
        </row>
        <row r="995">
          <cell r="C995">
            <v>1391.6</v>
          </cell>
          <cell r="D995">
            <v>1.1638185577590184E-7</v>
          </cell>
        </row>
        <row r="996">
          <cell r="C996">
            <v>1393</v>
          </cell>
          <cell r="D996">
            <v>8.4899105948409604E-8</v>
          </cell>
        </row>
        <row r="997">
          <cell r="C997">
            <v>1394.4</v>
          </cell>
          <cell r="D997">
            <v>6.1518485104656275E-8</v>
          </cell>
        </row>
        <row r="998">
          <cell r="C998">
            <v>1395.8</v>
          </cell>
          <cell r="D998">
            <v>4.4278492318619549E-8</v>
          </cell>
        </row>
        <row r="999">
          <cell r="C999">
            <v>1397.2</v>
          </cell>
          <cell r="D999">
            <v>3.165663098984182E-8</v>
          </cell>
        </row>
        <row r="1000">
          <cell r="C1000">
            <v>1398.6</v>
          </cell>
          <cell r="D1000">
            <v>2.2481290610825049E-8</v>
          </cell>
        </row>
        <row r="1001">
          <cell r="C1001">
            <v>1400</v>
          </cell>
          <cell r="D1001">
            <v>1.5858512990671312E-8</v>
          </cell>
        </row>
        <row r="1002">
          <cell r="C1002">
            <v>1401.4</v>
          </cell>
          <cell r="D1002">
            <v>1.1111900953549051E-8</v>
          </cell>
        </row>
        <row r="1003">
          <cell r="C1003">
            <v>1402.8</v>
          </cell>
          <cell r="D1003">
            <v>7.7339068639890776E-9</v>
          </cell>
        </row>
        <row r="1004">
          <cell r="C1004">
            <v>1404.2</v>
          </cell>
          <cell r="D1004">
            <v>0</v>
          </cell>
        </row>
        <row r="1005">
          <cell r="C1005">
            <v>1405.6</v>
          </cell>
          <cell r="D1005">
            <v>0</v>
          </cell>
        </row>
        <row r="1006">
          <cell r="C1006">
            <v>1407</v>
          </cell>
          <cell r="D1006">
            <v>0</v>
          </cell>
        </row>
        <row r="1007">
          <cell r="C1007">
            <v>1408.4</v>
          </cell>
          <cell r="D1007">
            <v>0</v>
          </cell>
        </row>
        <row r="1008">
          <cell r="C1008">
            <v>1409.8</v>
          </cell>
          <cell r="D1008">
            <v>0</v>
          </cell>
        </row>
        <row r="1009">
          <cell r="C1009">
            <v>1411.2</v>
          </cell>
          <cell r="D1009">
            <v>0</v>
          </cell>
        </row>
        <row r="1010">
          <cell r="C1010">
            <v>1412.6</v>
          </cell>
          <cell r="D1010">
            <v>0</v>
          </cell>
        </row>
        <row r="1011">
          <cell r="C1011">
            <v>1414</v>
          </cell>
          <cell r="D1011">
            <v>0</v>
          </cell>
        </row>
        <row r="1012">
          <cell r="C1012">
            <v>1415.4</v>
          </cell>
          <cell r="D1012">
            <v>0</v>
          </cell>
        </row>
        <row r="1013">
          <cell r="C1013">
            <v>1416.8</v>
          </cell>
          <cell r="D1013">
            <v>0</v>
          </cell>
        </row>
        <row r="1014">
          <cell r="C1014">
            <v>1418.2</v>
          </cell>
          <cell r="D1014">
            <v>0</v>
          </cell>
        </row>
        <row r="1015">
          <cell r="C1015">
            <v>1419.6</v>
          </cell>
          <cell r="D1015">
            <v>0</v>
          </cell>
        </row>
        <row r="1016">
          <cell r="C1016">
            <v>1421</v>
          </cell>
          <cell r="D1016">
            <v>0</v>
          </cell>
        </row>
        <row r="1017">
          <cell r="C1017">
            <v>1422.4</v>
          </cell>
          <cell r="D1017">
            <v>0</v>
          </cell>
        </row>
        <row r="1018">
          <cell r="C1018">
            <v>1423.8</v>
          </cell>
          <cell r="D1018">
            <v>0</v>
          </cell>
        </row>
        <row r="1019">
          <cell r="C1019">
            <v>1425.2</v>
          </cell>
          <cell r="D1019">
            <v>0</v>
          </cell>
        </row>
        <row r="1020">
          <cell r="C1020">
            <v>1426.6</v>
          </cell>
          <cell r="D1020">
            <v>0</v>
          </cell>
        </row>
        <row r="1021">
          <cell r="C1021">
            <v>1428</v>
          </cell>
          <cell r="D1021">
            <v>0</v>
          </cell>
        </row>
        <row r="1022">
          <cell r="C1022">
            <v>1429.4</v>
          </cell>
          <cell r="D1022">
            <v>0</v>
          </cell>
        </row>
        <row r="1023">
          <cell r="C1023">
            <v>1430.8</v>
          </cell>
          <cell r="D1023">
            <v>0</v>
          </cell>
        </row>
        <row r="1024">
          <cell r="C1024">
            <v>1432.2</v>
          </cell>
          <cell r="D1024">
            <v>0</v>
          </cell>
        </row>
        <row r="1025">
          <cell r="C1025">
            <v>1433.6</v>
          </cell>
          <cell r="D1025">
            <v>0</v>
          </cell>
        </row>
        <row r="1026">
          <cell r="C1026">
            <v>1435</v>
          </cell>
          <cell r="D1026">
            <v>0</v>
          </cell>
        </row>
        <row r="1027">
          <cell r="C1027">
            <v>1436.4</v>
          </cell>
          <cell r="D1027">
            <v>0</v>
          </cell>
        </row>
        <row r="1028">
          <cell r="C1028">
            <v>1437.8</v>
          </cell>
          <cell r="D1028">
            <v>0</v>
          </cell>
        </row>
        <row r="1029">
          <cell r="C1029">
            <v>1439.2</v>
          </cell>
          <cell r="D1029">
            <v>0</v>
          </cell>
        </row>
        <row r="1030">
          <cell r="C1030">
            <v>1440.6</v>
          </cell>
          <cell r="D1030">
            <v>0</v>
          </cell>
        </row>
        <row r="1031">
          <cell r="C1031">
            <v>1442</v>
          </cell>
          <cell r="D1031">
            <v>0</v>
          </cell>
        </row>
        <row r="1032">
          <cell r="C1032">
            <v>1443.4</v>
          </cell>
          <cell r="D1032">
            <v>8.8533146414429788E-9</v>
          </cell>
        </row>
        <row r="1033">
          <cell r="C1033">
            <v>1444.8</v>
          </cell>
          <cell r="D1033">
            <v>1.1284817987431829E-8</v>
          </cell>
        </row>
        <row r="1034">
          <cell r="C1034">
            <v>1446.2</v>
          </cell>
          <cell r="D1034">
            <v>1.4338796898827074E-8</v>
          </cell>
        </row>
        <row r="1035">
          <cell r="C1035">
            <v>1447.6</v>
          </cell>
          <cell r="D1035">
            <v>1.8161861629131296E-8</v>
          </cell>
        </row>
        <row r="1036">
          <cell r="C1036">
            <v>1449</v>
          </cell>
          <cell r="D1036">
            <v>2.2931766274497224E-8</v>
          </cell>
        </row>
        <row r="1037">
          <cell r="C1037">
            <v>1450.4</v>
          </cell>
          <cell r="D1037">
            <v>2.8863177865159153E-8</v>
          </cell>
        </row>
        <row r="1038">
          <cell r="C1038">
            <v>1451.8</v>
          </cell>
          <cell r="D1038">
            <v>3.6214315380227492E-8</v>
          </cell>
        </row>
        <row r="1039">
          <cell r="C1039">
            <v>1453.2</v>
          </cell>
          <cell r="D1039">
            <v>4.5294545691476386E-8</v>
          </cell>
        </row>
        <row r="1040">
          <cell r="C1040">
            <v>1454.6</v>
          </cell>
          <cell r="D1040">
            <v>5.6473022384134477E-8</v>
          </cell>
        </row>
        <row r="1041">
          <cell r="C1041">
            <v>1456</v>
          </cell>
          <cell r="D1041">
            <v>7.0188449643825714E-8</v>
          </cell>
        </row>
        <row r="1042">
          <cell r="C1042">
            <v>1457.4</v>
          </cell>
          <cell r="D1042">
            <v>8.6960046366776027E-8</v>
          </cell>
        </row>
        <row r="1043">
          <cell r="C1043">
            <v>1458.8</v>
          </cell>
          <cell r="D1043">
            <v>1.0739977474278178E-7</v>
          </cell>
        </row>
        <row r="1044">
          <cell r="C1044">
            <v>1460.2</v>
          </cell>
          <cell r="D1044">
            <v>1.3222588216086564E-7</v>
          </cell>
        </row>
        <row r="1045">
          <cell r="C1045">
            <v>1461.6</v>
          </cell>
          <cell r="D1045">
            <v>1.6227778478570409E-7</v>
          </cell>
        </row>
        <row r="1046">
          <cell r="C1046">
            <v>1463</v>
          </cell>
          <cell r="D1046">
            <v>1.9853229496885087E-7</v>
          </cell>
        </row>
        <row r="1047">
          <cell r="C1047">
            <v>1464.4</v>
          </cell>
          <cell r="D1047">
            <v>2.4212116227443876E-7</v>
          </cell>
        </row>
        <row r="1048">
          <cell r="C1048">
            <v>1465.8</v>
          </cell>
          <cell r="D1048">
            <v>2.9434985889001548E-7</v>
          </cell>
        </row>
        <row r="1049">
          <cell r="C1049">
            <v>1467.2</v>
          </cell>
          <cell r="D1049">
            <v>3.5671749426944329E-7</v>
          </cell>
        </row>
        <row r="1050">
          <cell r="C1050">
            <v>1468.6</v>
          </cell>
          <cell r="D1050">
            <v>4.3093769090131506E-7</v>
          </cell>
        </row>
        <row r="1051">
          <cell r="C1051">
            <v>1470</v>
          </cell>
          <cell r="D1051">
            <v>5.1896019321527877E-7</v>
          </cell>
        </row>
        <row r="1052">
          <cell r="C1052">
            <v>1471.4</v>
          </cell>
          <cell r="D1052">
            <v>6.2299291519801294E-7</v>
          </cell>
        </row>
        <row r="1053">
          <cell r="C1053">
            <v>1472.8</v>
          </cell>
          <cell r="D1053">
            <v>7.4552405996106267E-7</v>
          </cell>
        </row>
        <row r="1054">
          <cell r="C1054">
            <v>1474.2</v>
          </cell>
          <cell r="D1054">
            <v>8.8934386730333774E-7</v>
          </cell>
        </row>
        <row r="1055">
          <cell r="C1055">
            <v>1475.6</v>
          </cell>
          <cell r="D1055">
            <v>1.0575654646401671E-6</v>
          </cell>
        </row>
        <row r="1056">
          <cell r="C1056">
            <v>1477</v>
          </cell>
          <cell r="D1056">
            <v>1.2536442143276444E-6</v>
          </cell>
        </row>
        <row r="1057">
          <cell r="C1057">
            <v>1478.4</v>
          </cell>
          <cell r="D1057">
            <v>1.4813948686193407E-6</v>
          </cell>
        </row>
        <row r="1058">
          <cell r="C1058">
            <v>1479.8</v>
          </cell>
          <cell r="D1058">
            <v>1.7450057648842219E-6</v>
          </cell>
        </row>
        <row r="1059">
          <cell r="C1059">
            <v>1481.2</v>
          </cell>
          <cell r="D1059">
            <v>2.0490492213259755E-6</v>
          </cell>
        </row>
        <row r="1060">
          <cell r="C1060">
            <v>1482.6</v>
          </cell>
          <cell r="D1060">
            <v>2.3984872306691997E-6</v>
          </cell>
        </row>
        <row r="1061">
          <cell r="C1061">
            <v>1484</v>
          </cell>
          <cell r="D1061">
            <v>2.7986714998032833E-6</v>
          </cell>
        </row>
        <row r="1062">
          <cell r="C1062">
            <v>1485.4</v>
          </cell>
          <cell r="D1062">
            <v>3.2553368511145374E-6</v>
          </cell>
        </row>
        <row r="1063">
          <cell r="C1063">
            <v>1486.8</v>
          </cell>
          <cell r="D1063">
            <v>3.7745869901952049E-6</v>
          </cell>
        </row>
        <row r="1064">
          <cell r="C1064">
            <v>1488.2</v>
          </cell>
          <cell r="D1064">
            <v>4.3628716587862275E-6</v>
          </cell>
        </row>
        <row r="1065">
          <cell r="C1065">
            <v>1489.6</v>
          </cell>
          <cell r="D1065">
            <v>5.0269542350000597E-6</v>
          </cell>
        </row>
        <row r="1066">
          <cell r="C1066">
            <v>1491</v>
          </cell>
          <cell r="D1066">
            <v>5.7738689185274678E-6</v>
          </cell>
        </row>
        <row r="1067">
          <cell r="C1067">
            <v>1492.4</v>
          </cell>
          <cell r="D1067">
            <v>6.6108667495945994E-6</v>
          </cell>
        </row>
        <row r="1068">
          <cell r="C1068">
            <v>1493.8</v>
          </cell>
          <cell r="D1068">
            <v>7.5453498590750405E-6</v>
          </cell>
        </row>
        <row r="1069">
          <cell r="C1069">
            <v>1495.2</v>
          </cell>
          <cell r="D1069">
            <v>8.5847935346435053E-6</v>
          </cell>
        </row>
        <row r="1070">
          <cell r="C1070">
            <v>1496.6</v>
          </cell>
          <cell r="D1070">
            <v>9.7366559143292166E-6</v>
          </cell>
        </row>
        <row r="1071">
          <cell r="C1071">
            <v>1498</v>
          </cell>
          <cell r="D1071">
            <v>1.1008275383116311E-5</v>
          </cell>
        </row>
        <row r="1072">
          <cell r="C1072">
            <v>1499.4</v>
          </cell>
          <cell r="D1072">
            <v>1.2406756047788353E-5</v>
          </cell>
        </row>
        <row r="1073">
          <cell r="C1073">
            <v>1500.8</v>
          </cell>
          <cell r="D1073">
            <v>1.393884199585873E-5</v>
          </cell>
        </row>
        <row r="1074">
          <cell r="C1074">
            <v>1502.2</v>
          </cell>
          <cell r="D1074">
            <v>1.5610781400439404E-5</v>
          </cell>
        </row>
        <row r="1075">
          <cell r="C1075">
            <v>1503.6</v>
          </cell>
          <cell r="D1075">
            <v>1.7428181906922935E-5</v>
          </cell>
        </row>
        <row r="1076">
          <cell r="C1076">
            <v>1505</v>
          </cell>
          <cell r="D1076">
            <v>1.9395859120430751E-5</v>
          </cell>
        </row>
        <row r="1077">
          <cell r="C1077">
            <v>1506.4</v>
          </cell>
          <cell r="D1077">
            <v>2.1517680394810491E-5</v>
          </cell>
        </row>
        <row r="1078">
          <cell r="C1078">
            <v>1507.8</v>
          </cell>
          <cell r="D1078">
            <v>2.3796406492908805E-5</v>
          </cell>
        </row>
        <row r="1079">
          <cell r="C1079">
            <v>1509.2</v>
          </cell>
          <cell r="D1079">
            <v>2.6233534031385812E-5</v>
          </cell>
        </row>
        <row r="1080">
          <cell r="C1080">
            <v>1510.6</v>
          </cell>
          <cell r="D1080">
            <v>2.8829141928322906E-5</v>
          </cell>
        </row>
        <row r="1081">
          <cell r="C1081">
            <v>1512</v>
          </cell>
          <cell r="D1081">
            <v>3.1581745324893093E-5</v>
          </cell>
        </row>
        <row r="1082">
          <cell r="C1082">
            <v>1513.4</v>
          </cell>
          <cell r="D1082">
            <v>3.4488160640382905E-5</v>
          </cell>
        </row>
        <row r="1083">
          <cell r="C1083">
            <v>1514.8</v>
          </cell>
          <cell r="D1083">
            <v>3.7543385530460207E-5</v>
          </cell>
        </row>
        <row r="1084">
          <cell r="C1084">
            <v>1516.2</v>
          </cell>
          <cell r="D1084">
            <v>4.0740497540766087E-5</v>
          </cell>
        </row>
        <row r="1085">
          <cell r="C1085">
            <v>1517.6</v>
          </cell>
          <cell r="D1085">
            <v>4.4070575172447983E-5</v>
          </cell>
        </row>
        <row r="1086">
          <cell r="C1086">
            <v>1519</v>
          </cell>
          <cell r="D1086">
            <v>4.7522644896178034E-5</v>
          </cell>
        </row>
        <row r="1087">
          <cell r="C1087">
            <v>1520.4</v>
          </cell>
          <cell r="D1087">
            <v>5.1083657362510019E-5</v>
          </cell>
        </row>
        <row r="1088">
          <cell r="C1088">
            <v>1521.8</v>
          </cell>
          <cell r="D1088">
            <v>5.4738495658109557E-5</v>
          </cell>
        </row>
        <row r="1089">
          <cell r="C1089">
            <v>1523.2</v>
          </cell>
          <cell r="D1089">
            <v>5.8470017952104437E-5</v>
          </cell>
        </row>
        <row r="1090">
          <cell r="C1090">
            <v>1524.6</v>
          </cell>
          <cell r="D1090">
            <v>6.2259136270850738E-5</v>
          </cell>
        </row>
        <row r="1091">
          <cell r="C1091">
            <v>1526</v>
          </cell>
          <cell r="D1091">
            <v>6.608493244279542E-5</v>
          </cell>
        </row>
        <row r="1092">
          <cell r="C1092">
            <v>1527.4</v>
          </cell>
          <cell r="D1092">
            <v>6.9924811481732223E-5</v>
          </cell>
        </row>
        <row r="1093">
          <cell r="C1093">
            <v>1528.8</v>
          </cell>
          <cell r="D1093">
            <v>7.3754691843730646E-5</v>
          </cell>
        </row>
        <row r="1094">
          <cell r="C1094">
            <v>1530.2</v>
          </cell>
          <cell r="D1094">
            <v>7.7549231120804284E-5</v>
          </cell>
        </row>
        <row r="1095">
          <cell r="C1095">
            <v>1531.6</v>
          </cell>
          <cell r="D1095">
            <v>8.128208484592297E-5</v>
          </cell>
        </row>
        <row r="1096">
          <cell r="C1096">
            <v>1533</v>
          </cell>
          <cell r="D1096">
            <v>8.4926195204064115E-5</v>
          </cell>
        </row>
        <row r="1097">
          <cell r="C1097">
            <v>1534.4</v>
          </cell>
          <cell r="D1097">
            <v>8.84541055988124E-5</v>
          </cell>
        </row>
        <row r="1098">
          <cell r="C1098">
            <v>1535.8</v>
          </cell>
          <cell r="D1098">
            <v>9.1838296239774123E-5</v>
          </cell>
        </row>
        <row r="1099">
          <cell r="C1099">
            <v>1537.2</v>
          </cell>
          <cell r="D1099">
            <v>9.5051535218595499E-5</v>
          </cell>
        </row>
        <row r="1100">
          <cell r="C1100">
            <v>1538.6</v>
          </cell>
          <cell r="D1100">
            <v>9.8067238954840068E-5</v>
          </cell>
        </row>
        <row r="1101">
          <cell r="C1101">
            <v>1540</v>
          </cell>
          <cell r="D1101">
            <v>1.0085983543903232E-4</v>
          </cell>
        </row>
        <row r="1102">
          <cell r="C1102">
            <v>1541.4</v>
          </cell>
          <cell r="D1102">
            <v>1.0340512339728506E-4</v>
          </cell>
        </row>
        <row r="1103">
          <cell r="C1103">
            <v>1542.8</v>
          </cell>
          <cell r="D1103">
            <v>1.0568062036421556E-4</v>
          </cell>
        </row>
        <row r="1104">
          <cell r="C1104">
            <v>1544.2</v>
          </cell>
          <cell r="D1104">
            <v>1.0766589268784985E-4</v>
          </cell>
        </row>
        <row r="1105">
          <cell r="C1105">
            <v>1545.6</v>
          </cell>
          <cell r="D1105">
            <v>1.0934286070608508E-4</v>
          </cell>
        </row>
        <row r="1106">
          <cell r="C1106">
            <v>1547</v>
          </cell>
          <cell r="D1106">
            <v>1.1069607272759474E-4</v>
          </cell>
        </row>
        <row r="1107">
          <cell r="C1107">
            <v>1548.4</v>
          </cell>
          <cell r="D1107">
            <v>1.1171294201383019E-4</v>
          </cell>
        </row>
        <row r="1108">
          <cell r="C1108">
            <v>1549.8</v>
          </cell>
          <cell r="D1108">
            <v>1.1238394168029495E-4</v>
          </cell>
        </row>
        <row r="1109">
          <cell r="C1109">
            <v>1551.2</v>
          </cell>
          <cell r="D1109">
            <v>1.127027532967352E-4</v>
          </cell>
        </row>
        <row r="1110">
          <cell r="C1110">
            <v>1552.6</v>
          </cell>
          <cell r="D1110">
            <v>1.1266636594471985E-4</v>
          </cell>
        </row>
        <row r="1111">
          <cell r="C1111">
            <v>1554</v>
          </cell>
          <cell r="D1111">
            <v>1.1227512356071922E-4</v>
          </cell>
        </row>
        <row r="1112">
          <cell r="C1112">
            <v>1555.4</v>
          </cell>
          <cell r="D1112">
            <v>1.1153271952359916E-4</v>
          </cell>
        </row>
        <row r="1113">
          <cell r="C1113">
            <v>1556.8</v>
          </cell>
          <cell r="D1113">
            <v>1.1044613860565058E-4</v>
          </cell>
        </row>
        <row r="1114">
          <cell r="C1114">
            <v>1558.2</v>
          </cell>
          <cell r="D1114">
            <v>1.0902554756311793E-4</v>
          </cell>
        </row>
        <row r="1115">
          <cell r="C1115">
            <v>1559.6</v>
          </cell>
          <cell r="D1115">
            <v>1.0728413676300124E-4</v>
          </cell>
        </row>
        <row r="1116">
          <cell r="C1116">
            <v>1561</v>
          </cell>
          <cell r="D1116">
            <v>1.0523791629629765E-4</v>
          </cell>
        </row>
        <row r="1117">
          <cell r="C1117">
            <v>1562.4</v>
          </cell>
          <cell r="D1117">
            <v>1.0290547098468759E-4</v>
          </cell>
        </row>
        <row r="1118">
          <cell r="C1118">
            <v>1563.8</v>
          </cell>
          <cell r="D1118">
            <v>1.0030767952219605E-4</v>
          </cell>
        </row>
        <row r="1119">
          <cell r="C1119">
            <v>1565.2</v>
          </cell>
          <cell r="D1119">
            <v>9.7467403683896078E-5</v>
          </cell>
        </row>
        <row r="1120">
          <cell r="C1120">
            <v>1566.6</v>
          </cell>
          <cell r="D1120">
            <v>9.4416237639485535E-5</v>
          </cell>
        </row>
        <row r="1121">
          <cell r="C1121">
            <v>1568</v>
          </cell>
          <cell r="D1121">
            <v>9.1168386878500338E-5</v>
          </cell>
        </row>
        <row r="1122">
          <cell r="C1122">
            <v>1569.4</v>
          </cell>
          <cell r="D1122">
            <v>8.7755980621680445E-5</v>
          </cell>
        </row>
        <row r="1123">
          <cell r="C1123">
            <v>1570.8</v>
          </cell>
          <cell r="D1123">
            <v>8.4206606337849205E-5</v>
          </cell>
        </row>
        <row r="1124">
          <cell r="C1124">
            <v>1572.2</v>
          </cell>
          <cell r="D1124">
            <v>8.054814124283816E-5</v>
          </cell>
        </row>
        <row r="1125">
          <cell r="C1125">
            <v>1573.6</v>
          </cell>
          <cell r="D1125">
            <v>7.6808422118692404E-5</v>
          </cell>
        </row>
        <row r="1126">
          <cell r="C1126">
            <v>1575</v>
          </cell>
          <cell r="D1126">
            <v>7.3025849121305671E-5</v>
          </cell>
        </row>
        <row r="1127">
          <cell r="C1127">
            <v>1576.4</v>
          </cell>
          <cell r="D1127">
            <v>6.9214732287285055E-5</v>
          </cell>
        </row>
        <row r="1128">
          <cell r="C1128">
            <v>1577.8</v>
          </cell>
          <cell r="D1128">
            <v>6.5409852682090148E-5</v>
          </cell>
        </row>
        <row r="1129">
          <cell r="C1129">
            <v>1579.2</v>
          </cell>
          <cell r="D1129">
            <v>6.1641048947624628E-5</v>
          </cell>
        </row>
        <row r="1130">
          <cell r="C1130">
            <v>1580.6</v>
          </cell>
          <cell r="D1130">
            <v>5.7939881177023732E-5</v>
          </cell>
        </row>
        <row r="1131">
          <cell r="C1131">
            <v>1582</v>
          </cell>
          <cell r="D1131">
            <v>5.4341001268605718E-5</v>
          </cell>
        </row>
        <row r="1132">
          <cell r="C1132">
            <v>1583.4</v>
          </cell>
          <cell r="D1132">
            <v>5.0884131944054237E-5</v>
          </cell>
        </row>
        <row r="1133">
          <cell r="C1133">
            <v>1584.8</v>
          </cell>
          <cell r="D1133">
            <v>4.7616758892680569E-5</v>
          </cell>
        </row>
        <row r="1134">
          <cell r="C1134">
            <v>1586.2</v>
          </cell>
          <cell r="D1134">
            <v>4.4597597295985729E-5</v>
          </cell>
        </row>
        <row r="1135">
          <cell r="C1135">
            <v>1587.6</v>
          </cell>
          <cell r="D1135">
            <v>4.1910218758384078E-5</v>
          </cell>
        </row>
        <row r="1136">
          <cell r="C1136">
            <v>1589</v>
          </cell>
          <cell r="D1136">
            <v>3.9634186790326181E-5</v>
          </cell>
        </row>
        <row r="1137">
          <cell r="C1137">
            <v>1590.4</v>
          </cell>
          <cell r="D1137">
            <v>3.7896206135806549E-5</v>
          </cell>
        </row>
        <row r="1138">
          <cell r="C1138">
            <v>1591.8</v>
          </cell>
          <cell r="D1138">
            <v>3.6846522751544206E-5</v>
          </cell>
        </row>
        <row r="1139">
          <cell r="C1139">
            <v>1593.2</v>
          </cell>
          <cell r="D1139">
            <v>3.6668997454500359E-5</v>
          </cell>
        </row>
        <row r="1140">
          <cell r="C1140">
            <v>1594.6</v>
          </cell>
          <cell r="D1140">
            <v>3.7582267413964995E-5</v>
          </cell>
        </row>
        <row r="1141">
          <cell r="C1141">
            <v>1596</v>
          </cell>
          <cell r="D1141">
            <v>3.9837274872080478E-5</v>
          </cell>
        </row>
        <row r="1142">
          <cell r="C1142">
            <v>1597.4</v>
          </cell>
          <cell r="D1142">
            <v>4.3709838752384778E-5</v>
          </cell>
        </row>
        <row r="1143">
          <cell r="C1143">
            <v>1598.8</v>
          </cell>
          <cell r="D1143">
            <v>4.9487145441554276E-5</v>
          </cell>
        </row>
        <row r="1144">
          <cell r="C1144">
            <v>1600.2</v>
          </cell>
          <cell r="D1144">
            <v>5.7447524744717209E-5</v>
          </cell>
        </row>
        <row r="1145">
          <cell r="C1145">
            <v>1601.6</v>
          </cell>
          <cell r="D1145">
            <v>6.7833678380494329E-5</v>
          </cell>
        </row>
        <row r="1146">
          <cell r="C1146">
            <v>1603</v>
          </cell>
          <cell r="D1146">
            <v>8.0820603949612071E-5</v>
          </cell>
        </row>
        <row r="1147">
          <cell r="C1147">
            <v>1604.4</v>
          </cell>
          <cell r="D1147">
            <v>9.6480695191343116E-5</v>
          </cell>
        </row>
        <row r="1148">
          <cell r="C1148">
            <v>1605.8</v>
          </cell>
          <cell r="D1148">
            <v>1.1474971281780045E-4</v>
          </cell>
        </row>
        <row r="1149">
          <cell r="C1149">
            <v>1607.2</v>
          </cell>
          <cell r="D1149">
            <v>1.3539826662260264E-4</v>
          </cell>
        </row>
        <row r="1150">
          <cell r="C1150">
            <v>1608.6</v>
          </cell>
          <cell r="D1150">
            <v>1.5801386969803782E-4</v>
          </cell>
        </row>
        <row r="1151">
          <cell r="C1151">
            <v>1610</v>
          </cell>
          <cell r="D1151">
            <v>1.8199829924115196E-4</v>
          </cell>
        </row>
        <row r="1152">
          <cell r="C1152">
            <v>1611.4</v>
          </cell>
          <cell r="D1152">
            <v>2.065838054453868E-4</v>
          </cell>
        </row>
        <row r="1153">
          <cell r="C1153">
            <v>1612.8</v>
          </cell>
          <cell r="D1153">
            <v>2.3086968195576367E-4</v>
          </cell>
        </row>
        <row r="1154">
          <cell r="C1154">
            <v>1614.2</v>
          </cell>
          <cell r="D1154">
            <v>2.5387805772921184E-4</v>
          </cell>
        </row>
        <row r="1155">
          <cell r="C1155">
            <v>1615.6</v>
          </cell>
          <cell r="D1155">
            <v>2.7462486614831898E-4</v>
          </cell>
        </row>
        <row r="1156">
          <cell r="C1156">
            <v>1617</v>
          </cell>
          <cell r="D1156">
            <v>2.9219927966144763E-4</v>
          </cell>
        </row>
        <row r="1157">
          <cell r="C1157">
            <v>1618.4</v>
          </cell>
          <cell r="D1157">
            <v>3.0584297547701862E-4</v>
          </cell>
        </row>
        <row r="1158">
          <cell r="C1158">
            <v>1619.8</v>
          </cell>
          <cell r="D1158">
            <v>3.1501984232519846E-4</v>
          </cell>
        </row>
        <row r="1159">
          <cell r="C1159">
            <v>1621.2</v>
          </cell>
          <cell r="D1159">
            <v>3.1946738615484522E-4</v>
          </cell>
        </row>
        <row r="1160">
          <cell r="C1160">
            <v>1622.6</v>
          </cell>
          <cell r="D1160">
            <v>3.1922312700713781E-4</v>
          </cell>
        </row>
        <row r="1161">
          <cell r="C1161">
            <v>1624</v>
          </cell>
          <cell r="D1161">
            <v>3.1462241680526882E-4</v>
          </cell>
        </row>
        <row r="1162">
          <cell r="C1162">
            <v>1625.4</v>
          </cell>
          <cell r="D1162">
            <v>3.0626784504025363E-4</v>
          </cell>
        </row>
        <row r="1163">
          <cell r="C1163">
            <v>1626.8</v>
          </cell>
          <cell r="D1163">
            <v>2.9497411103612033E-4</v>
          </cell>
        </row>
        <row r="1164">
          <cell r="C1164">
            <v>1628.2</v>
          </cell>
          <cell r="D1164">
            <v>2.8169530766556885E-4</v>
          </cell>
        </row>
        <row r="1165">
          <cell r="C1165">
            <v>1629.6</v>
          </cell>
          <cell r="D1165">
            <v>2.6744349329571186E-4</v>
          </cell>
        </row>
        <row r="1166">
          <cell r="C1166">
            <v>1631</v>
          </cell>
          <cell r="D1166">
            <v>2.5320796340826297E-4</v>
          </cell>
        </row>
        <row r="1167">
          <cell r="C1167">
            <v>1632.4</v>
          </cell>
          <cell r="D1167">
            <v>2.39883775382344E-4</v>
          </cell>
        </row>
        <row r="1168">
          <cell r="C1168">
            <v>1633.8</v>
          </cell>
          <cell r="D1168">
            <v>2.282160832396651E-4</v>
          </cell>
        </row>
        <row r="1169">
          <cell r="C1169">
            <v>1635.2</v>
          </cell>
          <cell r="D1169">
            <v>2.1876413658913026E-4</v>
          </cell>
        </row>
        <row r="1170">
          <cell r="C1170">
            <v>1636.6</v>
          </cell>
          <cell r="D1170">
            <v>2.1188589956486561E-4</v>
          </cell>
        </row>
        <row r="1171">
          <cell r="C1171">
            <v>1638</v>
          </cell>
          <cell r="D1171">
            <v>2.0774163131885174E-4</v>
          </cell>
        </row>
        <row r="1172">
          <cell r="C1172">
            <v>1639.4</v>
          </cell>
          <cell r="D1172">
            <v>2.0631280231844646E-4</v>
          </cell>
        </row>
        <row r="1173">
          <cell r="C1173">
            <v>1640.8</v>
          </cell>
          <cell r="D1173">
            <v>2.0743159470927919E-4</v>
          </cell>
        </row>
        <row r="1174">
          <cell r="C1174">
            <v>1642.2</v>
          </cell>
          <cell r="D1174">
            <v>2.1081596788087017E-4</v>
          </cell>
        </row>
        <row r="1175">
          <cell r="C1175">
            <v>1643.6</v>
          </cell>
          <cell r="D1175">
            <v>2.1610573156275923E-4</v>
          </cell>
        </row>
        <row r="1176">
          <cell r="C1176">
            <v>1645</v>
          </cell>
          <cell r="D1176">
            <v>2.2289603270076561E-4</v>
          </cell>
        </row>
        <row r="1177">
          <cell r="C1177">
            <v>1646.4</v>
          </cell>
          <cell r="D1177">
            <v>2.307658695948445E-4</v>
          </cell>
        </row>
        <row r="1178">
          <cell r="C1178">
            <v>1647.8</v>
          </cell>
          <cell r="D1178">
            <v>2.3930045858460574E-4</v>
          </cell>
        </row>
        <row r="1179">
          <cell r="C1179">
            <v>1649.2</v>
          </cell>
          <cell r="D1179">
            <v>2.4810731470439499E-4</v>
          </cell>
        </row>
        <row r="1180">
          <cell r="C1180">
            <v>1650.6</v>
          </cell>
          <cell r="D1180">
            <v>2.5683488274785794E-4</v>
          </cell>
        </row>
        <row r="1181">
          <cell r="C1181">
            <v>1652</v>
          </cell>
          <cell r="D1181">
            <v>2.6514942375536967E-4</v>
          </cell>
        </row>
        <row r="1182">
          <cell r="C1182">
            <v>1653.4</v>
          </cell>
          <cell r="D1182">
            <v>2.7277664371137204E-4</v>
          </cell>
        </row>
        <row r="1183">
          <cell r="C1183">
            <v>1654.8</v>
          </cell>
          <cell r="D1183">
            <v>2.7947808687978993E-4</v>
          </cell>
        </row>
        <row r="1184">
          <cell r="C1184">
            <v>1656.2</v>
          </cell>
          <cell r="D1184">
            <v>2.8505566528737184E-4</v>
          </cell>
        </row>
        <row r="1185">
          <cell r="C1185">
            <v>1657.6</v>
          </cell>
          <cell r="D1185">
            <v>2.8935916645837409E-4</v>
          </cell>
        </row>
        <row r="1186">
          <cell r="C1186">
            <v>1659</v>
          </cell>
          <cell r="D1186">
            <v>2.9225358980220254E-4</v>
          </cell>
        </row>
        <row r="1187">
          <cell r="C1187">
            <v>1660.4</v>
          </cell>
          <cell r="D1187">
            <v>2.9365943726069249E-4</v>
          </cell>
        </row>
        <row r="1188">
          <cell r="C1188">
            <v>1661.8</v>
          </cell>
          <cell r="D1188">
            <v>2.9351979814659017E-4</v>
          </cell>
        </row>
        <row r="1189">
          <cell r="C1189">
            <v>1663.2</v>
          </cell>
          <cell r="D1189">
            <v>2.9183285162190663E-4</v>
          </cell>
        </row>
        <row r="1190">
          <cell r="C1190">
            <v>1664.6</v>
          </cell>
          <cell r="D1190">
            <v>2.8860667334878944E-4</v>
          </cell>
        </row>
        <row r="1191">
          <cell r="C1191">
            <v>1666</v>
          </cell>
          <cell r="D1191">
            <v>2.8388944209146457E-4</v>
          </cell>
        </row>
        <row r="1192">
          <cell r="C1192">
            <v>1667.4</v>
          </cell>
          <cell r="D1192">
            <v>2.7775412853347646E-4</v>
          </cell>
        </row>
        <row r="1193">
          <cell r="C1193">
            <v>1668.8</v>
          </cell>
          <cell r="D1193">
            <v>2.7032136447106326E-4</v>
          </cell>
        </row>
        <row r="1194">
          <cell r="C1194">
            <v>1670.2</v>
          </cell>
          <cell r="D1194">
            <v>2.6171526858139945E-4</v>
          </cell>
        </row>
        <row r="1195">
          <cell r="C1195">
            <v>1671.6</v>
          </cell>
          <cell r="D1195">
            <v>2.5209393232998643E-4</v>
          </cell>
        </row>
        <row r="1196">
          <cell r="C1196">
            <v>1673</v>
          </cell>
          <cell r="D1196">
            <v>2.4163647536254261E-4</v>
          </cell>
        </row>
        <row r="1197">
          <cell r="C1197">
            <v>1674.4</v>
          </cell>
          <cell r="D1197">
            <v>2.3054946686148529E-4</v>
          </cell>
        </row>
        <row r="1198">
          <cell r="C1198">
            <v>1675.8</v>
          </cell>
          <cell r="D1198">
            <v>2.1903136811154289E-4</v>
          </cell>
        </row>
        <row r="1199">
          <cell r="C1199">
            <v>1677.2</v>
          </cell>
          <cell r="D1199">
            <v>2.0731299762387787E-4</v>
          </cell>
        </row>
        <row r="1200">
          <cell r="C1200">
            <v>1678.6</v>
          </cell>
          <cell r="D1200">
            <v>1.956278341533218E-4</v>
          </cell>
        </row>
        <row r="1201">
          <cell r="C1201">
            <v>1680</v>
          </cell>
          <cell r="D1201">
            <v>1.842148808030867E-4</v>
          </cell>
        </row>
        <row r="1202">
          <cell r="C1202">
            <v>1681.4</v>
          </cell>
          <cell r="D1202">
            <v>1.7331549271937068E-4</v>
          </cell>
        </row>
        <row r="1203">
          <cell r="C1203">
            <v>1682.8</v>
          </cell>
          <cell r="D1203">
            <v>1.6317024354771788E-4</v>
          </cell>
        </row>
        <row r="1204">
          <cell r="C1204">
            <v>1684.2</v>
          </cell>
          <cell r="D1204">
            <v>1.5401579767764214E-4</v>
          </cell>
        </row>
        <row r="1205">
          <cell r="C1205">
            <v>1685.6</v>
          </cell>
          <cell r="D1205">
            <v>1.4608173123259902E-4</v>
          </cell>
        </row>
        <row r="1206">
          <cell r="C1206">
            <v>1687</v>
          </cell>
          <cell r="D1206">
            <v>1.395872291683661E-4</v>
          </cell>
        </row>
        <row r="1207">
          <cell r="C1207">
            <v>1688.4</v>
          </cell>
          <cell r="D1207">
            <v>1.3473758190606387E-4</v>
          </cell>
        </row>
        <row r="1208">
          <cell r="C1208">
            <v>1689.8</v>
          </cell>
          <cell r="D1208">
            <v>1.3172041506130072E-4</v>
          </cell>
        </row>
        <row r="1209">
          <cell r="C1209">
            <v>1691.2</v>
          </cell>
          <cell r="D1209">
            <v>1.3070161130222224E-4</v>
          </cell>
        </row>
        <row r="1210">
          <cell r="C1210">
            <v>1692.6</v>
          </cell>
          <cell r="D1210">
            <v>1.3182092395710144E-4</v>
          </cell>
        </row>
        <row r="1211">
          <cell r="C1211">
            <v>1694</v>
          </cell>
          <cell r="D1211">
            <v>1.3518733575804018E-4</v>
          </cell>
        </row>
        <row r="1212">
          <cell r="C1212">
            <v>1695.4</v>
          </cell>
          <cell r="D1212">
            <v>1.4087427930544889E-4</v>
          </cell>
        </row>
        <row r="1213">
          <cell r="C1213">
            <v>1696.8</v>
          </cell>
          <cell r="D1213">
            <v>1.4891490301560757E-4</v>
          </cell>
        </row>
        <row r="1214">
          <cell r="C1214">
            <v>1698.2</v>
          </cell>
          <cell r="D1214">
            <v>1.592976306273093E-4</v>
          </cell>
        </row>
        <row r="1215">
          <cell r="C1215">
            <v>1699.6</v>
          </cell>
          <cell r="D1215">
            <v>1.7196231609593792E-4</v>
          </cell>
        </row>
        <row r="1216">
          <cell r="C1216">
            <v>1701</v>
          </cell>
          <cell r="D1216">
            <v>1.8679733107531779E-4</v>
          </cell>
        </row>
        <row r="1217">
          <cell r="C1217">
            <v>1702.4</v>
          </cell>
          <cell r="D1217">
            <v>2.0363793211266069E-4</v>
          </cell>
        </row>
        <row r="1218">
          <cell r="C1218">
            <v>1703.8</v>
          </cell>
          <cell r="D1218">
            <v>2.2226623377211589E-4</v>
          </cell>
        </row>
        <row r="1219">
          <cell r="C1219">
            <v>1705.2</v>
          </cell>
          <cell r="D1219">
            <v>2.4241305932105661E-4</v>
          </cell>
        </row>
        <row r="1220">
          <cell r="C1220">
            <v>1706.6</v>
          </cell>
          <cell r="D1220">
            <v>2.6376185276721459E-4</v>
          </cell>
        </row>
        <row r="1221">
          <cell r="C1221">
            <v>1708</v>
          </cell>
          <cell r="D1221">
            <v>2.8595471897040615E-4</v>
          </cell>
        </row>
        <row r="1222">
          <cell r="C1222">
            <v>1709.4</v>
          </cell>
          <cell r="D1222">
            <v>3.0860051996081856E-4</v>
          </cell>
        </row>
        <row r="1223">
          <cell r="C1223">
            <v>1710.8</v>
          </cell>
          <cell r="D1223">
            <v>3.3128480636602635E-4</v>
          </cell>
        </row>
        <row r="1224">
          <cell r="C1224">
            <v>1712.2</v>
          </cell>
          <cell r="D1224">
            <v>3.5358121617931057E-4</v>
          </cell>
        </row>
        <row r="1225">
          <cell r="C1225">
            <v>1713.6</v>
          </cell>
          <cell r="D1225">
            <v>3.750638432221235E-4</v>
          </cell>
        </row>
        <row r="1226">
          <cell r="C1226">
            <v>1715</v>
          </cell>
          <cell r="D1226">
            <v>3.9531997828931223E-4</v>
          </cell>
        </row>
        <row r="1227">
          <cell r="C1227">
            <v>1716.4</v>
          </cell>
          <cell r="D1227">
            <v>4.1396256872238682E-4</v>
          </cell>
        </row>
        <row r="1228">
          <cell r="C1228">
            <v>1717.8</v>
          </cell>
          <cell r="D1228">
            <v>4.3064173502185826E-4</v>
          </cell>
        </row>
        <row r="1229">
          <cell r="C1229">
            <v>1719.2</v>
          </cell>
          <cell r="D1229">
            <v>4.4505472929626819E-4</v>
          </cell>
        </row>
        <row r="1230">
          <cell r="C1230">
            <v>1720.6</v>
          </cell>
          <cell r="D1230">
            <v>4.5695381763665019E-4</v>
          </cell>
        </row>
        <row r="1231">
          <cell r="C1231">
            <v>1722</v>
          </cell>
          <cell r="D1231">
            <v>4.6615170924001079E-4</v>
          </cell>
        </row>
        <row r="1232">
          <cell r="C1232">
            <v>1723.4</v>
          </cell>
          <cell r="D1232">
            <v>4.725243268361643E-4</v>
          </cell>
        </row>
        <row r="1233">
          <cell r="C1233">
            <v>1724.8</v>
          </cell>
          <cell r="D1233">
            <v>4.7601089973879342E-4</v>
          </cell>
        </row>
        <row r="1234">
          <cell r="C1234">
            <v>1726.2</v>
          </cell>
          <cell r="D1234">
            <v>4.7661154492761485E-4</v>
          </cell>
        </row>
        <row r="1235">
          <cell r="C1235">
            <v>1727.6</v>
          </cell>
          <cell r="D1235">
            <v>4.7438266551508979E-4</v>
          </cell>
        </row>
        <row r="1236">
          <cell r="C1236">
            <v>1729</v>
          </cell>
          <cell r="D1236">
            <v>4.6943062457304097E-4</v>
          </cell>
        </row>
        <row r="1237">
          <cell r="C1237">
            <v>1730.4</v>
          </cell>
          <cell r="D1237">
            <v>4.6190423442966602E-4</v>
          </cell>
        </row>
        <row r="1238">
          <cell r="C1238">
            <v>1731.8</v>
          </cell>
          <cell r="D1238">
            <v>4.5198663130469367E-4</v>
          </cell>
        </row>
        <row r="1239">
          <cell r="C1239">
            <v>1733.2</v>
          </cell>
          <cell r="D1239">
            <v>4.3988708249211896E-4</v>
          </cell>
        </row>
        <row r="1240">
          <cell r="C1240">
            <v>1734.6</v>
          </cell>
          <cell r="D1240">
            <v>4.2583320388367939E-4</v>
          </cell>
        </row>
        <row r="1241">
          <cell r="C1241">
            <v>1736</v>
          </cell>
          <cell r="D1241">
            <v>4.10063959940103E-4</v>
          </cell>
        </row>
        <row r="1242">
          <cell r="C1242">
            <v>1737.4</v>
          </cell>
          <cell r="D1242">
            <v>3.9282369013579681E-4</v>
          </cell>
        </row>
        <row r="1243">
          <cell r="C1243">
            <v>1738.8</v>
          </cell>
          <cell r="D1243">
            <v>3.7435727087594924E-4</v>
          </cell>
        </row>
        <row r="1244">
          <cell r="C1244">
            <v>1740.2</v>
          </cell>
          <cell r="D1244">
            <v>3.5490639500881639E-4</v>
          </cell>
        </row>
        <row r="1245">
          <cell r="C1245">
            <v>1741.6</v>
          </cell>
          <cell r="D1245">
            <v>3.3470684528971549E-4</v>
          </cell>
        </row>
        <row r="1246">
          <cell r="C1246">
            <v>1743</v>
          </cell>
          <cell r="D1246">
            <v>3.139803624900414E-4</v>
          </cell>
        </row>
        <row r="1247">
          <cell r="C1247">
            <v>1744.4</v>
          </cell>
          <cell r="D1247">
            <v>2.9295997164956416E-4</v>
          </cell>
        </row>
        <row r="1248">
          <cell r="C1248">
            <v>1745.8</v>
          </cell>
          <cell r="D1248">
            <v>2.7184767204893611E-4</v>
          </cell>
        </row>
        <row r="1249">
          <cell r="C1249">
            <v>1747.2</v>
          </cell>
          <cell r="D1249">
            <v>2.5083925262444983E-4</v>
          </cell>
        </row>
        <row r="1250">
          <cell r="C1250">
            <v>1748.6</v>
          </cell>
          <cell r="D1250">
            <v>2.3011899592515747E-4</v>
          </cell>
        </row>
        <row r="1251">
          <cell r="C1251">
            <v>1750</v>
          </cell>
          <cell r="D1251">
            <v>2.0986809847192551E-4</v>
          </cell>
        </row>
        <row r="1252">
          <cell r="C1252">
            <v>1751.4</v>
          </cell>
          <cell r="D1252">
            <v>1.9022826944286702E-4</v>
          </cell>
        </row>
        <row r="1253">
          <cell r="C1253">
            <v>1752.8</v>
          </cell>
          <cell r="D1253">
            <v>1.7134715672732832E-4</v>
          </cell>
        </row>
        <row r="1254">
          <cell r="C1254">
            <v>1754.2</v>
          </cell>
          <cell r="D1254">
            <v>1.5334794560476522E-4</v>
          </cell>
        </row>
        <row r="1255">
          <cell r="C1255">
            <v>1755.6</v>
          </cell>
          <cell r="D1255">
            <v>1.3633469950416648E-4</v>
          </cell>
        </row>
        <row r="1256">
          <cell r="C1256">
            <v>1757</v>
          </cell>
          <cell r="D1256">
            <v>1.2039121851074615E-4</v>
          </cell>
        </row>
        <row r="1257">
          <cell r="C1257">
            <v>1758.4</v>
          </cell>
          <cell r="D1257">
            <v>1.0558028965511064E-4</v>
          </cell>
        </row>
        <row r="1258">
          <cell r="C1258">
            <v>1759.8</v>
          </cell>
          <cell r="D1258">
            <v>9.1943444710020758E-5</v>
          </cell>
        </row>
        <row r="1259">
          <cell r="C1259">
            <v>1761.2</v>
          </cell>
          <cell r="D1259">
            <v>7.9501302131977717E-5</v>
          </cell>
        </row>
        <row r="1260">
          <cell r="C1260">
            <v>1762.6</v>
          </cell>
          <cell r="D1260">
            <v>6.8254522926470992E-5</v>
          </cell>
        </row>
        <row r="1261">
          <cell r="C1261">
            <v>1764</v>
          </cell>
          <cell r="D1261">
            <v>5.8185361565833954E-5</v>
          </cell>
        </row>
        <row r="1262">
          <cell r="C1262">
            <v>1765.4</v>
          </cell>
          <cell r="D1262">
            <v>4.92597481161426E-5</v>
          </cell>
        </row>
        <row r="1263">
          <cell r="C1263">
            <v>1766.8</v>
          </cell>
          <cell r="D1263">
            <v>4.1429800818871847E-5</v>
          </cell>
        </row>
        <row r="1264">
          <cell r="C1264">
            <v>1768.2</v>
          </cell>
          <cell r="D1264">
            <v>3.4636642462391465E-5</v>
          </cell>
        </row>
        <row r="1265">
          <cell r="C1265">
            <v>1769.6</v>
          </cell>
          <cell r="D1265">
            <v>2.8813380329512896E-5</v>
          </cell>
        </row>
        <row r="1266">
          <cell r="C1266">
            <v>1771</v>
          </cell>
          <cell r="D1266">
            <v>2.3888108182656829E-5</v>
          </cell>
        </row>
        <row r="1267">
          <cell r="C1267">
            <v>1772.4</v>
          </cell>
          <cell r="D1267">
            <v>1.9786798254057463E-5</v>
          </cell>
        </row>
        <row r="1268">
          <cell r="C1268">
            <v>1773.8</v>
          </cell>
          <cell r="D1268">
            <v>1.6435969247583341E-5</v>
          </cell>
        </row>
        <row r="1269">
          <cell r="C1269">
            <v>1775.2</v>
          </cell>
          <cell r="D1269">
            <v>1.3765040128409386E-5</v>
          </cell>
        </row>
        <row r="1270">
          <cell r="C1270">
            <v>1776.6</v>
          </cell>
          <cell r="D1270">
            <v>1.1715856778602948E-5</v>
          </cell>
        </row>
        <row r="1271">
          <cell r="C1271">
            <v>1778</v>
          </cell>
          <cell r="D1271">
            <v>1.0216588608537084E-5</v>
          </cell>
        </row>
        <row r="1272">
          <cell r="C1272">
            <v>1779.4</v>
          </cell>
          <cell r="D1272">
            <v>9.2213463982567315E-6</v>
          </cell>
        </row>
        <row r="1273">
          <cell r="C1273">
            <v>1780.8</v>
          </cell>
          <cell r="D1273">
            <v>8.6869491256278361E-6</v>
          </cell>
        </row>
        <row r="1274">
          <cell r="C1274">
            <v>1782.2</v>
          </cell>
          <cell r="D1274">
            <v>8.5788827543425342E-6</v>
          </cell>
        </row>
        <row r="1275">
          <cell r="C1275">
            <v>1783.6</v>
          </cell>
          <cell r="D1275">
            <v>8.87923323781121E-6</v>
          </cell>
        </row>
        <row r="1276">
          <cell r="C1276">
            <v>1785</v>
          </cell>
          <cell r="D1276">
            <v>9.5574008780432327E-6</v>
          </cell>
        </row>
        <row r="1277">
          <cell r="C1277">
            <v>1786.4</v>
          </cell>
          <cell r="D1277">
            <v>1.0604715270032338E-5</v>
          </cell>
        </row>
        <row r="1278">
          <cell r="C1278">
            <v>1787.8</v>
          </cell>
          <cell r="D1278">
            <v>1.2029978171358834E-5</v>
          </cell>
        </row>
        <row r="1279">
          <cell r="C1279">
            <v>1789.2</v>
          </cell>
          <cell r="D1279">
            <v>1.3829157868651321E-5</v>
          </cell>
        </row>
        <row r="1280">
          <cell r="C1280">
            <v>1790.6</v>
          </cell>
          <cell r="D1280">
            <v>1.6010535346702428E-5</v>
          </cell>
        </row>
        <row r="1281">
          <cell r="C1281">
            <v>1792</v>
          </cell>
          <cell r="D1281">
            <v>1.8578880563790067E-5</v>
          </cell>
        </row>
        <row r="1282">
          <cell r="C1282">
            <v>1793.4</v>
          </cell>
          <cell r="D1282">
            <v>2.156451782213357E-5</v>
          </cell>
        </row>
        <row r="1283">
          <cell r="C1283">
            <v>1794.8</v>
          </cell>
          <cell r="D1283">
            <v>2.4972210594496673E-5</v>
          </cell>
        </row>
        <row r="1284">
          <cell r="C1284">
            <v>1796.2</v>
          </cell>
          <cell r="D1284">
            <v>2.8816547752855968E-5</v>
          </cell>
        </row>
        <row r="1285">
          <cell r="C1285">
            <v>1797.6</v>
          </cell>
          <cell r="D1285">
            <v>3.3110209952142863E-5</v>
          </cell>
        </row>
        <row r="1286">
          <cell r="C1286">
            <v>1799</v>
          </cell>
          <cell r="D1286">
            <v>3.786268655030866E-5</v>
          </cell>
        </row>
        <row r="1287">
          <cell r="C1287">
            <v>1800.4</v>
          </cell>
          <cell r="D1287">
            <v>4.3079065774343537E-5</v>
          </cell>
        </row>
        <row r="1288">
          <cell r="C1288">
            <v>1801.8</v>
          </cell>
          <cell r="D1288">
            <v>4.8758935395950356E-5</v>
          </cell>
        </row>
        <row r="1289">
          <cell r="C1289">
            <v>1803.2</v>
          </cell>
          <cell r="D1289">
            <v>5.4904511306072881E-5</v>
          </cell>
        </row>
        <row r="1290">
          <cell r="C1290">
            <v>1804.6</v>
          </cell>
          <cell r="D1290">
            <v>6.148659577811372E-5</v>
          </cell>
        </row>
        <row r="1291">
          <cell r="C1291">
            <v>1806</v>
          </cell>
          <cell r="D1291">
            <v>6.8490349819629566E-5</v>
          </cell>
        </row>
        <row r="1292">
          <cell r="C1292">
            <v>1807.4</v>
          </cell>
          <cell r="D1292">
            <v>7.588029599919652E-5</v>
          </cell>
        </row>
        <row r="1293">
          <cell r="C1293">
            <v>1808.8</v>
          </cell>
          <cell r="D1293">
            <v>8.3632779645462029E-5</v>
          </cell>
        </row>
        <row r="1294">
          <cell r="C1294">
            <v>1810.2</v>
          </cell>
          <cell r="D1294">
            <v>9.1693968742452024E-5</v>
          </cell>
        </row>
        <row r="1295">
          <cell r="C1295">
            <v>1811.6</v>
          </cell>
          <cell r="D1295">
            <v>1.0001202041247232E-4</v>
          </cell>
        </row>
        <row r="1296">
          <cell r="C1296">
            <v>1813</v>
          </cell>
          <cell r="D1296">
            <v>1.085290587201583E-4</v>
          </cell>
        </row>
        <row r="1297">
          <cell r="C1297">
            <v>1814.4</v>
          </cell>
          <cell r="D1297">
            <v>1.1718249464133287E-4</v>
          </cell>
        </row>
        <row r="1298">
          <cell r="C1298">
            <v>1815.8</v>
          </cell>
          <cell r="D1298">
            <v>1.2590662093597973E-4</v>
          </cell>
        </row>
        <row r="1299">
          <cell r="C1299">
            <v>1817.2</v>
          </cell>
          <cell r="D1299">
            <v>1.3463444008697287E-4</v>
          </cell>
        </row>
        <row r="1300">
          <cell r="C1300">
            <v>1818.6</v>
          </cell>
          <cell r="D1300">
            <v>1.432996688363785E-4</v>
          </cell>
        </row>
        <row r="1301">
          <cell r="C1301">
            <v>1820</v>
          </cell>
          <cell r="D1301">
            <v>1.5183884980681455E-4</v>
          </cell>
        </row>
        <row r="1302">
          <cell r="C1302">
            <v>1821.4</v>
          </cell>
          <cell r="D1302">
            <v>1.6019349009998855E-4</v>
          </cell>
        </row>
        <row r="1303">
          <cell r="C1303">
            <v>1822.8</v>
          </cell>
          <cell r="D1303">
            <v>1.6831213940182778E-4</v>
          </cell>
        </row>
        <row r="1304">
          <cell r="C1304">
            <v>1824.2</v>
          </cell>
          <cell r="D1304">
            <v>1.7615231664080749E-4</v>
          </cell>
        </row>
        <row r="1305">
          <cell r="C1305">
            <v>1825.6</v>
          </cell>
          <cell r="D1305">
            <v>1.8368219510138918E-4</v>
          </cell>
        </row>
        <row r="1306">
          <cell r="C1306">
            <v>1827</v>
          </cell>
          <cell r="D1306">
            <v>1.9088196131655989E-4</v>
          </cell>
        </row>
        <row r="1307">
          <cell r="C1307">
            <v>1828.4</v>
          </cell>
          <cell r="D1307">
            <v>1.9774477302295188E-4</v>
          </cell>
        </row>
        <row r="1308">
          <cell r="C1308">
            <v>1829.8</v>
          </cell>
          <cell r="D1308">
            <v>2.0427725566022928E-4</v>
          </cell>
        </row>
        <row r="1309">
          <cell r="C1309">
            <v>1831.2</v>
          </cell>
          <cell r="D1309">
            <v>2.1049949477255713E-4</v>
          </cell>
        </row>
        <row r="1310">
          <cell r="C1310">
            <v>1832.6</v>
          </cell>
          <cell r="D1310">
            <v>2.1644450242515315E-4</v>
          </cell>
        </row>
        <row r="1311">
          <cell r="C1311">
            <v>1834</v>
          </cell>
          <cell r="D1311">
            <v>2.221571583890093E-4</v>
          </cell>
        </row>
        <row r="1312">
          <cell r="C1312">
            <v>1835.4</v>
          </cell>
          <cell r="D1312">
            <v>2.2769265023808897E-4</v>
          </cell>
        </row>
        <row r="1313">
          <cell r="C1313">
            <v>1836.8</v>
          </cell>
          <cell r="D1313">
            <v>2.331251077809915E-4</v>
          </cell>
        </row>
        <row r="1314">
          <cell r="C1314">
            <v>1838.2</v>
          </cell>
          <cell r="D1314">
            <v>2.3850932307277708E-4</v>
          </cell>
        </row>
        <row r="1315">
          <cell r="C1315">
            <v>1839.6</v>
          </cell>
          <cell r="D1315">
            <v>2.4392568879117745E-4</v>
          </cell>
        </row>
        <row r="1316">
          <cell r="C1316">
            <v>1841</v>
          </cell>
          <cell r="D1316">
            <v>2.4944911032424155E-4</v>
          </cell>
        </row>
        <row r="1317">
          <cell r="C1317">
            <v>1842.4</v>
          </cell>
          <cell r="D1317">
            <v>2.5515275154998834E-4</v>
          </cell>
        </row>
        <row r="1318">
          <cell r="C1318">
            <v>1843.8</v>
          </cell>
          <cell r="D1318">
            <v>2.6110545230020025E-4</v>
          </cell>
        </row>
        <row r="1319">
          <cell r="C1319">
            <v>1845.2</v>
          </cell>
          <cell r="D1319">
            <v>2.6736940464515727E-4</v>
          </cell>
        </row>
        <row r="1320">
          <cell r="C1320">
            <v>1846.6</v>
          </cell>
          <cell r="D1320">
            <v>2.7399821772088116E-4</v>
          </cell>
        </row>
        <row r="1321">
          <cell r="C1321">
            <v>1848</v>
          </cell>
          <cell r="D1321">
            <v>2.8103548680310229E-4</v>
          </cell>
        </row>
        <row r="1322">
          <cell r="C1322">
            <v>1849.4</v>
          </cell>
          <cell r="D1322">
            <v>2.8851396015266935E-4</v>
          </cell>
        </row>
        <row r="1323">
          <cell r="C1323">
            <v>1850.8</v>
          </cell>
          <cell r="D1323">
            <v>2.9645536657515943E-4</v>
          </cell>
        </row>
        <row r="1324">
          <cell r="C1324">
            <v>1852.2</v>
          </cell>
          <cell r="D1324">
            <v>3.0487092775101598E-4</v>
          </cell>
        </row>
        <row r="1325">
          <cell r="C1325">
            <v>1853.6</v>
          </cell>
          <cell r="D1325">
            <v>3.1376253280751554E-4</v>
          </cell>
        </row>
        <row r="1326">
          <cell r="C1326">
            <v>1855</v>
          </cell>
          <cell r="D1326">
            <v>3.2312449964686413E-4</v>
          </cell>
        </row>
        <row r="1327">
          <cell r="C1327">
            <v>1856.4</v>
          </cell>
          <cell r="D1327">
            <v>3.3294579049052912E-4</v>
          </cell>
        </row>
        <row r="1328">
          <cell r="C1328">
            <v>1857.8</v>
          </cell>
          <cell r="D1328">
            <v>3.4321249137087044E-4</v>
          </cell>
        </row>
        <row r="1329">
          <cell r="C1329">
            <v>1859.2</v>
          </cell>
          <cell r="D1329">
            <v>3.539103115784799E-4</v>
          </cell>
        </row>
        <row r="1330">
          <cell r="C1330">
            <v>1860.6</v>
          </cell>
          <cell r="D1330">
            <v>3.6502681524739798E-4</v>
          </cell>
        </row>
        <row r="1331">
          <cell r="C1331">
            <v>1862</v>
          </cell>
          <cell r="D1331">
            <v>3.7655307015264808E-4</v>
          </cell>
        </row>
        <row r="1332">
          <cell r="C1332">
            <v>1863.4</v>
          </cell>
          <cell r="D1332">
            <v>3.8848439560087435E-4</v>
          </cell>
        </row>
        <row r="1333">
          <cell r="C1333">
            <v>1864.8</v>
          </cell>
          <cell r="D1333">
            <v>4.0081991873114505E-4</v>
          </cell>
        </row>
        <row r="1334">
          <cell r="C1334">
            <v>1866.2</v>
          </cell>
          <cell r="D1334">
            <v>4.1356071173746713E-4</v>
          </cell>
        </row>
        <row r="1335">
          <cell r="C1335">
            <v>1867.6</v>
          </cell>
          <cell r="D1335">
            <v>4.2670638375850772E-4</v>
          </cell>
        </row>
        <row r="1336">
          <cell r="C1336">
            <v>1869</v>
          </cell>
          <cell r="D1336">
            <v>4.4025013865582418E-4</v>
          </cell>
        </row>
        <row r="1337">
          <cell r="C1337">
            <v>1870.4</v>
          </cell>
          <cell r="D1337">
            <v>4.5417247676412652E-4</v>
          </cell>
        </row>
        <row r="1338">
          <cell r="C1338">
            <v>1871.8</v>
          </cell>
          <cell r="D1338">
            <v>4.6843390256451253E-4</v>
          </cell>
        </row>
        <row r="1339">
          <cell r="C1339">
            <v>1873.2</v>
          </cell>
          <cell r="D1339">
            <v>4.8296718347688256E-4</v>
          </cell>
        </row>
        <row r="1340">
          <cell r="C1340">
            <v>1874.6</v>
          </cell>
          <cell r="D1340">
            <v>4.9766986590405653E-4</v>
          </cell>
        </row>
        <row r="1341">
          <cell r="C1341">
            <v>1876</v>
          </cell>
          <cell r="D1341">
            <v>5.1239786967566768E-4</v>
          </cell>
        </row>
        <row r="1342">
          <cell r="C1342">
            <v>1877.4</v>
          </cell>
          <cell r="D1342">
            <v>5.2696102854266286E-4</v>
          </cell>
        </row>
        <row r="1343">
          <cell r="C1343">
            <v>1878.8</v>
          </cell>
          <cell r="D1343">
            <v>5.4112140423281127E-4</v>
          </cell>
        </row>
        <row r="1344">
          <cell r="C1344">
            <v>1880.2</v>
          </cell>
          <cell r="D1344">
            <v>5.5459506458571445E-4</v>
          </cell>
        </row>
        <row r="1345">
          <cell r="C1345">
            <v>1881.6</v>
          </cell>
          <cell r="D1345">
            <v>5.670664556782682E-4</v>
          </cell>
        </row>
        <row r="1346">
          <cell r="C1346">
            <v>1883</v>
          </cell>
          <cell r="D1346">
            <v>5.7816766979550301E-4</v>
          </cell>
        </row>
        <row r="1347">
          <cell r="C1347">
            <v>1884.4</v>
          </cell>
          <cell r="D1347">
            <v>5.8753336120783318E-4</v>
          </cell>
        </row>
        <row r="1348">
          <cell r="C1348">
            <v>1885.8</v>
          </cell>
          <cell r="D1348">
            <v>5.9479244950712067E-4</v>
          </cell>
        </row>
        <row r="1349">
          <cell r="C1349">
            <v>1887.2</v>
          </cell>
          <cell r="D1349">
            <v>5.9959298445161769E-4</v>
          </cell>
        </row>
        <row r="1350">
          <cell r="C1350">
            <v>1888.6</v>
          </cell>
          <cell r="D1350">
            <v>6.0162213304793791E-4</v>
          </cell>
        </row>
        <row r="1351">
          <cell r="C1351">
            <v>1890</v>
          </cell>
          <cell r="D1351">
            <v>6.0062559365108286E-4</v>
          </cell>
        </row>
        <row r="1352">
          <cell r="C1352">
            <v>1891.4</v>
          </cell>
          <cell r="D1352">
            <v>5.9642488924730429E-4</v>
          </cell>
        </row>
        <row r="1353">
          <cell r="C1353">
            <v>1892.8</v>
          </cell>
          <cell r="D1353">
            <v>5.8893109191621748E-4</v>
          </cell>
        </row>
        <row r="1354">
          <cell r="C1354">
            <v>1894.2</v>
          </cell>
          <cell r="D1354">
            <v>5.7815378141253112E-4</v>
          </cell>
        </row>
        <row r="1355">
          <cell r="C1355">
            <v>1895.6</v>
          </cell>
          <cell r="D1355">
            <v>5.6420442052259115E-4</v>
          </cell>
        </row>
        <row r="1356">
          <cell r="C1356">
            <v>1897</v>
          </cell>
          <cell r="D1356">
            <v>5.4729379935477532E-4</v>
          </cell>
        </row>
        <row r="1357">
          <cell r="C1357">
            <v>1898.4</v>
          </cell>
          <cell r="D1357">
            <v>5.2772370920209236E-4</v>
          </cell>
        </row>
        <row r="1358">
          <cell r="C1358">
            <v>1899.8</v>
          </cell>
          <cell r="D1358">
            <v>5.0587349805795328E-4</v>
          </cell>
        </row>
        <row r="1359">
          <cell r="C1359">
            <v>1901.2</v>
          </cell>
          <cell r="D1359">
            <v>4.8218258050113913E-4</v>
          </cell>
        </row>
        <row r="1360">
          <cell r="C1360">
            <v>1902.6</v>
          </cell>
          <cell r="D1360">
            <v>4.5713028005834038E-4</v>
          </cell>
        </row>
        <row r="1361">
          <cell r="C1361">
            <v>1904</v>
          </cell>
          <cell r="D1361">
            <v>4.3121454284977725E-4</v>
          </cell>
        </row>
        <row r="1362">
          <cell r="C1362">
            <v>1905.4</v>
          </cell>
          <cell r="D1362">
            <v>4.0493106622306455E-4</v>
          </cell>
        </row>
        <row r="1363">
          <cell r="C1363">
            <v>1906.8</v>
          </cell>
          <cell r="D1363">
            <v>3.7875424307709E-4</v>
          </cell>
        </row>
        <row r="1364">
          <cell r="C1364">
            <v>1908.2</v>
          </cell>
          <cell r="D1364">
            <v>3.5313162601854984E-4</v>
          </cell>
        </row>
        <row r="1365">
          <cell r="C1365">
            <v>1909.6</v>
          </cell>
          <cell r="D1365">
            <v>3.2843474260481321E-4</v>
          </cell>
        </row>
        <row r="1366">
          <cell r="C1366">
            <v>1911</v>
          </cell>
          <cell r="D1366">
            <v>3.0500047478200553E-4</v>
          </cell>
        </row>
        <row r="1367">
          <cell r="C1367">
            <v>1912.4</v>
          </cell>
          <cell r="D1367">
            <v>2.8309122077657353E-4</v>
          </cell>
        </row>
        <row r="1368">
          <cell r="C1368">
            <v>1913.8</v>
          </cell>
          <cell r="D1368">
            <v>2.6292626605010401E-4</v>
          </cell>
        </row>
        <row r="1369">
          <cell r="C1369">
            <v>1915.2</v>
          </cell>
          <cell r="D1369">
            <v>2.4464467806164386E-4</v>
          </cell>
        </row>
        <row r="1370">
          <cell r="C1370">
            <v>1916.6</v>
          </cell>
          <cell r="D1370">
            <v>2.2833989386267193E-4</v>
          </cell>
        </row>
        <row r="1371">
          <cell r="C1371">
            <v>1918</v>
          </cell>
          <cell r="D1371">
            <v>2.1405856931960593E-4</v>
          </cell>
        </row>
        <row r="1372">
          <cell r="C1372">
            <v>1919.4</v>
          </cell>
          <cell r="D1372">
            <v>2.0180825624873126E-4</v>
          </cell>
        </row>
        <row r="1373">
          <cell r="C1373">
            <v>1920.8</v>
          </cell>
          <cell r="D1373">
            <v>1.915650479305435E-4</v>
          </cell>
        </row>
        <row r="1374">
          <cell r="C1374">
            <v>1922.2</v>
          </cell>
          <cell r="D1374">
            <v>1.8328059633984561E-4</v>
          </cell>
        </row>
        <row r="1375">
          <cell r="C1375">
            <v>1923.6</v>
          </cell>
          <cell r="D1375">
            <v>1.7688808675609394E-4</v>
          </cell>
        </row>
        <row r="1376">
          <cell r="C1376">
            <v>1925</v>
          </cell>
          <cell r="D1376">
            <v>1.7230694603894228E-4</v>
          </cell>
        </row>
        <row r="1377">
          <cell r="C1377">
            <v>1926.4</v>
          </cell>
          <cell r="D1377">
            <v>1.6944623923960544E-4</v>
          </cell>
        </row>
        <row r="1378">
          <cell r="C1378">
            <v>1927.8</v>
          </cell>
          <cell r="D1378">
            <v>1.6820685960361451E-4</v>
          </cell>
        </row>
        <row r="1379">
          <cell r="C1379">
            <v>1929.2</v>
          </cell>
          <cell r="D1379">
            <v>1.6848272917090385E-4</v>
          </cell>
        </row>
        <row r="1380">
          <cell r="C1380">
            <v>1930.6</v>
          </cell>
          <cell r="D1380">
            <v>1.7016129637742624E-4</v>
          </cell>
        </row>
        <row r="1381">
          <cell r="C1381">
            <v>1932</v>
          </cell>
          <cell r="D1381">
            <v>1.7312364349788569E-4</v>
          </cell>
        </row>
        <row r="1382">
          <cell r="C1382">
            <v>1933.4</v>
          </cell>
          <cell r="D1382">
            <v>1.7724450456597002E-4</v>
          </cell>
        </row>
        <row r="1383">
          <cell r="C1383">
            <v>1934.8</v>
          </cell>
          <cell r="D1383">
            <v>1.8239245050519353E-4</v>
          </cell>
        </row>
        <row r="1384">
          <cell r="C1384">
            <v>1936.2</v>
          </cell>
          <cell r="D1384">
            <v>1.884304312538076E-4</v>
          </cell>
        </row>
        <row r="1385">
          <cell r="C1385">
            <v>1937.6</v>
          </cell>
          <cell r="D1385">
            <v>1.9521678406946859E-4</v>
          </cell>
        </row>
        <row r="1386">
          <cell r="C1386">
            <v>1939</v>
          </cell>
          <cell r="D1386">
            <v>2.0260673230202959E-4</v>
          </cell>
        </row>
        <row r="1387">
          <cell r="C1387">
            <v>1940.4</v>
          </cell>
          <cell r="D1387">
            <v>2.104543184055848E-4</v>
          </cell>
        </row>
        <row r="1388">
          <cell r="C1388">
            <v>1941.8</v>
          </cell>
          <cell r="D1388">
            <v>2.1861464636084601E-4</v>
          </cell>
        </row>
        <row r="1389">
          <cell r="C1389">
            <v>1943.2</v>
          </cell>
          <cell r="D1389">
            <v>2.2694625802589509E-4</v>
          </cell>
        </row>
        <row r="1390">
          <cell r="C1390">
            <v>1944.6</v>
          </cell>
          <cell r="D1390">
            <v>2.3531343946235183E-4</v>
          </cell>
        </row>
        <row r="1391">
          <cell r="C1391">
            <v>1946</v>
          </cell>
          <cell r="D1391">
            <v>2.4358824921668173E-4</v>
          </cell>
        </row>
        <row r="1392">
          <cell r="C1392">
            <v>1947.4</v>
          </cell>
          <cell r="D1392">
            <v>2.5165208093860705E-4</v>
          </cell>
        </row>
        <row r="1393">
          <cell r="C1393">
            <v>1948.8</v>
          </cell>
          <cell r="D1393">
            <v>2.5939661546257821E-4</v>
          </cell>
        </row>
        <row r="1394">
          <cell r="C1394">
            <v>1950.2</v>
          </cell>
          <cell r="D1394">
            <v>2.6672407834393928E-4</v>
          </cell>
        </row>
        <row r="1395">
          <cell r="C1395">
            <v>1951.6</v>
          </cell>
          <cell r="D1395">
            <v>2.7354206905403267E-4</v>
          </cell>
        </row>
        <row r="1396">
          <cell r="C1396">
            <v>1953</v>
          </cell>
          <cell r="D1396">
            <v>2.7978328249354627E-4</v>
          </cell>
        </row>
        <row r="1397">
          <cell r="C1397">
            <v>1954.4</v>
          </cell>
          <cell r="D1397">
            <v>2.853690755440189E-4</v>
          </cell>
        </row>
        <row r="1398">
          <cell r="C1398">
            <v>1955.8</v>
          </cell>
          <cell r="D1398">
            <v>2.9023403796473997E-4</v>
          </cell>
        </row>
        <row r="1399">
          <cell r="C1399">
            <v>1957.2</v>
          </cell>
          <cell r="D1399">
            <v>2.9431626558695985E-4</v>
          </cell>
        </row>
        <row r="1400">
          <cell r="C1400">
            <v>1958.6</v>
          </cell>
          <cell r="D1400">
            <v>2.9755568648043485E-4</v>
          </cell>
        </row>
        <row r="1401">
          <cell r="C1401">
            <v>1960</v>
          </cell>
          <cell r="D1401">
            <v>2.9989284840577327E-4</v>
          </cell>
        </row>
        <row r="1402">
          <cell r="C1402">
            <v>1961.4</v>
          </cell>
          <cell r="D1402">
            <v>3.0126303568871182E-4</v>
          </cell>
        </row>
        <row r="1403">
          <cell r="C1403">
            <v>1962.8</v>
          </cell>
          <cell r="D1403">
            <v>3.0161947755435737E-4</v>
          </cell>
        </row>
        <row r="1404">
          <cell r="C1404">
            <v>1964.2</v>
          </cell>
          <cell r="D1404">
            <v>3.0089766580516827E-4</v>
          </cell>
        </row>
        <row r="1405">
          <cell r="C1405">
            <v>1965.6</v>
          </cell>
          <cell r="D1405">
            <v>2.9903876447773053E-4</v>
          </cell>
        </row>
        <row r="1406">
          <cell r="C1406">
            <v>1967</v>
          </cell>
          <cell r="D1406">
            <v>2.9600832763904367E-4</v>
          </cell>
        </row>
        <row r="1407">
          <cell r="C1407">
            <v>1968.4</v>
          </cell>
          <cell r="D1407">
            <v>2.9176266964013245E-4</v>
          </cell>
        </row>
        <row r="1408">
          <cell r="C1408">
            <v>1969.8</v>
          </cell>
          <cell r="D1408">
            <v>2.8627937876713139E-4</v>
          </cell>
        </row>
        <row r="1409">
          <cell r="C1409">
            <v>1971.2</v>
          </cell>
          <cell r="D1409">
            <v>2.7955379352760244E-4</v>
          </cell>
        </row>
        <row r="1410">
          <cell r="C1410">
            <v>1972.6</v>
          </cell>
          <cell r="D1410">
            <v>2.7160237960410029E-4</v>
          </cell>
        </row>
        <row r="1411">
          <cell r="C1411">
            <v>1974</v>
          </cell>
          <cell r="D1411">
            <v>2.6246538191000582E-4</v>
          </cell>
        </row>
        <row r="1412">
          <cell r="C1412">
            <v>1975.4</v>
          </cell>
          <cell r="D1412">
            <v>2.5220846333588384E-4</v>
          </cell>
        </row>
        <row r="1413">
          <cell r="C1413">
            <v>1976.8</v>
          </cell>
          <cell r="D1413">
            <v>2.4092311595624291E-4</v>
          </cell>
        </row>
        <row r="1414">
          <cell r="C1414">
            <v>1978.2</v>
          </cell>
          <cell r="D1414">
            <v>2.2872572512551521E-4</v>
          </cell>
        </row>
        <row r="1415">
          <cell r="C1415">
            <v>1979.6</v>
          </cell>
          <cell r="D1415">
            <v>2.1575527286405661E-4</v>
          </cell>
        </row>
        <row r="1416">
          <cell r="C1416">
            <v>1981</v>
          </cell>
          <cell r="D1416">
            <v>2.0216977406672978E-4</v>
          </cell>
        </row>
        <row r="1417">
          <cell r="C1417">
            <v>1982.4</v>
          </cell>
          <cell r="D1417">
            <v>1.8814163732802381E-4</v>
          </cell>
        </row>
        <row r="1418">
          <cell r="C1418">
            <v>1983.8</v>
          </cell>
          <cell r="D1418">
            <v>1.7385222272479035E-4</v>
          </cell>
        </row>
        <row r="1419">
          <cell r="C1419">
            <v>1985.2</v>
          </cell>
          <cell r="D1419">
            <v>1.5948592496027995E-4</v>
          </cell>
        </row>
        <row r="1420">
          <cell r="C1420">
            <v>1986.6</v>
          </cell>
          <cell r="D1420">
            <v>1.4523458612213975E-4</v>
          </cell>
        </row>
        <row r="1421">
          <cell r="C1421">
            <v>1988</v>
          </cell>
          <cell r="D1421">
            <v>1.3125608648766328E-4</v>
          </cell>
        </row>
        <row r="1422">
          <cell r="C1422">
            <v>1989.4</v>
          </cell>
          <cell r="D1422">
            <v>1.1770981226834626E-4</v>
          </cell>
        </row>
        <row r="1423">
          <cell r="C1423">
            <v>1990.8</v>
          </cell>
          <cell r="D1423">
            <v>1.0475284947264476E-4</v>
          </cell>
        </row>
        <row r="1424">
          <cell r="C1424">
            <v>1992.2</v>
          </cell>
          <cell r="D1424">
            <v>9.2496861690801602E-5</v>
          </cell>
        </row>
        <row r="1425">
          <cell r="C1425">
            <v>1993.6</v>
          </cell>
          <cell r="D1425">
            <v>8.1039501922565448E-5</v>
          </cell>
        </row>
        <row r="1426">
          <cell r="C1426">
            <v>1995</v>
          </cell>
          <cell r="D1426">
            <v>7.0454604530616186E-5</v>
          </cell>
        </row>
        <row r="1427">
          <cell r="C1427">
            <v>1996.4</v>
          </cell>
          <cell r="D1427">
            <v>6.0792710440212996E-5</v>
          </cell>
        </row>
        <row r="1428">
          <cell r="C1428">
            <v>1997.8</v>
          </cell>
          <cell r="D1428">
            <v>5.2082722059080211E-5</v>
          </cell>
        </row>
        <row r="1429">
          <cell r="C1429">
            <v>1999.2</v>
          </cell>
          <cell r="D1429">
            <v>4.4334532408077768E-5</v>
          </cell>
        </row>
        <row r="1430">
          <cell r="C1430">
            <v>2000.6</v>
          </cell>
          <cell r="D1430">
            <v>3.7542431282151553E-5</v>
          </cell>
        </row>
        <row r="1431">
          <cell r="C1431">
            <v>2002</v>
          </cell>
          <cell r="D1431">
            <v>3.1689064444788726E-5</v>
          </cell>
        </row>
        <row r="1432">
          <cell r="C1432">
            <v>2003.4</v>
          </cell>
          <cell r="D1432">
            <v>2.674970846567755E-5</v>
          </cell>
        </row>
        <row r="1433">
          <cell r="C1433">
            <v>2004.8</v>
          </cell>
          <cell r="D1433">
            <v>2.2696621387878904E-5</v>
          </cell>
        </row>
        <row r="1434">
          <cell r="C1434">
            <v>2006.2</v>
          </cell>
          <cell r="D1434">
            <v>1.9503235063760977E-5</v>
          </cell>
        </row>
        <row r="1435">
          <cell r="C1435">
            <v>2007.6</v>
          </cell>
          <cell r="D1435">
            <v>1.7147965997163459E-5</v>
          </cell>
        </row>
        <row r="1436">
          <cell r="C1436">
            <v>2009</v>
          </cell>
          <cell r="D1436">
            <v>1.5617435847247693E-5</v>
          </cell>
        </row>
        <row r="1437">
          <cell r="C1437">
            <v>2010.4</v>
          </cell>
          <cell r="D1437">
            <v>1.490890947516477E-5</v>
          </cell>
        </row>
        <row r="1438">
          <cell r="C1438">
            <v>2011.8</v>
          </cell>
          <cell r="D1438">
            <v>1.5031777956548152E-5</v>
          </cell>
        </row>
        <row r="1439">
          <cell r="C1439">
            <v>2013.2</v>
          </cell>
          <cell r="D1439">
            <v>1.6007938034488722E-5</v>
          </cell>
        </row>
        <row r="1440">
          <cell r="C1440">
            <v>2014.6</v>
          </cell>
          <cell r="D1440">
            <v>1.7870950733601096E-5</v>
          </cell>
        </row>
        <row r="1441">
          <cell r="C1441">
            <v>2016</v>
          </cell>
          <cell r="D1441">
            <v>2.0663903433843779E-5</v>
          </cell>
        </row>
        <row r="1442">
          <cell r="C1442">
            <v>2017.4</v>
          </cell>
          <cell r="D1442">
            <v>2.4435954475194315E-5</v>
          </cell>
        </row>
        <row r="1443">
          <cell r="C1443">
            <v>2018.8</v>
          </cell>
          <cell r="D1443">
            <v>2.9237609083390936E-5</v>
          </cell>
        </row>
        <row r="1444">
          <cell r="C1444">
            <v>2020.2</v>
          </cell>
          <cell r="D1444">
            <v>3.5114859892780884E-5</v>
          </cell>
        </row>
        <row r="1445">
          <cell r="C1445">
            <v>2021.6</v>
          </cell>
          <cell r="D1445">
            <v>4.2102421808976261E-5</v>
          </cell>
        </row>
        <row r="1446">
          <cell r="C1446">
            <v>2023</v>
          </cell>
          <cell r="D1446">
            <v>5.0211251015149446E-5</v>
          </cell>
        </row>
        <row r="1447">
          <cell r="C1447">
            <v>2024.4</v>
          </cell>
          <cell r="D1447">
            <v>5.9443376358030481E-5</v>
          </cell>
        </row>
        <row r="1448">
          <cell r="C1448">
            <v>2025.8</v>
          </cell>
          <cell r="D1448">
            <v>6.9748152112703466E-5</v>
          </cell>
        </row>
        <row r="1449">
          <cell r="C1449">
            <v>2027.2</v>
          </cell>
          <cell r="D1449">
            <v>8.1043227564498891E-5</v>
          </cell>
        </row>
        <row r="1450">
          <cell r="C1450">
            <v>2028.6</v>
          </cell>
          <cell r="D1450">
            <v>9.3202273039074334E-5</v>
          </cell>
        </row>
        <row r="1451">
          <cell r="C1451">
            <v>2030</v>
          </cell>
          <cell r="D1451">
            <v>1.0605254199466477E-4</v>
          </cell>
        </row>
        <row r="1452">
          <cell r="C1452">
            <v>2031.4</v>
          </cell>
          <cell r="D1452">
            <v>1.1937504917891505E-4</v>
          </cell>
        </row>
        <row r="1453">
          <cell r="C1453">
            <v>2032.8</v>
          </cell>
          <cell r="D1453">
            <v>1.3290771391468923E-4</v>
          </cell>
        </row>
        <row r="1454">
          <cell r="C1454">
            <v>2034.2</v>
          </cell>
          <cell r="D1454">
            <v>1.4635162406183308E-4</v>
          </cell>
        </row>
        <row r="1455">
          <cell r="C1455">
            <v>2035.6</v>
          </cell>
          <cell r="D1455">
            <v>1.5938034287043168E-4</v>
          </cell>
        </row>
        <row r="1456">
          <cell r="C1456">
            <v>2037</v>
          </cell>
          <cell r="D1456">
            <v>1.7165192650216965E-4</v>
          </cell>
        </row>
        <row r="1457">
          <cell r="C1457">
            <v>2038.4</v>
          </cell>
          <cell r="D1457">
            <v>1.8282306806716929E-4</v>
          </cell>
        </row>
        <row r="1458">
          <cell r="C1458">
            <v>2039.8</v>
          </cell>
          <cell r="D1458">
            <v>1.9256456070731786E-4</v>
          </cell>
        </row>
        <row r="1459">
          <cell r="C1459">
            <v>2041.2</v>
          </cell>
          <cell r="D1459">
            <v>2.0057251616387617E-4</v>
          </cell>
        </row>
        <row r="1460">
          <cell r="C1460">
            <v>2042.6</v>
          </cell>
          <cell r="D1460">
            <v>2.0660343332954854E-4</v>
          </cell>
        </row>
        <row r="1461">
          <cell r="C1461">
            <v>2044</v>
          </cell>
          <cell r="D1461">
            <v>2.104544545539505E-4</v>
          </cell>
        </row>
        <row r="1462">
          <cell r="C1462">
            <v>2045.4</v>
          </cell>
          <cell r="D1462">
            <v>2.1199847551307325E-4</v>
          </cell>
        </row>
        <row r="1463">
          <cell r="C1463">
            <v>2046.8</v>
          </cell>
          <cell r="D1463">
            <v>2.1118401511661841E-4</v>
          </cell>
        </row>
        <row r="1464">
          <cell r="C1464">
            <v>2048.1999999999998</v>
          </cell>
          <cell r="D1464">
            <v>2.0803805342697282E-4</v>
          </cell>
        </row>
        <row r="1465">
          <cell r="C1465">
            <v>2049.6</v>
          </cell>
          <cell r="D1465">
            <v>2.0266453686927782E-4</v>
          </cell>
        </row>
        <row r="1466">
          <cell r="C1466">
            <v>2051</v>
          </cell>
          <cell r="D1466">
            <v>1.9523866590148977E-4</v>
          </cell>
        </row>
        <row r="1467">
          <cell r="C1467">
            <v>2052.4</v>
          </cell>
          <cell r="D1467">
            <v>1.8599072969067141E-4</v>
          </cell>
        </row>
        <row r="1468">
          <cell r="C1468">
            <v>2053.8000000000002</v>
          </cell>
          <cell r="D1468">
            <v>1.7522129477192622E-4</v>
          </cell>
        </row>
        <row r="1469">
          <cell r="C1469">
            <v>2055.1999999999998</v>
          </cell>
          <cell r="D1469">
            <v>1.6324316175629606E-4</v>
          </cell>
        </row>
        <row r="1470">
          <cell r="C1470">
            <v>2056.6</v>
          </cell>
          <cell r="D1470">
            <v>1.5039577503110074E-4</v>
          </cell>
        </row>
        <row r="1471">
          <cell r="C1471">
            <v>2058</v>
          </cell>
          <cell r="D1471">
            <v>1.3702152605953074E-4</v>
          </cell>
        </row>
        <row r="1472">
          <cell r="C1472">
            <v>2059.4</v>
          </cell>
          <cell r="D1472">
            <v>1.2345096521276601E-4</v>
          </cell>
        </row>
        <row r="1473">
          <cell r="C1473">
            <v>2060.8000000000002</v>
          </cell>
          <cell r="D1473">
            <v>1.0998987419607934E-4</v>
          </cell>
        </row>
        <row r="1474">
          <cell r="C1474">
            <v>2062.1999999999998</v>
          </cell>
          <cell r="D1474">
            <v>9.6908851467857011E-5</v>
          </cell>
        </row>
        <row r="1475">
          <cell r="C1475">
            <v>2063.6</v>
          </cell>
          <cell r="D1475">
            <v>8.4435817662370538E-5</v>
          </cell>
        </row>
        <row r="1476">
          <cell r="C1476">
            <v>2065</v>
          </cell>
          <cell r="D1476">
            <v>7.2751592784547531E-5</v>
          </cell>
        </row>
        <row r="1477">
          <cell r="C1477">
            <v>2066.4</v>
          </cell>
          <cell r="D1477">
            <v>6.1988456735322716E-5</v>
          </cell>
        </row>
        <row r="1478">
          <cell r="C1478">
            <v>2067.8000000000002</v>
          </cell>
          <cell r="D1478">
            <v>5.2231400190764691E-5</v>
          </cell>
        </row>
        <row r="1479">
          <cell r="C1479">
            <v>2069.1999999999998</v>
          </cell>
          <cell r="D1479">
            <v>4.352161853544482E-5</v>
          </cell>
        </row>
        <row r="1480">
          <cell r="C1480">
            <v>2070.6</v>
          </cell>
          <cell r="D1480">
            <v>3.586170498528759E-5</v>
          </cell>
        </row>
        <row r="1481">
          <cell r="C1481">
            <v>2072</v>
          </cell>
          <cell r="D1481">
            <v>2.9221960858644796E-5</v>
          </cell>
        </row>
        <row r="1482">
          <cell r="C1482">
            <v>2073.4</v>
          </cell>
          <cell r="D1482">
            <v>2.3547255795083069E-5</v>
          </cell>
        </row>
        <row r="1483">
          <cell r="C1483">
            <v>2074.8000000000002</v>
          </cell>
          <cell r="D1483">
            <v>1.8763928707330148E-5</v>
          </cell>
        </row>
        <row r="1484">
          <cell r="C1484">
            <v>2076.1999999999998</v>
          </cell>
          <cell r="D1484">
            <v>1.478630882291891E-5</v>
          </cell>
        </row>
        <row r="1485">
          <cell r="C1485">
            <v>2077.6</v>
          </cell>
          <cell r="D1485">
            <v>1.1522541913329663E-5</v>
          </cell>
        </row>
        <row r="1486">
          <cell r="C1486">
            <v>2079</v>
          </cell>
          <cell r="D1486">
            <v>8.8795170666334309E-6</v>
          </cell>
        </row>
        <row r="1487">
          <cell r="C1487">
            <v>2080.4</v>
          </cell>
          <cell r="D1487">
            <v>6.7667934734277437E-6</v>
          </cell>
        </row>
        <row r="1488">
          <cell r="C1488">
            <v>2081.8000000000002</v>
          </cell>
          <cell r="D1488">
            <v>5.0995167537476465E-6</v>
          </cell>
        </row>
        <row r="1489">
          <cell r="C1489">
            <v>2083.1999999999998</v>
          </cell>
          <cell r="D1489">
            <v>3.8003854773657334E-6</v>
          </cell>
        </row>
        <row r="1490">
          <cell r="C1490">
            <v>2084.6</v>
          </cell>
          <cell r="D1490">
            <v>2.800778748279046E-6</v>
          </cell>
        </row>
        <row r="1491">
          <cell r="C1491">
            <v>2086</v>
          </cell>
          <cell r="D1491">
            <v>2.0411855290837762E-6</v>
          </cell>
        </row>
        <row r="1492">
          <cell r="C1492">
            <v>2087.4</v>
          </cell>
          <cell r="D1492">
            <v>1.4710881081661231E-6</v>
          </cell>
        </row>
        <row r="1493">
          <cell r="C1493">
            <v>2088.8000000000002</v>
          </cell>
          <cell r="D1493">
            <v>1.0484492528429824E-6</v>
          </cell>
        </row>
        <row r="1494">
          <cell r="C1494">
            <v>2090.1999999999998</v>
          </cell>
          <cell r="D1494">
            <v>7.38939138642676E-7</v>
          </cell>
        </row>
        <row r="1495">
          <cell r="C1495">
            <v>2091.6</v>
          </cell>
          <cell r="D1495">
            <v>5.150180512101982E-7</v>
          </cell>
        </row>
        <row r="1496">
          <cell r="C1496">
            <v>2093</v>
          </cell>
          <cell r="D1496">
            <v>3.5496763583977467E-7</v>
          </cell>
        </row>
        <row r="1497">
          <cell r="C1497">
            <v>2094.4</v>
          </cell>
          <cell r="D1497">
            <v>2.4193995229884502E-7</v>
          </cell>
        </row>
        <row r="1498">
          <cell r="C1498">
            <v>2095.8000000000002</v>
          </cell>
          <cell r="D1498">
            <v>1.6307183154222289E-7</v>
          </cell>
        </row>
        <row r="1499">
          <cell r="C1499">
            <v>2097.1999999999998</v>
          </cell>
          <cell r="D1499">
            <v>1.0869331467274286E-7</v>
          </cell>
        </row>
        <row r="1500">
          <cell r="C1500">
            <v>2098.6</v>
          </cell>
          <cell r="D1500">
            <v>7.1643903920941318E-8</v>
          </cell>
        </row>
        <row r="1501">
          <cell r="C1501">
            <v>2100</v>
          </cell>
          <cell r="D1501">
            <v>4.6699064244656971E-8</v>
          </cell>
        </row>
        <row r="1502">
          <cell r="C1502">
            <v>2101.4</v>
          </cell>
          <cell r="D1502">
            <v>3.010160409250599E-8</v>
          </cell>
        </row>
        <row r="1503">
          <cell r="C1503">
            <v>2102.8000000000002</v>
          </cell>
          <cell r="D1503">
            <v>1.9187731222806048E-8</v>
          </cell>
        </row>
        <row r="1504">
          <cell r="C1504">
            <v>2104.1999999999998</v>
          </cell>
          <cell r="D1504">
            <v>1.2095118814781845E-8</v>
          </cell>
        </row>
        <row r="1505">
          <cell r="C1505">
            <v>2105.6</v>
          </cell>
          <cell r="D1505">
            <v>7.5396151299952992E-9</v>
          </cell>
        </row>
        <row r="1506">
          <cell r="C1506">
            <v>2107</v>
          </cell>
          <cell r="D1506">
            <v>0</v>
          </cell>
        </row>
        <row r="1507">
          <cell r="C1507">
            <v>2108.4</v>
          </cell>
          <cell r="D1507">
            <v>0</v>
          </cell>
        </row>
        <row r="1508">
          <cell r="C1508">
            <v>2109.8000000000002</v>
          </cell>
          <cell r="D1508">
            <v>0</v>
          </cell>
        </row>
        <row r="1509">
          <cell r="C1509">
            <v>2111.1999999999998</v>
          </cell>
          <cell r="D1509">
            <v>0</v>
          </cell>
        </row>
        <row r="1510">
          <cell r="C1510">
            <v>2112.6</v>
          </cell>
          <cell r="D1510">
            <v>0</v>
          </cell>
        </row>
        <row r="1511">
          <cell r="C1511">
            <v>2114</v>
          </cell>
          <cell r="D1511">
            <v>0</v>
          </cell>
        </row>
        <row r="1512">
          <cell r="C1512">
            <v>2115.4</v>
          </cell>
          <cell r="D1512">
            <v>0</v>
          </cell>
        </row>
        <row r="1513">
          <cell r="C1513">
            <v>2116.8000000000002</v>
          </cell>
          <cell r="D1513">
            <v>0</v>
          </cell>
        </row>
        <row r="1514">
          <cell r="C1514">
            <v>2118.1999999999998</v>
          </cell>
          <cell r="D1514">
            <v>0</v>
          </cell>
        </row>
        <row r="1515">
          <cell r="C1515">
            <v>2119.6</v>
          </cell>
          <cell r="D1515">
            <v>0</v>
          </cell>
        </row>
        <row r="1516">
          <cell r="C1516">
            <v>2121</v>
          </cell>
          <cell r="D1516">
            <v>0</v>
          </cell>
        </row>
        <row r="1517">
          <cell r="C1517">
            <v>2122.4</v>
          </cell>
          <cell r="D1517">
            <v>0</v>
          </cell>
        </row>
        <row r="1518">
          <cell r="C1518">
            <v>2123.8000000000002</v>
          </cell>
          <cell r="D1518">
            <v>0</v>
          </cell>
        </row>
        <row r="1519">
          <cell r="C1519">
            <v>2125.1999999999998</v>
          </cell>
          <cell r="D1519">
            <v>0</v>
          </cell>
        </row>
        <row r="1520">
          <cell r="C1520">
            <v>2126.6</v>
          </cell>
          <cell r="D1520">
            <v>0</v>
          </cell>
        </row>
        <row r="1521">
          <cell r="C1521">
            <v>2128</v>
          </cell>
          <cell r="D1521">
            <v>0</v>
          </cell>
        </row>
        <row r="1522">
          <cell r="C1522">
            <v>2129.4</v>
          </cell>
          <cell r="D1522">
            <v>0</v>
          </cell>
        </row>
        <row r="1523">
          <cell r="C1523">
            <v>2130.8000000000002</v>
          </cell>
          <cell r="D1523">
            <v>0</v>
          </cell>
        </row>
        <row r="1524">
          <cell r="C1524">
            <v>2132.1999999999998</v>
          </cell>
          <cell r="D1524">
            <v>0</v>
          </cell>
        </row>
        <row r="1525">
          <cell r="C1525">
            <v>2133.6</v>
          </cell>
          <cell r="D1525">
            <v>0</v>
          </cell>
        </row>
        <row r="1526">
          <cell r="C1526">
            <v>2135</v>
          </cell>
          <cell r="D1526">
            <v>0</v>
          </cell>
        </row>
        <row r="1527">
          <cell r="C1527">
            <v>2136.4</v>
          </cell>
          <cell r="D1527">
            <v>0</v>
          </cell>
        </row>
        <row r="1528">
          <cell r="C1528">
            <v>2137.8000000000002</v>
          </cell>
          <cell r="D1528">
            <v>0</v>
          </cell>
        </row>
        <row r="1529">
          <cell r="C1529">
            <v>2139.1999999999998</v>
          </cell>
          <cell r="D1529">
            <v>0</v>
          </cell>
        </row>
        <row r="1530">
          <cell r="C1530">
            <v>2140.6</v>
          </cell>
          <cell r="D1530">
            <v>0</v>
          </cell>
        </row>
        <row r="1531">
          <cell r="C1531">
            <v>2142</v>
          </cell>
          <cell r="D1531">
            <v>0</v>
          </cell>
        </row>
        <row r="1532">
          <cell r="C1532">
            <v>2143.4</v>
          </cell>
          <cell r="D1532">
            <v>0</v>
          </cell>
        </row>
        <row r="1533">
          <cell r="C1533">
            <v>2144.8000000000002</v>
          </cell>
          <cell r="D1533">
            <v>0</v>
          </cell>
        </row>
        <row r="1534">
          <cell r="C1534">
            <v>2146.1999999999998</v>
          </cell>
          <cell r="D1534">
            <v>0</v>
          </cell>
        </row>
        <row r="1535">
          <cell r="C1535">
            <v>2147.6</v>
          </cell>
          <cell r="D1535">
            <v>0</v>
          </cell>
        </row>
        <row r="1536">
          <cell r="C1536">
            <v>2149</v>
          </cell>
          <cell r="D1536">
            <v>0</v>
          </cell>
        </row>
        <row r="1537">
          <cell r="C1537">
            <v>2150.4</v>
          </cell>
          <cell r="D1537">
            <v>0</v>
          </cell>
        </row>
        <row r="1538">
          <cell r="C1538">
            <v>2151.8000000000002</v>
          </cell>
          <cell r="D1538">
            <v>0</v>
          </cell>
        </row>
        <row r="1539">
          <cell r="C1539">
            <v>2153.1999999999998</v>
          </cell>
          <cell r="D1539">
            <v>0</v>
          </cell>
        </row>
        <row r="1540">
          <cell r="C1540">
            <v>2154.6</v>
          </cell>
          <cell r="D1540">
            <v>0</v>
          </cell>
        </row>
        <row r="1541">
          <cell r="C1541">
            <v>2156</v>
          </cell>
          <cell r="D1541">
            <v>0</v>
          </cell>
        </row>
        <row r="1542">
          <cell r="C1542">
            <v>2157.4</v>
          </cell>
          <cell r="D1542">
            <v>0</v>
          </cell>
        </row>
        <row r="1543">
          <cell r="C1543">
            <v>2158.8000000000002</v>
          </cell>
          <cell r="D1543">
            <v>0</v>
          </cell>
        </row>
        <row r="1544">
          <cell r="C1544">
            <v>2160.1999999999998</v>
          </cell>
          <cell r="D1544">
            <v>0</v>
          </cell>
        </row>
        <row r="1545">
          <cell r="C1545">
            <v>2161.6</v>
          </cell>
          <cell r="D1545">
            <v>0</v>
          </cell>
        </row>
        <row r="1546">
          <cell r="C1546">
            <v>2163</v>
          </cell>
          <cell r="D1546">
            <v>0</v>
          </cell>
        </row>
        <row r="1547">
          <cell r="C1547">
            <v>2164.4</v>
          </cell>
          <cell r="D1547">
            <v>0</v>
          </cell>
        </row>
        <row r="1548">
          <cell r="C1548">
            <v>2165.8000000000002</v>
          </cell>
          <cell r="D1548">
            <v>0</v>
          </cell>
        </row>
        <row r="1549">
          <cell r="C1549">
            <v>2167.1999999999998</v>
          </cell>
          <cell r="D1549">
            <v>0</v>
          </cell>
        </row>
        <row r="1550">
          <cell r="C1550">
            <v>2168.6</v>
          </cell>
          <cell r="D1550">
            <v>0</v>
          </cell>
        </row>
        <row r="1551">
          <cell r="C1551">
            <v>2170</v>
          </cell>
          <cell r="D1551">
            <v>0</v>
          </cell>
        </row>
        <row r="1552">
          <cell r="C1552">
            <v>2171.4</v>
          </cell>
          <cell r="D1552">
            <v>7.5699390691966656E-9</v>
          </cell>
        </row>
        <row r="1553">
          <cell r="C1553">
            <v>2172.8000000000002</v>
          </cell>
          <cell r="D1553">
            <v>1.4579979440287314E-8</v>
          </cell>
        </row>
        <row r="1554">
          <cell r="C1554">
            <v>2174.1999999999998</v>
          </cell>
          <cell r="D1554">
            <v>2.7497821080888945E-8</v>
          </cell>
        </row>
        <row r="1555">
          <cell r="C1555">
            <v>2175.6</v>
          </cell>
          <cell r="D1555">
            <v>5.0782782675298555E-8</v>
          </cell>
        </row>
        <row r="1556">
          <cell r="C1556">
            <v>2177</v>
          </cell>
          <cell r="D1556">
            <v>9.1835701971145115E-8</v>
          </cell>
        </row>
        <row r="1557">
          <cell r="C1557">
            <v>2178.4</v>
          </cell>
          <cell r="D1557">
            <v>1.6262355397031084E-7</v>
          </cell>
        </row>
        <row r="1558">
          <cell r="C1558">
            <v>2179.8000000000002</v>
          </cell>
          <cell r="D1558">
            <v>2.8198901358039229E-7</v>
          </cell>
        </row>
        <row r="1559">
          <cell r="C1559">
            <v>2181.1999999999998</v>
          </cell>
          <cell r="D1559">
            <v>4.7880400157071215E-7</v>
          </cell>
        </row>
        <row r="1560">
          <cell r="C1560">
            <v>2182.6</v>
          </cell>
          <cell r="D1560">
            <v>7.960863856965236E-7</v>
          </cell>
        </row>
        <row r="1561">
          <cell r="C1561">
            <v>2184</v>
          </cell>
          <cell r="D1561">
            <v>1.2961028481457279E-6</v>
          </cell>
        </row>
        <row r="1562">
          <cell r="C1562">
            <v>2185.4</v>
          </cell>
          <cell r="D1562">
            <v>2.0663104668267047E-6</v>
          </cell>
        </row>
        <row r="1563">
          <cell r="C1563">
            <v>2186.8000000000002</v>
          </cell>
          <cell r="D1563">
            <v>3.2257338290776129E-6</v>
          </cell>
        </row>
        <row r="1564">
          <cell r="C1564">
            <v>2188.1999999999998</v>
          </cell>
          <cell r="D1564">
            <v>4.9310377181843107E-6</v>
          </cell>
        </row>
        <row r="1565">
          <cell r="C1565">
            <v>2189.6</v>
          </cell>
          <cell r="D1565">
            <v>7.3811658338434726E-6</v>
          </cell>
        </row>
        <row r="1566">
          <cell r="C1566">
            <v>2191</v>
          </cell>
          <cell r="D1566">
            <v>1.0819032954048105E-5</v>
          </cell>
        </row>
        <row r="1567">
          <cell r="C1567">
            <v>2192.4</v>
          </cell>
          <cell r="D1567">
            <v>1.552847356255096E-5</v>
          </cell>
        </row>
        <row r="1568">
          <cell r="C1568">
            <v>2193.8000000000002</v>
          </cell>
          <cell r="D1568">
            <v>2.182458191872696E-5</v>
          </cell>
        </row>
        <row r="1569">
          <cell r="C1569">
            <v>2195.1999999999998</v>
          </cell>
          <cell r="D1569">
            <v>3.0035851010348572E-5</v>
          </cell>
        </row>
        <row r="1570">
          <cell r="C1570">
            <v>2196.6</v>
          </cell>
          <cell r="D1570">
            <v>4.0477230732885915E-5</v>
          </cell>
        </row>
        <row r="1571">
          <cell r="C1571">
            <v>2198</v>
          </cell>
          <cell r="D1571">
            <v>5.3414416186574028E-5</v>
          </cell>
        </row>
        <row r="1572">
          <cell r="C1572">
            <v>2199.4</v>
          </cell>
          <cell r="D1572">
            <v>6.9021282074504259E-5</v>
          </cell>
        </row>
        <row r="1573">
          <cell r="C1573">
            <v>2200.8000000000002</v>
          </cell>
          <cell r="D1573">
            <v>8.7334210931971096E-5</v>
          </cell>
        </row>
        <row r="1574">
          <cell r="C1574">
            <v>2202.1999999999998</v>
          </cell>
          <cell r="D1574">
            <v>1.0820881022950689E-4</v>
          </cell>
        </row>
        <row r="1575">
          <cell r="C1575">
            <v>2203.6</v>
          </cell>
          <cell r="D1575">
            <v>1.3128577907308686E-4</v>
          </cell>
        </row>
        <row r="1576">
          <cell r="C1576">
            <v>2205</v>
          </cell>
          <cell r="D1576">
            <v>1.5597305979390321E-4</v>
          </cell>
        </row>
        <row r="1577">
          <cell r="C1577">
            <v>2206.4</v>
          </cell>
          <cell r="D1577">
            <v>1.8145057168088744E-4</v>
          </cell>
        </row>
        <row r="1578">
          <cell r="C1578">
            <v>2207.8000000000002</v>
          </cell>
          <cell r="D1578">
            <v>2.0670164467939992E-4</v>
          </cell>
        </row>
        <row r="1579">
          <cell r="C1579">
            <v>2209.1999999999998</v>
          </cell>
          <cell r="D1579">
            <v>2.305718935404604E-4</v>
          </cell>
        </row>
        <row r="1580">
          <cell r="C1580">
            <v>2210.6</v>
          </cell>
          <cell r="D1580">
            <v>2.518521383897163E-4</v>
          </cell>
        </row>
        <row r="1581">
          <cell r="C1581">
            <v>2212</v>
          </cell>
          <cell r="D1581">
            <v>2.6937777516659785E-4</v>
          </cell>
        </row>
        <row r="1582">
          <cell r="C1582">
            <v>2213.4</v>
          </cell>
          <cell r="D1582">
            <v>2.82133543360305E-4</v>
          </cell>
        </row>
        <row r="1583">
          <cell r="C1583">
            <v>2214.8000000000002</v>
          </cell>
          <cell r="D1583">
            <v>2.8935069337057744E-4</v>
          </cell>
        </row>
        <row r="1584">
          <cell r="C1584">
            <v>2216.1999999999998</v>
          </cell>
          <cell r="D1584">
            <v>2.9058364964579708E-4</v>
          </cell>
        </row>
        <row r="1585">
          <cell r="C1585">
            <v>2217.6</v>
          </cell>
          <cell r="D1585">
            <v>2.8575554289294019E-4</v>
          </cell>
        </row>
        <row r="1586">
          <cell r="C1586">
            <v>2219</v>
          </cell>
          <cell r="D1586">
            <v>2.7516614217219505E-4</v>
          </cell>
        </row>
        <row r="1587">
          <cell r="C1587">
            <v>2220.4</v>
          </cell>
          <cell r="D1587">
            <v>2.5946104887012556E-4</v>
          </cell>
        </row>
        <row r="1588">
          <cell r="C1588">
            <v>2221.8000000000002</v>
          </cell>
          <cell r="D1588">
            <v>2.3956655420024283E-4</v>
          </cell>
        </row>
        <row r="1589">
          <cell r="C1589">
            <v>2223.1999999999998</v>
          </cell>
          <cell r="D1589">
            <v>2.1659929846225328E-4</v>
          </cell>
        </row>
        <row r="1590">
          <cell r="C1590">
            <v>2224.6</v>
          </cell>
          <cell r="D1590">
            <v>1.9176297011132425E-4</v>
          </cell>
        </row>
        <row r="1591">
          <cell r="C1591">
            <v>2226</v>
          </cell>
          <cell r="D1591">
            <v>1.6624526789532989E-4</v>
          </cell>
        </row>
        <row r="1592">
          <cell r="C1592">
            <v>2227.4</v>
          </cell>
          <cell r="D1592">
            <v>1.4112718507904574E-4</v>
          </cell>
        </row>
        <row r="1593">
          <cell r="C1593">
            <v>2228.8000000000002</v>
          </cell>
          <cell r="D1593">
            <v>1.173137476525651E-4</v>
          </cell>
        </row>
        <row r="1594">
          <cell r="C1594">
            <v>2230.1999999999998</v>
          </cell>
          <cell r="D1594">
            <v>9.5491338512774938E-5</v>
          </cell>
        </row>
        <row r="1595">
          <cell r="C1595">
            <v>2231.6</v>
          </cell>
          <cell r="D1595">
            <v>7.6112483976560711E-5</v>
          </cell>
        </row>
        <row r="1596">
          <cell r="C1596">
            <v>2233</v>
          </cell>
          <cell r="D1596">
            <v>5.9405226059556197E-5</v>
          </cell>
        </row>
        <row r="1597">
          <cell r="C1597">
            <v>2234.4</v>
          </cell>
          <cell r="D1597">
            <v>4.540150534311636E-5</v>
          </cell>
        </row>
        <row r="1598">
          <cell r="C1598">
            <v>2235.8000000000002</v>
          </cell>
          <cell r="D1598">
            <v>3.3977599661983579E-5</v>
          </cell>
        </row>
        <row r="1599">
          <cell r="C1599">
            <v>2237.1999999999998</v>
          </cell>
          <cell r="D1599">
            <v>2.4899577609456176E-5</v>
          </cell>
        </row>
        <row r="1600">
          <cell r="C1600">
            <v>2238.6</v>
          </cell>
          <cell r="D1600">
            <v>1.7867677589887201E-5</v>
          </cell>
        </row>
        <row r="1601">
          <cell r="C1601">
            <v>2240</v>
          </cell>
          <cell r="D1601">
            <v>1.2555126050956437E-5</v>
          </cell>
        </row>
        <row r="1602">
          <cell r="C1602">
            <v>2241.4</v>
          </cell>
          <cell r="D1602">
            <v>8.6387496787556E-6</v>
          </cell>
        </row>
        <row r="1603">
          <cell r="C1603">
            <v>2242.8000000000002</v>
          </cell>
          <cell r="D1603">
            <v>5.8204631619152285E-6</v>
          </cell>
        </row>
        <row r="1604">
          <cell r="C1604">
            <v>2244.1999999999998</v>
          </cell>
          <cell r="D1604">
            <v>3.8400868123820363E-6</v>
          </cell>
        </row>
        <row r="1605">
          <cell r="C1605">
            <v>2245.6</v>
          </cell>
          <cell r="D1605">
            <v>2.4808550065263063E-6</v>
          </cell>
        </row>
        <row r="1606">
          <cell r="C1606">
            <v>2247</v>
          </cell>
          <cell r="D1606">
            <v>1.5694177690279664E-6</v>
          </cell>
        </row>
        <row r="1607">
          <cell r="C1607">
            <v>2248.4</v>
          </cell>
          <cell r="D1607">
            <v>9.7219322594309355E-7</v>
          </cell>
        </row>
        <row r="1608">
          <cell r="C1608">
            <v>2249.8000000000002</v>
          </cell>
          <cell r="D1608">
            <v>5.8971674328669387E-7</v>
          </cell>
        </row>
        <row r="1609">
          <cell r="C1609">
            <v>2251.1999999999998</v>
          </cell>
          <cell r="D1609">
            <v>3.502766349296931E-7</v>
          </cell>
        </row>
        <row r="1610">
          <cell r="C1610">
            <v>2252.6</v>
          </cell>
          <cell r="D1610">
            <v>2.0373034552135669E-7</v>
          </cell>
        </row>
        <row r="1611">
          <cell r="C1611">
            <v>2254</v>
          </cell>
          <cell r="D1611">
            <v>1.1603182342814454E-7</v>
          </cell>
        </row>
        <row r="1612">
          <cell r="C1612">
            <v>2255.4</v>
          </cell>
          <cell r="D1612">
            <v>6.4710589353522006E-8</v>
          </cell>
        </row>
        <row r="1613">
          <cell r="C1613">
            <v>2256.8000000000002</v>
          </cell>
          <cell r="D1613">
            <v>3.5338689145480503E-8</v>
          </cell>
        </row>
        <row r="1614">
          <cell r="C1614">
            <v>2258.1999999999998</v>
          </cell>
          <cell r="D1614">
            <v>1.8897413183517814E-8</v>
          </cell>
        </row>
        <row r="1615">
          <cell r="C1615">
            <v>2259.6</v>
          </cell>
          <cell r="D1615">
            <v>9.8953491932926794E-9</v>
          </cell>
        </row>
        <row r="1616">
          <cell r="C1616">
            <v>2261</v>
          </cell>
          <cell r="D1616">
            <v>0</v>
          </cell>
        </row>
        <row r="1617">
          <cell r="C1617">
            <v>2262.4</v>
          </cell>
          <cell r="D1617">
            <v>0</v>
          </cell>
        </row>
        <row r="1618">
          <cell r="C1618">
            <v>2263.8000000000002</v>
          </cell>
          <cell r="D1618">
            <v>0</v>
          </cell>
        </row>
        <row r="1619">
          <cell r="C1619">
            <v>2265.1999999999998</v>
          </cell>
          <cell r="D1619">
            <v>0</v>
          </cell>
        </row>
        <row r="1620">
          <cell r="C1620">
            <v>2266.6</v>
          </cell>
          <cell r="D1620">
            <v>0</v>
          </cell>
        </row>
        <row r="1621">
          <cell r="C1621">
            <v>2268</v>
          </cell>
          <cell r="D1621">
            <v>0</v>
          </cell>
        </row>
        <row r="1622">
          <cell r="C1622">
            <v>2269.4</v>
          </cell>
          <cell r="D1622">
            <v>0</v>
          </cell>
        </row>
        <row r="1623">
          <cell r="C1623">
            <v>2270.8000000000002</v>
          </cell>
          <cell r="D1623">
            <v>0</v>
          </cell>
        </row>
        <row r="1624">
          <cell r="C1624">
            <v>2272.1999999999998</v>
          </cell>
          <cell r="D1624">
            <v>0</v>
          </cell>
        </row>
        <row r="1625">
          <cell r="C1625">
            <v>2273.6</v>
          </cell>
          <cell r="D1625">
            <v>0</v>
          </cell>
        </row>
        <row r="1626">
          <cell r="C1626">
            <v>2275</v>
          </cell>
          <cell r="D1626">
            <v>0</v>
          </cell>
        </row>
        <row r="1627">
          <cell r="C1627">
            <v>2276.4</v>
          </cell>
          <cell r="D1627">
            <v>0</v>
          </cell>
        </row>
        <row r="1628">
          <cell r="C1628">
            <v>2277.8000000000002</v>
          </cell>
          <cell r="D1628">
            <v>0</v>
          </cell>
        </row>
        <row r="1629">
          <cell r="C1629">
            <v>2279.1999999999998</v>
          </cell>
          <cell r="D1629">
            <v>0</v>
          </cell>
        </row>
        <row r="1630">
          <cell r="C1630">
            <v>2280.6</v>
          </cell>
          <cell r="D1630">
            <v>0</v>
          </cell>
        </row>
        <row r="1631">
          <cell r="C1631">
            <v>2282</v>
          </cell>
          <cell r="D1631">
            <v>0</v>
          </cell>
        </row>
        <row r="1632">
          <cell r="C1632">
            <v>2283.4</v>
          </cell>
          <cell r="D1632">
            <v>0</v>
          </cell>
        </row>
        <row r="1633">
          <cell r="C1633">
            <v>2284.8000000000002</v>
          </cell>
          <cell r="D1633">
            <v>0</v>
          </cell>
        </row>
        <row r="1634">
          <cell r="C1634">
            <v>2286.1999999999998</v>
          </cell>
          <cell r="D1634">
            <v>0</v>
          </cell>
        </row>
        <row r="1635">
          <cell r="C1635">
            <v>2287.6</v>
          </cell>
          <cell r="D1635">
            <v>0</v>
          </cell>
        </row>
        <row r="1636">
          <cell r="C1636">
            <v>2289</v>
          </cell>
          <cell r="D1636">
            <v>0</v>
          </cell>
        </row>
        <row r="1637">
          <cell r="C1637">
            <v>2290.4</v>
          </cell>
          <cell r="D1637">
            <v>0</v>
          </cell>
        </row>
        <row r="1638">
          <cell r="C1638">
            <v>2291.8000000000002</v>
          </cell>
          <cell r="D1638">
            <v>0</v>
          </cell>
        </row>
        <row r="1639">
          <cell r="C1639">
            <v>2293.1999999999998</v>
          </cell>
          <cell r="D1639">
            <v>0</v>
          </cell>
        </row>
        <row r="1640">
          <cell r="C1640">
            <v>2294.6</v>
          </cell>
          <cell r="D1640">
            <v>0</v>
          </cell>
        </row>
        <row r="1641">
          <cell r="C1641">
            <v>2296</v>
          </cell>
          <cell r="D1641">
            <v>0</v>
          </cell>
        </row>
        <row r="1642">
          <cell r="C1642">
            <v>2297.4</v>
          </cell>
          <cell r="D1642">
            <v>0</v>
          </cell>
        </row>
        <row r="1643">
          <cell r="C1643">
            <v>2298.8000000000002</v>
          </cell>
          <cell r="D1643">
            <v>0</v>
          </cell>
        </row>
        <row r="1644">
          <cell r="C1644">
            <v>2300.1999999999998</v>
          </cell>
          <cell r="D1644">
            <v>0</v>
          </cell>
        </row>
        <row r="1645">
          <cell r="C1645">
            <v>2301.6</v>
          </cell>
          <cell r="D1645">
            <v>0</v>
          </cell>
        </row>
        <row r="1646">
          <cell r="C1646">
            <v>2303</v>
          </cell>
          <cell r="D1646">
            <v>0</v>
          </cell>
        </row>
        <row r="1647">
          <cell r="C1647">
            <v>2304.4</v>
          </cell>
          <cell r="D1647">
            <v>0</v>
          </cell>
        </row>
        <row r="1648">
          <cell r="C1648">
            <v>2305.8000000000002</v>
          </cell>
          <cell r="D1648">
            <v>0</v>
          </cell>
        </row>
        <row r="1649">
          <cell r="C1649">
            <v>2307.1999999999998</v>
          </cell>
          <cell r="D1649">
            <v>0</v>
          </cell>
        </row>
        <row r="1650">
          <cell r="C1650">
            <v>2308.6</v>
          </cell>
          <cell r="D1650">
            <v>0</v>
          </cell>
        </row>
        <row r="1651">
          <cell r="C1651">
            <v>2310</v>
          </cell>
          <cell r="D1651">
            <v>0</v>
          </cell>
        </row>
        <row r="1652">
          <cell r="C1652">
            <v>2311.4</v>
          </cell>
          <cell r="D1652">
            <v>0</v>
          </cell>
        </row>
        <row r="1653">
          <cell r="C1653">
            <v>2312.8000000000002</v>
          </cell>
          <cell r="D1653">
            <v>0</v>
          </cell>
        </row>
        <row r="1654">
          <cell r="C1654">
            <v>2314.1999999999998</v>
          </cell>
          <cell r="D1654">
            <v>0</v>
          </cell>
        </row>
        <row r="1655">
          <cell r="C1655">
            <v>2315.6</v>
          </cell>
          <cell r="D1655">
            <v>0</v>
          </cell>
        </row>
        <row r="1656">
          <cell r="C1656">
            <v>2317</v>
          </cell>
          <cell r="D1656">
            <v>0</v>
          </cell>
        </row>
        <row r="1657">
          <cell r="C1657">
            <v>2318.4</v>
          </cell>
          <cell r="D1657">
            <v>0</v>
          </cell>
        </row>
        <row r="1658">
          <cell r="C1658">
            <v>2319.8000000000002</v>
          </cell>
          <cell r="D1658">
            <v>0</v>
          </cell>
        </row>
        <row r="1659">
          <cell r="C1659">
            <v>2321.1999999999998</v>
          </cell>
          <cell r="D1659">
            <v>0</v>
          </cell>
        </row>
        <row r="1660">
          <cell r="C1660">
            <v>2322.6</v>
          </cell>
          <cell r="D1660">
            <v>0</v>
          </cell>
        </row>
        <row r="1661">
          <cell r="C1661">
            <v>2324</v>
          </cell>
          <cell r="D1661">
            <v>0</v>
          </cell>
        </row>
        <row r="1662">
          <cell r="C1662">
            <v>2325.4</v>
          </cell>
          <cell r="D1662">
            <v>0</v>
          </cell>
        </row>
        <row r="1663">
          <cell r="C1663">
            <v>2326.8000000000002</v>
          </cell>
          <cell r="D1663">
            <v>0</v>
          </cell>
        </row>
        <row r="1664">
          <cell r="C1664">
            <v>2328.1999999999998</v>
          </cell>
          <cell r="D1664">
            <v>0</v>
          </cell>
        </row>
        <row r="1665">
          <cell r="C1665">
            <v>2329.6</v>
          </cell>
          <cell r="D1665">
            <v>0</v>
          </cell>
        </row>
        <row r="1666">
          <cell r="C1666">
            <v>2331</v>
          </cell>
          <cell r="D1666">
            <v>0</v>
          </cell>
        </row>
        <row r="1667">
          <cell r="C1667">
            <v>2332.4</v>
          </cell>
          <cell r="D1667">
            <v>0</v>
          </cell>
        </row>
        <row r="1668">
          <cell r="C1668">
            <v>2333.8000000000002</v>
          </cell>
          <cell r="D1668">
            <v>0</v>
          </cell>
        </row>
        <row r="1669">
          <cell r="C1669">
            <v>2335.1999999999998</v>
          </cell>
          <cell r="D1669">
            <v>0</v>
          </cell>
        </row>
        <row r="1670">
          <cell r="C1670">
            <v>2336.6</v>
          </cell>
          <cell r="D1670">
            <v>0</v>
          </cell>
        </row>
        <row r="1671">
          <cell r="C1671">
            <v>2338</v>
          </cell>
          <cell r="D1671">
            <v>0</v>
          </cell>
        </row>
        <row r="1672">
          <cell r="C1672">
            <v>2339.4</v>
          </cell>
          <cell r="D1672">
            <v>0</v>
          </cell>
        </row>
        <row r="1673">
          <cell r="C1673">
            <v>2340.8000000000002</v>
          </cell>
          <cell r="D1673">
            <v>0</v>
          </cell>
        </row>
        <row r="1674">
          <cell r="C1674">
            <v>2342.1999999999998</v>
          </cell>
          <cell r="D1674">
            <v>0</v>
          </cell>
        </row>
        <row r="1675">
          <cell r="C1675">
            <v>2343.6</v>
          </cell>
          <cell r="D1675">
            <v>0</v>
          </cell>
        </row>
        <row r="1676">
          <cell r="C1676">
            <v>2345</v>
          </cell>
          <cell r="D1676">
            <v>0</v>
          </cell>
        </row>
        <row r="1677">
          <cell r="C1677">
            <v>2346.4</v>
          </cell>
          <cell r="D1677">
            <v>0</v>
          </cell>
        </row>
        <row r="1678">
          <cell r="C1678">
            <v>2347.8000000000002</v>
          </cell>
          <cell r="D1678">
            <v>0</v>
          </cell>
        </row>
        <row r="1679">
          <cell r="C1679">
            <v>2349.1999999999998</v>
          </cell>
          <cell r="D1679">
            <v>0</v>
          </cell>
        </row>
        <row r="1680">
          <cell r="C1680">
            <v>2350.6</v>
          </cell>
          <cell r="D1680">
            <v>0</v>
          </cell>
        </row>
        <row r="1681">
          <cell r="C1681">
            <v>2352</v>
          </cell>
          <cell r="D1681">
            <v>0</v>
          </cell>
        </row>
        <row r="1682">
          <cell r="C1682">
            <v>2353.4</v>
          </cell>
          <cell r="D1682">
            <v>0</v>
          </cell>
        </row>
        <row r="1683">
          <cell r="C1683">
            <v>2354.8000000000002</v>
          </cell>
          <cell r="D1683">
            <v>0</v>
          </cell>
        </row>
        <row r="1684">
          <cell r="C1684">
            <v>2356.1999999999998</v>
          </cell>
          <cell r="D1684">
            <v>0</v>
          </cell>
        </row>
        <row r="1685">
          <cell r="C1685">
            <v>2357.6</v>
          </cell>
          <cell r="D1685">
            <v>0</v>
          </cell>
        </row>
        <row r="1686">
          <cell r="C1686">
            <v>2359</v>
          </cell>
          <cell r="D1686">
            <v>0</v>
          </cell>
        </row>
        <row r="1687">
          <cell r="C1687">
            <v>2360.4</v>
          </cell>
          <cell r="D1687">
            <v>0</v>
          </cell>
        </row>
        <row r="1688">
          <cell r="C1688">
            <v>2361.8000000000002</v>
          </cell>
          <cell r="D1688">
            <v>0</v>
          </cell>
        </row>
        <row r="1689">
          <cell r="C1689">
            <v>2363.1999999999998</v>
          </cell>
          <cell r="D1689">
            <v>0</v>
          </cell>
        </row>
        <row r="1690">
          <cell r="C1690">
            <v>2364.6</v>
          </cell>
          <cell r="D1690">
            <v>0</v>
          </cell>
        </row>
        <row r="1691">
          <cell r="C1691">
            <v>2366</v>
          </cell>
          <cell r="D1691">
            <v>0</v>
          </cell>
        </row>
        <row r="1692">
          <cell r="C1692">
            <v>2367.4</v>
          </cell>
          <cell r="D1692">
            <v>0</v>
          </cell>
        </row>
        <row r="1693">
          <cell r="C1693">
            <v>2368.8000000000002</v>
          </cell>
          <cell r="D1693">
            <v>0</v>
          </cell>
        </row>
        <row r="1694">
          <cell r="C1694">
            <v>2370.1999999999998</v>
          </cell>
          <cell r="D1694">
            <v>0</v>
          </cell>
        </row>
        <row r="1695">
          <cell r="C1695">
            <v>2371.6</v>
          </cell>
          <cell r="D1695">
            <v>0</v>
          </cell>
        </row>
        <row r="1696">
          <cell r="C1696">
            <v>2373</v>
          </cell>
          <cell r="D1696">
            <v>0</v>
          </cell>
        </row>
        <row r="1697">
          <cell r="C1697">
            <v>2374.4</v>
          </cell>
          <cell r="D1697">
            <v>0</v>
          </cell>
        </row>
        <row r="1698">
          <cell r="C1698">
            <v>2375.8000000000002</v>
          </cell>
          <cell r="D1698">
            <v>0</v>
          </cell>
        </row>
        <row r="1699">
          <cell r="C1699">
            <v>2377.1999999999998</v>
          </cell>
          <cell r="D1699">
            <v>0</v>
          </cell>
        </row>
        <row r="1700">
          <cell r="C1700">
            <v>2378.6</v>
          </cell>
          <cell r="D1700">
            <v>0</v>
          </cell>
        </row>
        <row r="1701">
          <cell r="C1701">
            <v>2380</v>
          </cell>
          <cell r="D1701">
            <v>0</v>
          </cell>
        </row>
        <row r="1702">
          <cell r="C1702">
            <v>2381.4</v>
          </cell>
          <cell r="D1702">
            <v>0</v>
          </cell>
        </row>
        <row r="1703">
          <cell r="C1703">
            <v>2382.8000000000002</v>
          </cell>
          <cell r="D1703">
            <v>0</v>
          </cell>
        </row>
        <row r="1704">
          <cell r="C1704">
            <v>2384.1999999999998</v>
          </cell>
          <cell r="D1704">
            <v>0</v>
          </cell>
        </row>
        <row r="1705">
          <cell r="C1705">
            <v>2385.6</v>
          </cell>
          <cell r="D1705">
            <v>0</v>
          </cell>
        </row>
        <row r="1706">
          <cell r="C1706">
            <v>2387</v>
          </cell>
          <cell r="D1706">
            <v>0</v>
          </cell>
        </row>
        <row r="1707">
          <cell r="C1707">
            <v>2388.4</v>
          </cell>
          <cell r="D1707">
            <v>0</v>
          </cell>
        </row>
        <row r="1708">
          <cell r="C1708">
            <v>2389.8000000000002</v>
          </cell>
          <cell r="D1708">
            <v>0</v>
          </cell>
        </row>
        <row r="1709">
          <cell r="C1709">
            <v>2391.1999999999998</v>
          </cell>
          <cell r="D1709">
            <v>0</v>
          </cell>
        </row>
        <row r="1710">
          <cell r="C1710">
            <v>2392.6</v>
          </cell>
          <cell r="D1710">
            <v>0</v>
          </cell>
        </row>
        <row r="1711">
          <cell r="C1711">
            <v>2394</v>
          </cell>
          <cell r="D1711">
            <v>0</v>
          </cell>
        </row>
        <row r="1712">
          <cell r="C1712">
            <v>2395.4</v>
          </cell>
          <cell r="D1712">
            <v>0</v>
          </cell>
        </row>
        <row r="1713">
          <cell r="C1713">
            <v>2396.8000000000002</v>
          </cell>
          <cell r="D1713">
            <v>0</v>
          </cell>
        </row>
        <row r="1714">
          <cell r="C1714">
            <v>2398.1999999999998</v>
          </cell>
          <cell r="D1714">
            <v>0</v>
          </cell>
        </row>
        <row r="1715">
          <cell r="C1715">
            <v>2399.6</v>
          </cell>
          <cell r="D1715">
            <v>0</v>
          </cell>
        </row>
        <row r="1716">
          <cell r="C1716">
            <v>2401</v>
          </cell>
          <cell r="D1716">
            <v>0</v>
          </cell>
        </row>
        <row r="1717">
          <cell r="C1717">
            <v>2402.4</v>
          </cell>
          <cell r="D1717">
            <v>0</v>
          </cell>
        </row>
        <row r="1718">
          <cell r="C1718">
            <v>2403.8000000000002</v>
          </cell>
          <cell r="D1718">
            <v>0</v>
          </cell>
        </row>
        <row r="1719">
          <cell r="C1719">
            <v>2405.1999999999998</v>
          </cell>
          <cell r="D1719">
            <v>0</v>
          </cell>
        </row>
        <row r="1720">
          <cell r="C1720">
            <v>2406.6</v>
          </cell>
          <cell r="D1720">
            <v>0</v>
          </cell>
        </row>
        <row r="1721">
          <cell r="C1721">
            <v>2408</v>
          </cell>
          <cell r="D1721">
            <v>0</v>
          </cell>
        </row>
        <row r="1722">
          <cell r="C1722">
            <v>2409.4</v>
          </cell>
          <cell r="D1722">
            <v>0</v>
          </cell>
        </row>
        <row r="1723">
          <cell r="C1723">
            <v>2410.8000000000002</v>
          </cell>
          <cell r="D1723">
            <v>0</v>
          </cell>
        </row>
        <row r="1724">
          <cell r="C1724">
            <v>2412.1999999999998</v>
          </cell>
          <cell r="D1724">
            <v>0</v>
          </cell>
        </row>
        <row r="1725">
          <cell r="C1725">
            <v>2413.6</v>
          </cell>
          <cell r="D1725">
            <v>0</v>
          </cell>
        </row>
        <row r="1726">
          <cell r="C1726">
            <v>2415</v>
          </cell>
          <cell r="D1726">
            <v>0</v>
          </cell>
        </row>
        <row r="1727">
          <cell r="C1727">
            <v>2416.4</v>
          </cell>
          <cell r="D1727">
            <v>0</v>
          </cell>
        </row>
        <row r="1728">
          <cell r="C1728">
            <v>2417.8000000000002</v>
          </cell>
          <cell r="D1728">
            <v>0</v>
          </cell>
        </row>
        <row r="1729">
          <cell r="C1729">
            <v>2419.1999999999998</v>
          </cell>
          <cell r="D1729">
            <v>0</v>
          </cell>
        </row>
        <row r="1730">
          <cell r="C1730">
            <v>2420.6</v>
          </cell>
          <cell r="D1730">
            <v>0</v>
          </cell>
        </row>
        <row r="1731">
          <cell r="C1731">
            <v>2422</v>
          </cell>
          <cell r="D1731">
            <v>0</v>
          </cell>
        </row>
        <row r="1732">
          <cell r="C1732">
            <v>2423.4</v>
          </cell>
          <cell r="D1732">
            <v>0</v>
          </cell>
        </row>
        <row r="1733">
          <cell r="C1733">
            <v>2424.8000000000002</v>
          </cell>
          <cell r="D1733">
            <v>0</v>
          </cell>
        </row>
        <row r="1734">
          <cell r="C1734">
            <v>2426.1999999999998</v>
          </cell>
          <cell r="D1734">
            <v>0</v>
          </cell>
        </row>
        <row r="1735">
          <cell r="C1735">
            <v>2427.6</v>
          </cell>
          <cell r="D1735">
            <v>0</v>
          </cell>
        </row>
        <row r="1736">
          <cell r="C1736">
            <v>2429</v>
          </cell>
          <cell r="D1736">
            <v>0</v>
          </cell>
        </row>
        <row r="1737">
          <cell r="C1737">
            <v>2430.4</v>
          </cell>
          <cell r="D1737">
            <v>0</v>
          </cell>
        </row>
        <row r="1738">
          <cell r="C1738">
            <v>2431.8000000000002</v>
          </cell>
          <cell r="D1738">
            <v>0</v>
          </cell>
        </row>
        <row r="1739">
          <cell r="C1739">
            <v>2433.1999999999998</v>
          </cell>
          <cell r="D1739">
            <v>0</v>
          </cell>
        </row>
        <row r="1740">
          <cell r="C1740">
            <v>2434.6</v>
          </cell>
          <cell r="D1740">
            <v>0</v>
          </cell>
        </row>
        <row r="1741">
          <cell r="C1741">
            <v>2436</v>
          </cell>
          <cell r="D1741">
            <v>0</v>
          </cell>
        </row>
        <row r="1742">
          <cell r="C1742">
            <v>2437.4</v>
          </cell>
          <cell r="D1742">
            <v>0</v>
          </cell>
        </row>
        <row r="1743">
          <cell r="C1743">
            <v>2438.8000000000002</v>
          </cell>
          <cell r="D1743">
            <v>0</v>
          </cell>
        </row>
        <row r="1744">
          <cell r="C1744">
            <v>2440.1999999999998</v>
          </cell>
          <cell r="D1744">
            <v>0</v>
          </cell>
        </row>
        <row r="1745">
          <cell r="C1745">
            <v>2441.6</v>
          </cell>
          <cell r="D1745">
            <v>0</v>
          </cell>
        </row>
        <row r="1746">
          <cell r="C1746">
            <v>2443</v>
          </cell>
          <cell r="D1746">
            <v>0</v>
          </cell>
        </row>
        <row r="1747">
          <cell r="C1747">
            <v>2444.4</v>
          </cell>
          <cell r="D1747">
            <v>0</v>
          </cell>
        </row>
        <row r="1748">
          <cell r="C1748">
            <v>2445.8000000000002</v>
          </cell>
          <cell r="D1748">
            <v>0</v>
          </cell>
        </row>
        <row r="1749">
          <cell r="C1749">
            <v>2447.1999999999998</v>
          </cell>
          <cell r="D1749">
            <v>0</v>
          </cell>
        </row>
        <row r="1750">
          <cell r="C1750">
            <v>2448.6</v>
          </cell>
          <cell r="D1750">
            <v>0</v>
          </cell>
        </row>
        <row r="1751">
          <cell r="C1751">
            <v>2450</v>
          </cell>
          <cell r="D1751">
            <v>0</v>
          </cell>
        </row>
        <row r="1752">
          <cell r="C1752">
            <v>2451.4</v>
          </cell>
          <cell r="D1752">
            <v>0</v>
          </cell>
        </row>
        <row r="1753">
          <cell r="C1753">
            <v>2452.8000000000002</v>
          </cell>
          <cell r="D1753">
            <v>0</v>
          </cell>
        </row>
        <row r="1754">
          <cell r="C1754">
            <v>2454.1999999999998</v>
          </cell>
          <cell r="D1754">
            <v>0</v>
          </cell>
        </row>
        <row r="1755">
          <cell r="C1755">
            <v>2455.6</v>
          </cell>
          <cell r="D1755">
            <v>0</v>
          </cell>
        </row>
        <row r="1756">
          <cell r="C1756">
            <v>2457</v>
          </cell>
          <cell r="D1756">
            <v>0</v>
          </cell>
        </row>
        <row r="1757">
          <cell r="C1757">
            <v>2458.4</v>
          </cell>
          <cell r="D1757">
            <v>0</v>
          </cell>
        </row>
        <row r="1758">
          <cell r="C1758">
            <v>2459.8000000000002</v>
          </cell>
          <cell r="D1758">
            <v>0</v>
          </cell>
        </row>
        <row r="1759">
          <cell r="C1759">
            <v>2461.1999999999998</v>
          </cell>
          <cell r="D1759">
            <v>0</v>
          </cell>
        </row>
        <row r="1760">
          <cell r="C1760">
            <v>2462.6</v>
          </cell>
          <cell r="D1760">
            <v>0</v>
          </cell>
        </row>
        <row r="1761">
          <cell r="C1761">
            <v>2464</v>
          </cell>
          <cell r="D1761">
            <v>0</v>
          </cell>
        </row>
        <row r="1762">
          <cell r="C1762">
            <v>2465.4</v>
          </cell>
          <cell r="D1762">
            <v>0</v>
          </cell>
        </row>
        <row r="1763">
          <cell r="C1763">
            <v>2466.8000000000002</v>
          </cell>
          <cell r="D1763">
            <v>0</v>
          </cell>
        </row>
        <row r="1764">
          <cell r="C1764">
            <v>2468.1999999999998</v>
          </cell>
          <cell r="D1764">
            <v>0</v>
          </cell>
        </row>
        <row r="1765">
          <cell r="C1765">
            <v>2469.6</v>
          </cell>
          <cell r="D1765">
            <v>0</v>
          </cell>
        </row>
        <row r="1766">
          <cell r="C1766">
            <v>2471</v>
          </cell>
          <cell r="D1766">
            <v>0</v>
          </cell>
        </row>
        <row r="1767">
          <cell r="C1767">
            <v>2472.4</v>
          </cell>
          <cell r="D1767">
            <v>0</v>
          </cell>
        </row>
        <row r="1768">
          <cell r="C1768">
            <v>2473.8000000000002</v>
          </cell>
          <cell r="D1768">
            <v>0</v>
          </cell>
        </row>
        <row r="1769">
          <cell r="C1769">
            <v>2475.1999999999998</v>
          </cell>
          <cell r="D1769">
            <v>0</v>
          </cell>
        </row>
        <row r="1770">
          <cell r="C1770">
            <v>2476.6</v>
          </cell>
          <cell r="D1770">
            <v>0</v>
          </cell>
        </row>
        <row r="1771">
          <cell r="C1771">
            <v>2478</v>
          </cell>
          <cell r="D1771">
            <v>0</v>
          </cell>
        </row>
        <row r="1772">
          <cell r="C1772">
            <v>2479.4</v>
          </cell>
          <cell r="D1772">
            <v>0</v>
          </cell>
        </row>
        <row r="1773">
          <cell r="C1773">
            <v>2480.8000000000002</v>
          </cell>
          <cell r="D1773">
            <v>0</v>
          </cell>
        </row>
        <row r="1774">
          <cell r="C1774">
            <v>2482.1999999999998</v>
          </cell>
          <cell r="D1774">
            <v>0</v>
          </cell>
        </row>
        <row r="1775">
          <cell r="C1775">
            <v>2483.6</v>
          </cell>
          <cell r="D1775">
            <v>0</v>
          </cell>
        </row>
        <row r="1776">
          <cell r="C1776">
            <v>2485</v>
          </cell>
          <cell r="D1776">
            <v>0</v>
          </cell>
        </row>
        <row r="1777">
          <cell r="C1777">
            <v>2486.4</v>
          </cell>
          <cell r="D1777">
            <v>0</v>
          </cell>
        </row>
        <row r="1778">
          <cell r="C1778">
            <v>2487.8000000000002</v>
          </cell>
          <cell r="D1778">
            <v>0</v>
          </cell>
        </row>
        <row r="1779">
          <cell r="C1779">
            <v>2489.1999999999998</v>
          </cell>
          <cell r="D1779">
            <v>0</v>
          </cell>
        </row>
        <row r="1780">
          <cell r="C1780">
            <v>2490.6</v>
          </cell>
          <cell r="D1780">
            <v>0</v>
          </cell>
        </row>
        <row r="1781">
          <cell r="C1781">
            <v>2492</v>
          </cell>
          <cell r="D1781">
            <v>0</v>
          </cell>
        </row>
        <row r="1782">
          <cell r="C1782">
            <v>2493.4</v>
          </cell>
          <cell r="D1782">
            <v>0</v>
          </cell>
        </row>
        <row r="1783">
          <cell r="C1783">
            <v>2494.8000000000002</v>
          </cell>
          <cell r="D1783">
            <v>0</v>
          </cell>
        </row>
        <row r="1784">
          <cell r="C1784">
            <v>2496.1999999999998</v>
          </cell>
          <cell r="D1784">
            <v>0</v>
          </cell>
        </row>
        <row r="1785">
          <cell r="C1785">
            <v>2497.6</v>
          </cell>
          <cell r="D1785">
            <v>0</v>
          </cell>
        </row>
        <row r="1786">
          <cell r="C1786">
            <v>2499</v>
          </cell>
          <cell r="D1786">
            <v>0</v>
          </cell>
        </row>
        <row r="1787">
          <cell r="C1787">
            <v>2500.4</v>
          </cell>
          <cell r="D1787">
            <v>0</v>
          </cell>
        </row>
        <row r="1788">
          <cell r="C1788">
            <v>2501.8000000000002</v>
          </cell>
          <cell r="D1788">
            <v>0</v>
          </cell>
        </row>
        <row r="1789">
          <cell r="C1789">
            <v>2503.1999999999998</v>
          </cell>
          <cell r="D1789">
            <v>0</v>
          </cell>
        </row>
        <row r="1790">
          <cell r="C1790">
            <v>2504.6</v>
          </cell>
          <cell r="D1790">
            <v>0</v>
          </cell>
        </row>
        <row r="1791">
          <cell r="C1791">
            <v>2506</v>
          </cell>
          <cell r="D1791">
            <v>0</v>
          </cell>
        </row>
        <row r="1792">
          <cell r="C1792">
            <v>2507.4</v>
          </cell>
          <cell r="D1792">
            <v>0</v>
          </cell>
        </row>
        <row r="1793">
          <cell r="C1793">
            <v>2508.8000000000002</v>
          </cell>
          <cell r="D1793">
            <v>0</v>
          </cell>
        </row>
        <row r="1794">
          <cell r="C1794">
            <v>2510.1999999999998</v>
          </cell>
          <cell r="D1794">
            <v>0</v>
          </cell>
        </row>
        <row r="1795">
          <cell r="C1795">
            <v>2511.6</v>
          </cell>
          <cell r="D1795">
            <v>0</v>
          </cell>
        </row>
        <row r="1796">
          <cell r="C1796">
            <v>2513</v>
          </cell>
          <cell r="D1796">
            <v>0</v>
          </cell>
        </row>
        <row r="1797">
          <cell r="C1797">
            <v>2514.4</v>
          </cell>
          <cell r="D1797">
            <v>0</v>
          </cell>
        </row>
        <row r="1798">
          <cell r="C1798">
            <v>2515.8000000000002</v>
          </cell>
          <cell r="D1798">
            <v>0</v>
          </cell>
        </row>
        <row r="1799">
          <cell r="C1799">
            <v>2517.1999999999998</v>
          </cell>
          <cell r="D1799">
            <v>0</v>
          </cell>
        </row>
        <row r="1800">
          <cell r="C1800">
            <v>2518.6</v>
          </cell>
          <cell r="D1800">
            <v>0</v>
          </cell>
        </row>
        <row r="1801">
          <cell r="C1801">
            <v>2520</v>
          </cell>
          <cell r="D1801">
            <v>0</v>
          </cell>
        </row>
        <row r="1802">
          <cell r="C1802">
            <v>2521.4</v>
          </cell>
          <cell r="D1802">
            <v>0</v>
          </cell>
        </row>
        <row r="1803">
          <cell r="C1803">
            <v>2522.8000000000002</v>
          </cell>
          <cell r="D1803">
            <v>0</v>
          </cell>
        </row>
        <row r="1804">
          <cell r="C1804">
            <v>2524.1999999999998</v>
          </cell>
          <cell r="D1804">
            <v>0</v>
          </cell>
        </row>
        <row r="1805">
          <cell r="C1805">
            <v>2525.6</v>
          </cell>
          <cell r="D1805">
            <v>0</v>
          </cell>
        </row>
        <row r="1806">
          <cell r="C1806">
            <v>2527</v>
          </cell>
          <cell r="D1806">
            <v>0</v>
          </cell>
        </row>
        <row r="1807">
          <cell r="C1807">
            <v>2528.4</v>
          </cell>
          <cell r="D1807">
            <v>0</v>
          </cell>
        </row>
        <row r="1808">
          <cell r="C1808">
            <v>2529.8000000000002</v>
          </cell>
          <cell r="D1808">
            <v>0</v>
          </cell>
        </row>
        <row r="1809">
          <cell r="C1809">
            <v>2531.1999999999998</v>
          </cell>
          <cell r="D1809">
            <v>0</v>
          </cell>
        </row>
        <row r="1810">
          <cell r="C1810">
            <v>2532.6</v>
          </cell>
          <cell r="D1810">
            <v>0</v>
          </cell>
        </row>
        <row r="1811">
          <cell r="C1811">
            <v>2534</v>
          </cell>
          <cell r="D1811">
            <v>0</v>
          </cell>
        </row>
        <row r="1812">
          <cell r="C1812">
            <v>2535.4</v>
          </cell>
          <cell r="D1812">
            <v>0</v>
          </cell>
        </row>
        <row r="1813">
          <cell r="C1813">
            <v>2536.8000000000002</v>
          </cell>
          <cell r="D1813">
            <v>0</v>
          </cell>
        </row>
        <row r="1814">
          <cell r="C1814">
            <v>2538.1999999999998</v>
          </cell>
          <cell r="D1814">
            <v>0</v>
          </cell>
        </row>
        <row r="1815">
          <cell r="C1815">
            <v>2539.6</v>
          </cell>
          <cell r="D1815">
            <v>0</v>
          </cell>
        </row>
        <row r="1816">
          <cell r="C1816">
            <v>2541</v>
          </cell>
          <cell r="D1816">
            <v>0</v>
          </cell>
        </row>
        <row r="1817">
          <cell r="C1817">
            <v>2542.4</v>
          </cell>
          <cell r="D1817">
            <v>0</v>
          </cell>
        </row>
        <row r="1818">
          <cell r="C1818">
            <v>2543.8000000000002</v>
          </cell>
          <cell r="D1818">
            <v>0</v>
          </cell>
        </row>
        <row r="1819">
          <cell r="C1819">
            <v>2545.1999999999998</v>
          </cell>
          <cell r="D1819">
            <v>0</v>
          </cell>
        </row>
        <row r="1820">
          <cell r="C1820">
            <v>2546.6</v>
          </cell>
          <cell r="D1820">
            <v>0</v>
          </cell>
        </row>
        <row r="1821">
          <cell r="C1821">
            <v>2548</v>
          </cell>
          <cell r="D1821">
            <v>0</v>
          </cell>
        </row>
        <row r="1822">
          <cell r="C1822">
            <v>2549.4</v>
          </cell>
          <cell r="D1822">
            <v>1.1102895966826708E-8</v>
          </cell>
        </row>
        <row r="1823">
          <cell r="C1823">
            <v>2550.8000000000002</v>
          </cell>
          <cell r="D1823">
            <v>1.9554422784291049E-8</v>
          </cell>
        </row>
        <row r="1824">
          <cell r="C1824">
            <v>2552.1999999999998</v>
          </cell>
          <cell r="D1824">
            <v>3.3878933876473143E-8</v>
          </cell>
        </row>
        <row r="1825">
          <cell r="C1825">
            <v>2553.6</v>
          </cell>
          <cell r="D1825">
            <v>5.774182070150074E-8</v>
          </cell>
        </row>
        <row r="1826">
          <cell r="C1826">
            <v>2555</v>
          </cell>
          <cell r="D1826">
            <v>9.6811559623801618E-8</v>
          </cell>
        </row>
        <row r="1827">
          <cell r="C1827">
            <v>2556.4</v>
          </cell>
          <cell r="D1827">
            <v>1.5967611724618833E-7</v>
          </cell>
        </row>
        <row r="1828">
          <cell r="C1828">
            <v>2557.8000000000002</v>
          </cell>
          <cell r="D1828">
            <v>2.5907691364847343E-7</v>
          </cell>
        </row>
        <row r="1829">
          <cell r="C1829">
            <v>2559.1999999999998</v>
          </cell>
          <cell r="D1829">
            <v>4.135170967347453E-7</v>
          </cell>
        </row>
        <row r="1830">
          <cell r="C1830">
            <v>2560.6</v>
          </cell>
          <cell r="D1830">
            <v>6.4928329528450539E-7</v>
          </cell>
        </row>
        <row r="1831">
          <cell r="C1831">
            <v>2562</v>
          </cell>
          <cell r="D1831">
            <v>1.0028846709347966E-6</v>
          </cell>
        </row>
        <row r="1832">
          <cell r="C1832">
            <v>2563.4</v>
          </cell>
          <cell r="D1832">
            <v>1.5238554093238468E-6</v>
          </cell>
        </row>
        <row r="1833">
          <cell r="C1833">
            <v>2564.8000000000002</v>
          </cell>
          <cell r="D1833">
            <v>2.2777839740997124E-6</v>
          </cell>
        </row>
        <row r="1834">
          <cell r="C1834">
            <v>2566.1999999999998</v>
          </cell>
          <cell r="D1834">
            <v>3.3493251396865389E-6</v>
          </cell>
        </row>
        <row r="1835">
          <cell r="C1835">
            <v>2567.6</v>
          </cell>
          <cell r="D1835">
            <v>4.8448249452497129E-6</v>
          </cell>
        </row>
        <row r="1836">
          <cell r="C1836">
            <v>2569</v>
          </cell>
          <cell r="D1836">
            <v>6.8940570685778521E-6</v>
          </cell>
        </row>
        <row r="1837">
          <cell r="C1837">
            <v>2570.4</v>
          </cell>
          <cell r="D1837">
            <v>9.6504521759888644E-6</v>
          </cell>
        </row>
        <row r="1838">
          <cell r="C1838">
            <v>2571.8000000000002</v>
          </cell>
          <cell r="D1838">
            <v>1.3289127119645128E-5</v>
          </cell>
        </row>
        <row r="1839">
          <cell r="C1839">
            <v>2573.1999999999998</v>
          </cell>
          <cell r="D1839">
            <v>1.8002020538063432E-5</v>
          </cell>
        </row>
        <row r="1840">
          <cell r="C1840">
            <v>2574.6</v>
          </cell>
          <cell r="D1840">
            <v>2.3989547382547472E-5</v>
          </cell>
        </row>
        <row r="1841">
          <cell r="C1841">
            <v>2576</v>
          </cell>
          <cell r="D1841">
            <v>3.1448422069154239E-5</v>
          </cell>
        </row>
        <row r="1842">
          <cell r="C1842">
            <v>2577.4</v>
          </cell>
          <cell r="D1842">
            <v>4.0555678269819189E-5</v>
          </cell>
        </row>
        <row r="1843">
          <cell r="C1843">
            <v>2578.8000000000002</v>
          </cell>
          <cell r="D1843">
            <v>5.1449419959724001E-5</v>
          </cell>
        </row>
        <row r="1844">
          <cell r="C1844">
            <v>2580.1999999999998</v>
          </cell>
          <cell r="D1844">
            <v>6.4207432052043926E-5</v>
          </cell>
        </row>
        <row r="1845">
          <cell r="C1845">
            <v>2581.6</v>
          </cell>
          <cell r="D1845">
            <v>7.8825389059211353E-5</v>
          </cell>
        </row>
        <row r="1846">
          <cell r="C1846">
            <v>2583</v>
          </cell>
          <cell r="D1846">
            <v>9.5196931360741013E-5</v>
          </cell>
        </row>
        <row r="1847">
          <cell r="C1847">
            <v>2584.4</v>
          </cell>
          <cell r="D1847">
            <v>1.1309822258894656E-4</v>
          </cell>
        </row>
        <row r="1848">
          <cell r="C1848">
            <v>2585.8000000000002</v>
          </cell>
          <cell r="D1848">
            <v>1.3217965513067197E-4</v>
          </cell>
        </row>
        <row r="1849">
          <cell r="C1849">
            <v>2587.1999999999998</v>
          </cell>
          <cell r="D1849">
            <v>1.5196705709351631E-4</v>
          </cell>
        </row>
        <row r="1850">
          <cell r="C1850">
            <v>2588.6</v>
          </cell>
          <cell r="D1850">
            <v>1.7187404428486554E-4</v>
          </cell>
        </row>
        <row r="1851">
          <cell r="C1851">
            <v>2590</v>
          </cell>
          <cell r="D1851">
            <v>1.9122608927003639E-4</v>
          </cell>
        </row>
        <row r="1852">
          <cell r="C1852">
            <v>2591.4</v>
          </cell>
          <cell r="D1852">
            <v>2.0929555012251562E-4</v>
          </cell>
        </row>
        <row r="1853">
          <cell r="C1853">
            <v>2592.8000000000002</v>
          </cell>
          <cell r="D1853">
            <v>2.2534547946540272E-4</v>
          </cell>
        </row>
        <row r="1854">
          <cell r="C1854">
            <v>2594.1999999999998</v>
          </cell>
          <cell r="D1854">
            <v>2.3867872546306083E-4</v>
          </cell>
        </row>
        <row r="1855">
          <cell r="C1855">
            <v>2595.6</v>
          </cell>
          <cell r="D1855">
            <v>2.4868785357160043E-4</v>
          </cell>
        </row>
        <row r="1856">
          <cell r="C1856">
            <v>2597</v>
          </cell>
          <cell r="D1856">
            <v>2.5490094292912743E-4</v>
          </cell>
        </row>
        <row r="1857">
          <cell r="C1857">
            <v>2598.4</v>
          </cell>
          <cell r="D1857">
            <v>2.5701845833999608E-4</v>
          </cell>
        </row>
        <row r="1858">
          <cell r="C1858">
            <v>2599.8000000000002</v>
          </cell>
          <cell r="D1858">
            <v>2.549371877144017E-4</v>
          </cell>
        </row>
        <row r="1859">
          <cell r="C1859">
            <v>2601.1999999999998</v>
          </cell>
          <cell r="D1859">
            <v>2.4875858127139969E-4</v>
          </cell>
        </row>
        <row r="1860">
          <cell r="C1860">
            <v>2602.6</v>
          </cell>
          <cell r="D1860">
            <v>2.3879050225639008E-4</v>
          </cell>
        </row>
        <row r="1861">
          <cell r="C1861">
            <v>2604</v>
          </cell>
          <cell r="D1861">
            <v>2.2548937261736876E-4</v>
          </cell>
        </row>
        <row r="1862">
          <cell r="C1862">
            <v>2605.4</v>
          </cell>
          <cell r="D1862">
            <v>2.0946889710002359E-4</v>
          </cell>
        </row>
        <row r="1863">
          <cell r="C1863">
            <v>2606.8000000000002</v>
          </cell>
          <cell r="D1863">
            <v>1.9142713799825625E-4</v>
          </cell>
        </row>
        <row r="1864">
          <cell r="C1864">
            <v>2608.1999999999998</v>
          </cell>
          <cell r="D1864">
            <v>1.7210302080492555E-4</v>
          </cell>
        </row>
        <row r="1865">
          <cell r="C1865">
            <v>2609.6</v>
          </cell>
          <cell r="D1865">
            <v>1.5222743609891859E-4</v>
          </cell>
        </row>
        <row r="1866">
          <cell r="C1866">
            <v>2611</v>
          </cell>
          <cell r="D1866">
            <v>1.3247966406033799E-4</v>
          </cell>
        </row>
        <row r="1867">
          <cell r="C1867">
            <v>2612.4</v>
          </cell>
          <cell r="D1867">
            <v>1.1345263131684595E-4</v>
          </cell>
        </row>
        <row r="1868">
          <cell r="C1868">
            <v>2613.8000000000002</v>
          </cell>
          <cell r="D1868">
            <v>9.5629201504447109E-5</v>
          </cell>
        </row>
        <row r="1869">
          <cell r="C1869">
            <v>2615.1999999999998</v>
          </cell>
          <cell r="D1869">
            <v>7.9370275974743581E-5</v>
          </cell>
        </row>
        <row r="1870">
          <cell r="C1870">
            <v>2616.6</v>
          </cell>
          <cell r="D1870">
            <v>6.4914144857252193E-5</v>
          </cell>
        </row>
        <row r="1871">
          <cell r="C1871">
            <v>2618</v>
          </cell>
          <cell r="D1871">
            <v>5.2385446609270068E-5</v>
          </cell>
        </row>
        <row r="1872">
          <cell r="C1872">
            <v>2619.4</v>
          </cell>
          <cell r="D1872">
            <v>4.1811370224678066E-5</v>
          </cell>
        </row>
        <row r="1873">
          <cell r="C1873">
            <v>2620.8000000000002</v>
          </cell>
          <cell r="D1873">
            <v>3.3142403388052489E-5</v>
          </cell>
        </row>
        <row r="1874">
          <cell r="C1874">
            <v>2622.2</v>
          </cell>
          <cell r="D1874">
            <v>2.6274963772857449E-5</v>
          </cell>
        </row>
        <row r="1875">
          <cell r="C1875">
            <v>2623.6</v>
          </cell>
          <cell r="D1875">
            <v>2.1073573729278438E-5</v>
          </cell>
        </row>
        <row r="1876">
          <cell r="C1876">
            <v>2625</v>
          </cell>
          <cell r="D1876">
            <v>1.7390748948168997E-5</v>
          </cell>
        </row>
        <row r="1877">
          <cell r="C1877">
            <v>2626.4</v>
          </cell>
          <cell r="D1877">
            <v>1.5083362906675225E-5</v>
          </cell>
        </row>
        <row r="1878">
          <cell r="C1878">
            <v>2627.8</v>
          </cell>
          <cell r="D1878">
            <v>1.402482792622826E-5</v>
          </cell>
        </row>
        <row r="1879">
          <cell r="C1879">
            <v>2629.2</v>
          </cell>
          <cell r="D1879">
            <v>1.411293248366609E-5</v>
          </cell>
        </row>
        <row r="1880">
          <cell r="C1880">
            <v>2630.6</v>
          </cell>
          <cell r="D1880">
            <v>1.5273554770314195E-5</v>
          </cell>
        </row>
        <row r="1881">
          <cell r="C1881">
            <v>2632</v>
          </cell>
          <cell r="D1881">
            <v>1.7460724429744188E-5</v>
          </cell>
        </row>
        <row r="1882">
          <cell r="C1882">
            <v>2633.4</v>
          </cell>
          <cell r="D1882">
            <v>2.0653640267153556E-5</v>
          </cell>
        </row>
        <row r="1883">
          <cell r="C1883">
            <v>2634.8</v>
          </cell>
          <cell r="D1883">
            <v>2.4851297887411159E-5</v>
          </cell>
        </row>
        <row r="1884">
          <cell r="C1884">
            <v>2636.2</v>
          </cell>
          <cell r="D1884">
            <v>3.0065369550116996E-5</v>
          </cell>
        </row>
        <row r="1885">
          <cell r="C1885">
            <v>2637.6</v>
          </cell>
          <cell r="D1885">
            <v>3.6311939128748006E-5</v>
          </cell>
        </row>
        <row r="1886">
          <cell r="C1886">
            <v>2639</v>
          </cell>
          <cell r="D1886">
            <v>4.3602651196946132E-5</v>
          </cell>
        </row>
        <row r="1887">
          <cell r="C1887">
            <v>2640.4</v>
          </cell>
          <cell r="D1887">
            <v>5.1935798783695652E-5</v>
          </cell>
        </row>
        <row r="1888">
          <cell r="C1888">
            <v>2641.8</v>
          </cell>
          <cell r="D1888">
            <v>6.1287853331349631E-5</v>
          </cell>
        </row>
        <row r="1889">
          <cell r="C1889">
            <v>2643.2</v>
          </cell>
          <cell r="D1889">
            <v>7.1605928623589554E-5</v>
          </cell>
        </row>
        <row r="1890">
          <cell r="C1890">
            <v>2644.6</v>
          </cell>
          <cell r="D1890">
            <v>8.2801657935849799E-5</v>
          </cell>
        </row>
        <row r="1891">
          <cell r="C1891">
            <v>2646</v>
          </cell>
          <cell r="D1891">
            <v>9.4746937744055873E-5</v>
          </cell>
        </row>
        <row r="1892">
          <cell r="C1892">
            <v>2647.4</v>
          </cell>
          <cell r="D1892">
            <v>1.0727193978207872E-4</v>
          </cell>
        </row>
        <row r="1893">
          <cell r="C1893">
            <v>2648.8</v>
          </cell>
          <cell r="D1893">
            <v>1.2015947353403771E-4</v>
          </cell>
        </row>
        <row r="1894">
          <cell r="C1894">
            <v>2650.2</v>
          </cell>
          <cell r="D1894">
            <v>1.3317609805779418E-4</v>
          </cell>
        </row>
        <row r="1895">
          <cell r="C1895">
            <v>2651.6</v>
          </cell>
          <cell r="D1895">
            <v>1.4603123739963754E-4</v>
          </cell>
        </row>
        <row r="1896">
          <cell r="C1896">
            <v>2653</v>
          </cell>
          <cell r="D1896">
            <v>1.5842235088474576E-4</v>
          </cell>
        </row>
        <row r="1897">
          <cell r="C1897">
            <v>2654.4</v>
          </cell>
          <cell r="D1897">
            <v>1.700350101042921E-4</v>
          </cell>
        </row>
        <row r="1898">
          <cell r="C1898">
            <v>2655.8</v>
          </cell>
          <cell r="D1898">
            <v>1.8055580627693372E-4</v>
          </cell>
        </row>
        <row r="1899">
          <cell r="C1899">
            <v>2657.2</v>
          </cell>
          <cell r="D1899">
            <v>1.896862172318729E-4</v>
          </cell>
        </row>
        <row r="1900">
          <cell r="C1900">
            <v>2658.6</v>
          </cell>
          <cell r="D1900">
            <v>1.9715659187819327E-4</v>
          </cell>
        </row>
        <row r="1901">
          <cell r="C1901">
            <v>2660</v>
          </cell>
          <cell r="D1901">
            <v>2.0273934451044159E-4</v>
          </cell>
        </row>
        <row r="1902">
          <cell r="C1902">
            <v>2661.4</v>
          </cell>
          <cell r="D1902">
            <v>2.062604606504563E-4</v>
          </cell>
        </row>
        <row r="1903">
          <cell r="C1903">
            <v>2662.8</v>
          </cell>
          <cell r="D1903">
            <v>2.0760850360306005E-4</v>
          </cell>
        </row>
        <row r="1904">
          <cell r="C1904">
            <v>2664.2</v>
          </cell>
          <cell r="D1904">
            <v>2.0674047152262161E-4</v>
          </cell>
        </row>
        <row r="1905">
          <cell r="C1905">
            <v>2665.6</v>
          </cell>
          <cell r="D1905">
            <v>2.0368407553449935E-4</v>
          </cell>
        </row>
        <row r="1906">
          <cell r="C1906">
            <v>2667</v>
          </cell>
          <cell r="D1906">
            <v>1.9853627054486502E-4</v>
          </cell>
        </row>
        <row r="1907">
          <cell r="C1907">
            <v>2668.4</v>
          </cell>
          <cell r="D1907">
            <v>1.9145814740397741E-4</v>
          </cell>
        </row>
        <row r="1908">
          <cell r="C1908">
            <v>2669.8</v>
          </cell>
          <cell r="D1908">
            <v>1.8266656182251421E-4</v>
          </cell>
        </row>
        <row r="1909">
          <cell r="C1909">
            <v>2671.2</v>
          </cell>
          <cell r="D1909">
            <v>1.7242310682758703E-4</v>
          </cell>
        </row>
        <row r="1910">
          <cell r="C1910">
            <v>2672.6</v>
          </cell>
          <cell r="D1910">
            <v>1.6102121058734356E-4</v>
          </cell>
        </row>
        <row r="1911">
          <cell r="C1911">
            <v>2674</v>
          </cell>
          <cell r="D1911">
            <v>1.4877224550535558E-4</v>
          </cell>
        </row>
        <row r="1912">
          <cell r="C1912">
            <v>2675.4</v>
          </cell>
          <cell r="D1912">
            <v>1.3599156080335749E-4</v>
          </cell>
        </row>
        <row r="1913">
          <cell r="C1913">
            <v>2676.8</v>
          </cell>
          <cell r="D1913">
            <v>1.2298530087966956E-4</v>
          </cell>
        </row>
        <row r="1914">
          <cell r="C1914">
            <v>2678.2</v>
          </cell>
          <cell r="D1914">
            <v>1.1003875475969335E-4</v>
          </cell>
        </row>
        <row r="1915">
          <cell r="C1915">
            <v>2679.6</v>
          </cell>
          <cell r="D1915">
            <v>9.7406813359053254E-5</v>
          </cell>
        </row>
        <row r="1916">
          <cell r="C1916">
            <v>2681</v>
          </cell>
          <cell r="D1916">
            <v>8.5306910529148904E-5</v>
          </cell>
        </row>
        <row r="1917">
          <cell r="C1917">
            <v>2682.4</v>
          </cell>
          <cell r="D1917">
            <v>7.3914611991961744E-5</v>
          </cell>
        </row>
        <row r="1918">
          <cell r="C1918">
            <v>2683.8</v>
          </cell>
          <cell r="D1918">
            <v>6.3361813455229641E-5</v>
          </cell>
        </row>
        <row r="1919">
          <cell r="C1919">
            <v>2685.2</v>
          </cell>
          <cell r="D1919">
            <v>5.373733258524891E-5</v>
          </cell>
        </row>
        <row r="1920">
          <cell r="C1920">
            <v>2686.6</v>
          </cell>
          <cell r="D1920">
            <v>4.5089541711061934E-5</v>
          </cell>
        </row>
        <row r="1921">
          <cell r="C1921">
            <v>2688</v>
          </cell>
          <cell r="D1921">
            <v>3.7430596375598996E-5</v>
          </cell>
        </row>
        <row r="1922">
          <cell r="C1922">
            <v>2689.4</v>
          </cell>
          <cell r="D1922">
            <v>3.0741770902474217E-5</v>
          </cell>
        </row>
        <row r="1923">
          <cell r="C1923">
            <v>2690.8</v>
          </cell>
          <cell r="D1923">
            <v>2.4979412869531951E-5</v>
          </cell>
        </row>
        <row r="1924">
          <cell r="C1924">
            <v>2692.2</v>
          </cell>
          <cell r="D1924">
            <v>2.0081066772802392E-5</v>
          </cell>
        </row>
        <row r="1925">
          <cell r="C1925">
            <v>2693.6</v>
          </cell>
          <cell r="D1925">
            <v>1.5971383712388825E-5</v>
          </cell>
        </row>
        <row r="1926">
          <cell r="C1926">
            <v>2695</v>
          </cell>
          <cell r="D1926">
            <v>1.2567518022303357E-5</v>
          </cell>
        </row>
        <row r="1927">
          <cell r="C1927">
            <v>2696.4</v>
          </cell>
          <cell r="D1927">
            <v>9.7838029929893227E-6</v>
          </cell>
        </row>
        <row r="1928">
          <cell r="C1928">
            <v>2697.8</v>
          </cell>
          <cell r="D1928">
            <v>7.5355870495496907E-6</v>
          </cell>
        </row>
        <row r="1929">
          <cell r="C1929">
            <v>2699.2</v>
          </cell>
          <cell r="D1929">
            <v>5.7421917715667834E-6</v>
          </cell>
        </row>
        <row r="1930">
          <cell r="C1930">
            <v>2700.6</v>
          </cell>
          <cell r="D1930">
            <v>4.3290191144431169E-6</v>
          </cell>
        </row>
        <row r="1931">
          <cell r="C1931">
            <v>2702</v>
          </cell>
          <cell r="D1931">
            <v>3.2288846010904644E-6</v>
          </cell>
        </row>
        <row r="1932">
          <cell r="C1932">
            <v>2703.4</v>
          </cell>
          <cell r="D1932">
            <v>2.3826856743529213E-6</v>
          </cell>
        </row>
        <row r="1933">
          <cell r="C1933">
            <v>2704.8</v>
          </cell>
          <cell r="D1933">
            <v>1.7395310815880558E-6</v>
          </cell>
        </row>
        <row r="1934">
          <cell r="C1934">
            <v>2706.2</v>
          </cell>
          <cell r="D1934">
            <v>1.2564605054446289E-6</v>
          </cell>
        </row>
        <row r="1935">
          <cell r="C1935">
            <v>2707.6</v>
          </cell>
          <cell r="D1935">
            <v>8.9787669689701273E-7</v>
          </cell>
        </row>
        <row r="1936">
          <cell r="C1936">
            <v>2709</v>
          </cell>
          <cell r="D1936">
            <v>6.3479831899322266E-7</v>
          </cell>
        </row>
        <row r="1937">
          <cell r="C1937">
            <v>2710.4</v>
          </cell>
          <cell r="D1937">
            <v>4.440235915236646E-7</v>
          </cell>
        </row>
        <row r="1938">
          <cell r="C1938">
            <v>2711.8</v>
          </cell>
          <cell r="D1938">
            <v>3.0727521563473101E-7</v>
          </cell>
        </row>
        <row r="1939">
          <cell r="C1939">
            <v>2713.2</v>
          </cell>
          <cell r="D1939">
            <v>2.1037795461066149E-7</v>
          </cell>
        </row>
        <row r="1940">
          <cell r="C1940">
            <v>2714.6</v>
          </cell>
          <cell r="D1940">
            <v>1.425030416237602E-7</v>
          </cell>
        </row>
        <row r="1941">
          <cell r="C1941">
            <v>2716</v>
          </cell>
          <cell r="D1941">
            <v>9.5499093545376689E-8</v>
          </cell>
        </row>
        <row r="1942">
          <cell r="C1942">
            <v>2717.4</v>
          </cell>
          <cell r="D1942">
            <v>6.3317764626790513E-8</v>
          </cell>
        </row>
        <row r="1943">
          <cell r="C1943">
            <v>2718.8</v>
          </cell>
          <cell r="D1943">
            <v>4.1533937813285133E-8</v>
          </cell>
        </row>
        <row r="1944">
          <cell r="C1944">
            <v>2720.2</v>
          </cell>
          <cell r="D1944">
            <v>2.6954535491383615E-8</v>
          </cell>
        </row>
        <row r="1945">
          <cell r="C1945">
            <v>2721.6</v>
          </cell>
          <cell r="D1945">
            <v>1.7306601955131076E-8</v>
          </cell>
        </row>
        <row r="1946">
          <cell r="C1946">
            <v>2723</v>
          </cell>
          <cell r="D1946">
            <v>1.0993676869440259E-8</v>
          </cell>
        </row>
        <row r="1947">
          <cell r="C1947">
            <v>2724.4</v>
          </cell>
          <cell r="D1947">
            <v>0</v>
          </cell>
        </row>
        <row r="1948">
          <cell r="C1948">
            <v>2725.8</v>
          </cell>
          <cell r="D1948">
            <v>0</v>
          </cell>
        </row>
        <row r="1949">
          <cell r="C1949">
            <v>2727.2</v>
          </cell>
          <cell r="D1949">
            <v>0</v>
          </cell>
        </row>
        <row r="1950">
          <cell r="C1950">
            <v>2728.6</v>
          </cell>
          <cell r="D1950">
            <v>0</v>
          </cell>
        </row>
        <row r="1951">
          <cell r="C1951">
            <v>2730</v>
          </cell>
          <cell r="D1951">
            <v>0</v>
          </cell>
        </row>
        <row r="1952">
          <cell r="C1952">
            <v>2731.4</v>
          </cell>
          <cell r="D1952">
            <v>0</v>
          </cell>
        </row>
        <row r="1953">
          <cell r="C1953">
            <v>2732.8</v>
          </cell>
          <cell r="D1953">
            <v>0</v>
          </cell>
        </row>
        <row r="1954">
          <cell r="C1954">
            <v>2734.2</v>
          </cell>
          <cell r="D1954">
            <v>0</v>
          </cell>
        </row>
        <row r="1955">
          <cell r="C1955">
            <v>2735.6</v>
          </cell>
          <cell r="D1955">
            <v>0</v>
          </cell>
        </row>
        <row r="1956">
          <cell r="C1956">
            <v>2737</v>
          </cell>
          <cell r="D1956">
            <v>0</v>
          </cell>
        </row>
        <row r="1957">
          <cell r="C1957">
            <v>2738.4</v>
          </cell>
          <cell r="D1957">
            <v>0</v>
          </cell>
        </row>
        <row r="1958">
          <cell r="C1958">
            <v>2739.8</v>
          </cell>
          <cell r="D1958">
            <v>0</v>
          </cell>
        </row>
        <row r="1959">
          <cell r="C1959">
            <v>2741.2</v>
          </cell>
          <cell r="D1959">
            <v>0</v>
          </cell>
        </row>
        <row r="1960">
          <cell r="C1960">
            <v>2742.6</v>
          </cell>
          <cell r="D1960">
            <v>0</v>
          </cell>
        </row>
        <row r="1961">
          <cell r="C1961">
            <v>2744</v>
          </cell>
          <cell r="D1961">
            <v>0</v>
          </cell>
        </row>
        <row r="1962">
          <cell r="C1962">
            <v>2745.4</v>
          </cell>
          <cell r="D1962">
            <v>0</v>
          </cell>
        </row>
        <row r="1963">
          <cell r="C1963">
            <v>2746.8</v>
          </cell>
          <cell r="D1963">
            <v>0</v>
          </cell>
        </row>
        <row r="1964">
          <cell r="C1964">
            <v>2748.2</v>
          </cell>
          <cell r="D1964">
            <v>0</v>
          </cell>
        </row>
        <row r="1965">
          <cell r="C1965">
            <v>2749.6</v>
          </cell>
          <cell r="D1965">
            <v>0</v>
          </cell>
        </row>
        <row r="1966">
          <cell r="C1966">
            <v>2751</v>
          </cell>
          <cell r="D1966">
            <v>0</v>
          </cell>
        </row>
        <row r="1967">
          <cell r="C1967">
            <v>2752.4</v>
          </cell>
          <cell r="D1967">
            <v>0</v>
          </cell>
        </row>
        <row r="1968">
          <cell r="C1968">
            <v>2753.8</v>
          </cell>
          <cell r="D1968">
            <v>0</v>
          </cell>
        </row>
        <row r="1969">
          <cell r="C1969">
            <v>2755.2</v>
          </cell>
          <cell r="D1969">
            <v>0</v>
          </cell>
        </row>
        <row r="1970">
          <cell r="C1970">
            <v>2756.6</v>
          </cell>
          <cell r="D1970">
            <v>0</v>
          </cell>
        </row>
        <row r="1971">
          <cell r="C1971">
            <v>2758</v>
          </cell>
          <cell r="D1971">
            <v>0</v>
          </cell>
        </row>
        <row r="1972">
          <cell r="C1972">
            <v>2759.4</v>
          </cell>
          <cell r="D1972">
            <v>0</v>
          </cell>
        </row>
        <row r="1973">
          <cell r="C1973">
            <v>2760.8</v>
          </cell>
          <cell r="D1973">
            <v>0</v>
          </cell>
        </row>
        <row r="1974">
          <cell r="C1974">
            <v>2762.2</v>
          </cell>
          <cell r="D1974">
            <v>0</v>
          </cell>
        </row>
        <row r="1975">
          <cell r="C1975">
            <v>2763.6</v>
          </cell>
          <cell r="D1975">
            <v>0</v>
          </cell>
        </row>
        <row r="1976">
          <cell r="C1976">
            <v>2765</v>
          </cell>
          <cell r="D1976">
            <v>0</v>
          </cell>
        </row>
        <row r="1977">
          <cell r="C1977">
            <v>2766.4</v>
          </cell>
          <cell r="D1977">
            <v>0</v>
          </cell>
        </row>
        <row r="1978">
          <cell r="C1978">
            <v>2767.8</v>
          </cell>
          <cell r="D1978">
            <v>0</v>
          </cell>
        </row>
        <row r="1979">
          <cell r="C1979">
            <v>2769.2</v>
          </cell>
          <cell r="D1979">
            <v>0</v>
          </cell>
        </row>
        <row r="1980">
          <cell r="C1980">
            <v>2770.6</v>
          </cell>
          <cell r="D1980">
            <v>0</v>
          </cell>
        </row>
        <row r="1981">
          <cell r="C1981">
            <v>2772</v>
          </cell>
          <cell r="D1981">
            <v>0</v>
          </cell>
        </row>
        <row r="1982">
          <cell r="C1982">
            <v>2773.4</v>
          </cell>
          <cell r="D1982">
            <v>0</v>
          </cell>
        </row>
        <row r="1983">
          <cell r="C1983">
            <v>2774.8</v>
          </cell>
          <cell r="D1983">
            <v>0</v>
          </cell>
        </row>
        <row r="1984">
          <cell r="C1984">
            <v>2776.2</v>
          </cell>
          <cell r="D1984">
            <v>0</v>
          </cell>
        </row>
        <row r="1985">
          <cell r="C1985">
            <v>2777.6</v>
          </cell>
          <cell r="D1985">
            <v>0</v>
          </cell>
        </row>
        <row r="1986">
          <cell r="C1986">
            <v>2779</v>
          </cell>
          <cell r="D1986">
            <v>0</v>
          </cell>
        </row>
        <row r="1987">
          <cell r="C1987">
            <v>2780.4</v>
          </cell>
          <cell r="D1987">
            <v>0</v>
          </cell>
        </row>
        <row r="1988">
          <cell r="C1988">
            <v>2781.8</v>
          </cell>
          <cell r="D1988">
            <v>0</v>
          </cell>
        </row>
        <row r="1989">
          <cell r="C1989">
            <v>2783.2</v>
          </cell>
          <cell r="D1989">
            <v>0</v>
          </cell>
        </row>
        <row r="1990">
          <cell r="C1990">
            <v>2784.6</v>
          </cell>
          <cell r="D1990">
            <v>0</v>
          </cell>
        </row>
        <row r="1991">
          <cell r="C1991">
            <v>2786</v>
          </cell>
          <cell r="D1991">
            <v>0</v>
          </cell>
        </row>
        <row r="1992">
          <cell r="C1992">
            <v>2787.4</v>
          </cell>
          <cell r="D1992">
            <v>0</v>
          </cell>
        </row>
        <row r="1993">
          <cell r="C1993">
            <v>2788.8</v>
          </cell>
          <cell r="D1993">
            <v>0</v>
          </cell>
        </row>
        <row r="1994">
          <cell r="C1994">
            <v>2790.2</v>
          </cell>
          <cell r="D1994">
            <v>0</v>
          </cell>
        </row>
        <row r="1995">
          <cell r="C1995">
            <v>2791.6</v>
          </cell>
          <cell r="D1995">
            <v>0</v>
          </cell>
        </row>
        <row r="1996">
          <cell r="C1996">
            <v>2793</v>
          </cell>
          <cell r="D1996">
            <v>0</v>
          </cell>
        </row>
        <row r="1997">
          <cell r="C1997">
            <v>2794.4</v>
          </cell>
          <cell r="D1997">
            <v>0</v>
          </cell>
        </row>
        <row r="1998">
          <cell r="C1998">
            <v>2795.8</v>
          </cell>
          <cell r="D1998">
            <v>0</v>
          </cell>
        </row>
        <row r="1999">
          <cell r="C1999">
            <v>2797.2</v>
          </cell>
          <cell r="D1999">
            <v>0</v>
          </cell>
        </row>
        <row r="2000">
          <cell r="C2000">
            <v>2798.6</v>
          </cell>
          <cell r="D2000">
            <v>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RawData"/>
      <sheetName val="ParsedSweeps"/>
      <sheetName val="Backgrounds"/>
      <sheetName val="Samples"/>
      <sheetName val="Sweeps Graph"/>
      <sheetName val="Calibration Graph"/>
      <sheetName val="Fractionation Graph"/>
      <sheetName val="Bias Graph"/>
      <sheetName val="Geochron"/>
      <sheetName val="GeochronPbc"/>
      <sheetName val="FinalDataTable"/>
    </sheetNames>
    <sheetDataSet>
      <sheetData sheetId="0">
        <row r="29">
          <cell r="E29" t="str">
            <v>*PL*</v>
          </cell>
        </row>
        <row r="30">
          <cell r="E30" t="str">
            <v>*AUSZ2*</v>
          </cell>
        </row>
        <row r="31">
          <cell r="E31" t="str">
            <v>*Zirconia*</v>
          </cell>
        </row>
        <row r="32">
          <cell r="E32" t="str">
            <v>*Seiland*</v>
          </cell>
        </row>
        <row r="33">
          <cell r="E33" t="str">
            <v>*R33*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>
        <row r="5">
          <cell r="AP5" t="str">
            <v>Y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RawData"/>
      <sheetName val="ParsedSweeps"/>
      <sheetName val="Backgrounds"/>
      <sheetName val="Samples"/>
      <sheetName val="Sweeps Graph"/>
      <sheetName val="Calibration Graph"/>
      <sheetName val="Fractionation Graph"/>
      <sheetName val="Bias Graph"/>
      <sheetName val="Geochron"/>
      <sheetName val="GeochronPbc"/>
      <sheetName val="FinalDataTable"/>
    </sheetNames>
    <sheetDataSet>
      <sheetData sheetId="0">
        <row r="29">
          <cell r="E29" t="str">
            <v>*PL*</v>
          </cell>
        </row>
        <row r="30">
          <cell r="E30" t="str">
            <v>*AUSZ2*</v>
          </cell>
        </row>
        <row r="31">
          <cell r="E31" t="str">
            <v>*Zirconia*</v>
          </cell>
        </row>
        <row r="32">
          <cell r="E32" t="str">
            <v>*Seiland*</v>
          </cell>
        </row>
        <row r="33">
          <cell r="E33" t="str">
            <v>*R33*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>
        <row r="5">
          <cell r="AP5" t="str">
            <v>Y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DataTable"/>
    </sheetNames>
    <sheetDataSet>
      <sheetData sheetId="0">
        <row r="5">
          <cell r="AP5" t="str">
            <v>Y</v>
          </cell>
          <cell r="BG5" t="str">
            <v>Hf</v>
          </cell>
          <cell r="BI5" t="str">
            <v>Th</v>
          </cell>
          <cell r="BJ5" t="str">
            <v>U</v>
          </cell>
          <cell r="CF5" t="str">
            <v>Eu/Eu*</v>
          </cell>
          <cell r="CG5" t="str">
            <v>∑REE</v>
          </cell>
          <cell r="CI5" t="str">
            <v>Lu/Hf</v>
          </cell>
          <cell r="CJ5" t="str">
            <v>Nb/Ta</v>
          </cell>
        </row>
        <row r="8">
          <cell r="F8">
            <v>2.9219658823601704</v>
          </cell>
          <cell r="AP8">
            <v>5057.2520049598252</v>
          </cell>
          <cell r="BG8">
            <v>9869.5885366722559</v>
          </cell>
          <cell r="BI8">
            <v>469.74590536003194</v>
          </cell>
          <cell r="BJ8">
            <v>160.76365168939014</v>
          </cell>
          <cell r="CF8">
            <v>0.26377627460842396</v>
          </cell>
          <cell r="CG8">
            <v>4709.3217384779373</v>
          </cell>
          <cell r="CI8">
            <v>1.2013490978256439E-2</v>
          </cell>
          <cell r="CJ8">
            <v>5.5456587472514238</v>
          </cell>
        </row>
        <row r="9">
          <cell r="F9">
            <v>2.7498583904912026</v>
          </cell>
          <cell r="AP9">
            <v>4069.2838337587827</v>
          </cell>
          <cell r="BG9">
            <v>9676.4025945539597</v>
          </cell>
          <cell r="BI9">
            <v>416.00212355628395</v>
          </cell>
          <cell r="BJ9">
            <v>151.28128960923482</v>
          </cell>
          <cell r="CF9">
            <v>0.25256964333349996</v>
          </cell>
          <cell r="CG9">
            <v>4410.0274807481437</v>
          </cell>
          <cell r="CI9">
            <v>1.2253752701870887E-2</v>
          </cell>
          <cell r="CJ9">
            <v>6.4407431850804526</v>
          </cell>
        </row>
        <row r="10">
          <cell r="F10">
            <v>2.5460994383984761</v>
          </cell>
          <cell r="AP10">
            <v>3335.5092474101325</v>
          </cell>
          <cell r="BG10">
            <v>10011.170050338764</v>
          </cell>
          <cell r="BI10">
            <v>261.51242330408411</v>
          </cell>
          <cell r="BJ10">
            <v>102.71100152654613</v>
          </cell>
          <cell r="CF10">
            <v>0.25493283751144963</v>
          </cell>
          <cell r="CG10">
            <v>3454.3049958614852</v>
          </cell>
          <cell r="CI10">
            <v>7.0483032938696809E-3</v>
          </cell>
          <cell r="CJ10">
            <v>6.6978555717227479</v>
          </cell>
        </row>
        <row r="11">
          <cell r="F11">
            <v>1.3360529453820318</v>
          </cell>
          <cell r="AP11">
            <v>1379.6892408399247</v>
          </cell>
          <cell r="BG11">
            <v>8564.3121647402659</v>
          </cell>
          <cell r="BI11">
            <v>135.35259618962451</v>
          </cell>
          <cell r="BJ11">
            <v>101.30780868936425</v>
          </cell>
          <cell r="CF11">
            <v>0.19767992219621425</v>
          </cell>
          <cell r="CG11">
            <v>1113.3963395870376</v>
          </cell>
          <cell r="CI11">
            <v>5.8147473874118E-3</v>
          </cell>
          <cell r="CJ11">
            <v>2.1747348291596578</v>
          </cell>
        </row>
        <row r="12">
          <cell r="F12">
            <v>1.795706828718334</v>
          </cell>
          <cell r="AP12">
            <v>1762.0388369307311</v>
          </cell>
          <cell r="BG12">
            <v>10160.147492155282</v>
          </cell>
          <cell r="BI12">
            <v>718.32007607299215</v>
          </cell>
          <cell r="BJ12">
            <v>400.02079659388789</v>
          </cell>
          <cell r="CF12">
            <v>0.18494866146040129</v>
          </cell>
          <cell r="CG12">
            <v>1389.8453454452078</v>
          </cell>
          <cell r="CI12">
            <v>5.9817349226571137E-3</v>
          </cell>
          <cell r="CJ12">
            <v>1.8122526993123149</v>
          </cell>
        </row>
        <row r="13">
          <cell r="F13">
            <v>1.3503856590118548</v>
          </cell>
          <cell r="AP13">
            <v>1404.206068332302</v>
          </cell>
          <cell r="BG13">
            <v>9403.292517441474</v>
          </cell>
          <cell r="BI13">
            <v>346.94869556725871</v>
          </cell>
          <cell r="BJ13">
            <v>256.92563694814305</v>
          </cell>
          <cell r="CF13">
            <v>0.1644862218286251</v>
          </cell>
          <cell r="CG13">
            <v>1127.3290347576494</v>
          </cell>
          <cell r="CI13">
            <v>5.381272752015759E-3</v>
          </cell>
          <cell r="CJ13">
            <v>1.8591010323193951</v>
          </cell>
        </row>
        <row r="14">
          <cell r="F14">
            <v>0.64607880077218183</v>
          </cell>
          <cell r="AP14">
            <v>2399.2744426358399</v>
          </cell>
          <cell r="BG14">
            <v>6065.3106361760738</v>
          </cell>
          <cell r="BI14">
            <v>64.773616611936674</v>
          </cell>
          <cell r="BJ14">
            <v>100.25652681146697</v>
          </cell>
          <cell r="CF14">
            <v>9.2242525571394743E-2</v>
          </cell>
          <cell r="CG14">
            <v>1913.0903486055338</v>
          </cell>
          <cell r="CI14">
            <v>1.1550629536548777E-2</v>
          </cell>
          <cell r="CJ14">
            <v>2.6158973082734498</v>
          </cell>
        </row>
        <row r="15">
          <cell r="F15">
            <v>0.69343392533360126</v>
          </cell>
          <cell r="AP15">
            <v>2531.5064831892255</v>
          </cell>
          <cell r="BG15">
            <v>6079.1029679546518</v>
          </cell>
          <cell r="BI15">
            <v>86.551045147649859</v>
          </cell>
          <cell r="BJ15">
            <v>124.81512943862874</v>
          </cell>
          <cell r="CF15">
            <v>9.3089994404693954E-2</v>
          </cell>
          <cell r="CG15">
            <v>2015.2955641336528</v>
          </cell>
          <cell r="CI15">
            <v>1.138733396386853E-2</v>
          </cell>
          <cell r="CJ15">
            <v>2.9570722792356157</v>
          </cell>
        </row>
        <row r="16">
          <cell r="F16">
            <v>0.65069018640839815</v>
          </cell>
          <cell r="AP16">
            <v>564.17321413519994</v>
          </cell>
          <cell r="BG16">
            <v>9727.8678275106649</v>
          </cell>
          <cell r="BI16">
            <v>57.593594187551147</v>
          </cell>
          <cell r="BJ16">
            <v>88.511545725699932</v>
          </cell>
          <cell r="CF16">
            <v>8.0953667858862169E-2</v>
          </cell>
          <cell r="CG16">
            <v>474.5660442453119</v>
          </cell>
          <cell r="CI16">
            <v>2.2059073074900434E-3</v>
          </cell>
          <cell r="CJ16">
            <v>2.3424014824392105</v>
          </cell>
        </row>
        <row r="17">
          <cell r="F17">
            <v>0.77468081479823991</v>
          </cell>
          <cell r="AP17">
            <v>748.3935463580616</v>
          </cell>
          <cell r="BG17">
            <v>9165.8686618755673</v>
          </cell>
          <cell r="BI17">
            <v>82.592335857516488</v>
          </cell>
          <cell r="BJ17">
            <v>106.61466539484016</v>
          </cell>
          <cell r="CF17">
            <v>6.3892591366745785E-2</v>
          </cell>
          <cell r="CG17">
            <v>627.14041240128643</v>
          </cell>
          <cell r="CI17">
            <v>2.9378556755152818E-3</v>
          </cell>
          <cell r="CJ17">
            <v>2.2107110975561581</v>
          </cell>
        </row>
        <row r="18">
          <cell r="F18">
            <v>0.92906337249685955</v>
          </cell>
          <cell r="AP18">
            <v>717.68981241819199</v>
          </cell>
          <cell r="BG18">
            <v>8608.7144440285483</v>
          </cell>
          <cell r="BI18">
            <v>76.032666741248008</v>
          </cell>
          <cell r="BJ18">
            <v>81.837976818427435</v>
          </cell>
          <cell r="CF18">
            <v>0.10068762770572344</v>
          </cell>
          <cell r="CG18">
            <v>612.74912780744967</v>
          </cell>
          <cell r="CI18">
            <v>3.0648681286170221E-3</v>
          </cell>
          <cell r="CJ18">
            <v>2.6520659567610987</v>
          </cell>
        </row>
        <row r="19">
          <cell r="F19">
            <v>1.4706597173215317</v>
          </cell>
          <cell r="AP19">
            <v>907.13567200453872</v>
          </cell>
          <cell r="BG19">
            <v>6272.2957883980189</v>
          </cell>
          <cell r="BI19">
            <v>257.15934792439845</v>
          </cell>
          <cell r="BJ19">
            <v>174.85985703936669</v>
          </cell>
          <cell r="CF19">
            <v>8.3489512971581401E-2</v>
          </cell>
          <cell r="CG19">
            <v>812.37075589461335</v>
          </cell>
          <cell r="CI19">
            <v>5.8671335971485095E-3</v>
          </cell>
          <cell r="CJ19">
            <v>1.7551700358106441</v>
          </cell>
        </row>
        <row r="20">
          <cell r="F20">
            <v>0.89945420631356154</v>
          </cell>
          <cell r="AP20">
            <v>562.06157656265191</v>
          </cell>
          <cell r="BG20">
            <v>6649.8089675349947</v>
          </cell>
          <cell r="BI20">
            <v>59.871531096142022</v>
          </cell>
          <cell r="BJ20">
            <v>66.564290517387406</v>
          </cell>
          <cell r="CF20">
            <v>8.103153282114102E-2</v>
          </cell>
          <cell r="CG20">
            <v>513.4749848355309</v>
          </cell>
          <cell r="CI20">
            <v>3.3302100674781885E-3</v>
          </cell>
          <cell r="CJ20">
            <v>1.610619934256692</v>
          </cell>
        </row>
        <row r="21">
          <cell r="F21">
            <v>1.2464065595266118</v>
          </cell>
          <cell r="AP21">
            <v>818.2889167540709</v>
          </cell>
          <cell r="BG21">
            <v>6273.2599609652507</v>
          </cell>
          <cell r="BI21">
            <v>176.11311411918945</v>
          </cell>
          <cell r="BJ21">
            <v>141.29668427457381</v>
          </cell>
          <cell r="CF21">
            <v>7.2425892531148908E-2</v>
          </cell>
          <cell r="CG21">
            <v>714.20640988421906</v>
          </cell>
          <cell r="CI21">
            <v>4.885633593773666E-3</v>
          </cell>
          <cell r="CJ21">
            <v>1.4354311894564173</v>
          </cell>
        </row>
        <row r="22">
          <cell r="F22">
            <v>0.38538520458846837</v>
          </cell>
          <cell r="AP22">
            <v>570.72266513834631</v>
          </cell>
          <cell r="BG22">
            <v>8233.6461277068156</v>
          </cell>
          <cell r="BI22">
            <v>37.193949141821598</v>
          </cell>
          <cell r="BJ22">
            <v>96.511097725038425</v>
          </cell>
          <cell r="CF22">
            <v>0.47271088608977557</v>
          </cell>
          <cell r="CG22">
            <v>601.32036817812877</v>
          </cell>
          <cell r="CI22">
            <v>4.420002828656666E-3</v>
          </cell>
          <cell r="CJ22">
            <v>1.060513053871756</v>
          </cell>
        </row>
        <row r="23">
          <cell r="F23">
            <v>0.48328993055745578</v>
          </cell>
          <cell r="AP23">
            <v>598.77275591358261</v>
          </cell>
          <cell r="BG23">
            <v>7900.209712551884</v>
          </cell>
          <cell r="BI23">
            <v>35.236618879493626</v>
          </cell>
          <cell r="BJ23">
            <v>72.909896630475174</v>
          </cell>
          <cell r="CF23">
            <v>0.33108568911506547</v>
          </cell>
          <cell r="CG23">
            <v>542.0050085103876</v>
          </cell>
          <cell r="CI23">
            <v>3.1749331761113959E-3</v>
          </cell>
          <cell r="CJ23">
            <v>1.7697564326836017</v>
          </cell>
        </row>
        <row r="24">
          <cell r="F24">
            <v>1.5702019240192808</v>
          </cell>
          <cell r="AP24">
            <v>1035.4279772085347</v>
          </cell>
          <cell r="BG24">
            <v>9796.060261368084</v>
          </cell>
          <cell r="BI24">
            <v>60.707304183685359</v>
          </cell>
          <cell r="BJ24">
            <v>38.662100240134414</v>
          </cell>
          <cell r="CF24">
            <v>0.1616245873448437</v>
          </cell>
          <cell r="CG24">
            <v>859.7421225362632</v>
          </cell>
          <cell r="CI24">
            <v>2.6380461368340014E-3</v>
          </cell>
          <cell r="CJ24">
            <v>1.6860316592262738</v>
          </cell>
        </row>
        <row r="25">
          <cell r="F25">
            <v>0.35732089275253204</v>
          </cell>
          <cell r="AP25">
            <v>451.06282170953938</v>
          </cell>
          <cell r="BG25">
            <v>8286.354971076471</v>
          </cell>
          <cell r="BI25">
            <v>91.172204280530764</v>
          </cell>
          <cell r="BJ25">
            <v>255.1549773040376</v>
          </cell>
          <cell r="CF25">
            <v>8.9076615208508486E-2</v>
          </cell>
          <cell r="CG25">
            <v>430.38798056874282</v>
          </cell>
          <cell r="CI25">
            <v>2.6225459010498701E-3</v>
          </cell>
          <cell r="CJ25">
            <v>1.9618920312871542</v>
          </cell>
        </row>
        <row r="26">
          <cell r="F26">
            <v>0.56316581335938243</v>
          </cell>
          <cell r="AP26">
            <v>327.98563572200197</v>
          </cell>
          <cell r="BG26">
            <v>8985.0563943770212</v>
          </cell>
          <cell r="BI26">
            <v>10.261108763575022</v>
          </cell>
          <cell r="BJ26">
            <v>18.220404222276414</v>
          </cell>
          <cell r="CF26">
            <v>0.28200261761573514</v>
          </cell>
          <cell r="CG26">
            <v>349.7167686903166</v>
          </cell>
          <cell r="CI26">
            <v>2.3823746346938912E-3</v>
          </cell>
          <cell r="CJ26">
            <v>1.3687138193643504</v>
          </cell>
        </row>
        <row r="27">
          <cell r="F27">
            <v>0.85403315929397616</v>
          </cell>
          <cell r="AP27">
            <v>645.66392070624522</v>
          </cell>
          <cell r="BG27">
            <v>9621.2644014420566</v>
          </cell>
          <cell r="BI27">
            <v>104.94716806227801</v>
          </cell>
          <cell r="BJ27">
            <v>122.88418420314871</v>
          </cell>
          <cell r="CF27">
            <v>7.4996856211435994E-2</v>
          </cell>
          <cell r="CG27">
            <v>590.89184696951713</v>
          </cell>
          <cell r="CI27">
            <v>3.053111452285125E-3</v>
          </cell>
          <cell r="CJ27">
            <v>2.1880209901763723</v>
          </cell>
        </row>
        <row r="28">
          <cell r="F28">
            <v>1.0526878766628645</v>
          </cell>
          <cell r="AP28">
            <v>533.95577651487872</v>
          </cell>
          <cell r="BG28">
            <v>9136.2674972120913</v>
          </cell>
          <cell r="BI28">
            <v>129.74521160723805</v>
          </cell>
          <cell r="BJ28">
            <v>123.2513591954194</v>
          </cell>
          <cell r="CF28">
            <v>0.25865632350959239</v>
          </cell>
          <cell r="CG28">
            <v>481.66618062122978</v>
          </cell>
          <cell r="CI28">
            <v>2.5019317082644703E-3</v>
          </cell>
          <cell r="CJ28">
            <v>1.4288205004371404</v>
          </cell>
        </row>
        <row r="29">
          <cell r="F29">
            <v>0.47389191362523941</v>
          </cell>
          <cell r="AP29">
            <v>1187.345185006825</v>
          </cell>
          <cell r="BG29">
            <v>10125.672407096157</v>
          </cell>
          <cell r="BI29">
            <v>116.29695412494814</v>
          </cell>
          <cell r="BJ29">
            <v>245.40818440071013</v>
          </cell>
          <cell r="CF29">
            <v>5.2467416725954862E-2</v>
          </cell>
          <cell r="CG29">
            <v>1081.9921081828788</v>
          </cell>
          <cell r="CI29">
            <v>5.3691506554132259E-3</v>
          </cell>
          <cell r="CJ29">
            <v>1.9692487969076491</v>
          </cell>
        </row>
        <row r="30">
          <cell r="F30">
            <v>0.60347421066655693</v>
          </cell>
          <cell r="AP30">
            <v>344.45586658420825</v>
          </cell>
          <cell r="BG30">
            <v>8394.6140429419211</v>
          </cell>
          <cell r="BI30">
            <v>51.809103312714484</v>
          </cell>
          <cell r="BJ30">
            <v>85.851395796167722</v>
          </cell>
          <cell r="CF30">
            <v>0.59476189387136214</v>
          </cell>
          <cell r="CG30">
            <v>327.78082314209229</v>
          </cell>
          <cell r="CI30">
            <v>1.8247107939068385E-3</v>
          </cell>
          <cell r="CJ30">
            <v>2.4544639001712318</v>
          </cell>
        </row>
        <row r="31">
          <cell r="F31">
            <v>0.74068591142270446</v>
          </cell>
          <cell r="AP31">
            <v>366.21817255617532</v>
          </cell>
          <cell r="BG31">
            <v>8826.449843264365</v>
          </cell>
          <cell r="BI31">
            <v>92.77557665811635</v>
          </cell>
          <cell r="BJ31">
            <v>125.25629990708701</v>
          </cell>
          <cell r="CF31">
            <v>0.45856086602695983</v>
          </cell>
          <cell r="CG31">
            <v>327.54014117253939</v>
          </cell>
          <cell r="CI31">
            <v>1.5462087973834317E-3</v>
          </cell>
          <cell r="CJ31">
            <v>1.8847269006547465</v>
          </cell>
        </row>
        <row r="32">
          <cell r="F32">
            <v>0.90124310470264191</v>
          </cell>
          <cell r="AP32">
            <v>869.21858169567156</v>
          </cell>
          <cell r="BG32">
            <v>10872.021705380113</v>
          </cell>
          <cell r="BI32">
            <v>111.68061625903772</v>
          </cell>
          <cell r="BJ32">
            <v>123.91841410635354</v>
          </cell>
          <cell r="CF32">
            <v>5.2967131694995867E-2</v>
          </cell>
          <cell r="CG32">
            <v>644.08368505266321</v>
          </cell>
          <cell r="CI32">
            <v>2.2108989529133921E-3</v>
          </cell>
          <cell r="CJ32">
            <v>1.5720319208941231</v>
          </cell>
        </row>
        <row r="33">
          <cell r="F33">
            <v>1.0833287545667405</v>
          </cell>
          <cell r="AP33">
            <v>728.06352660058838</v>
          </cell>
          <cell r="BG33">
            <v>11141.298802617725</v>
          </cell>
          <cell r="BI33">
            <v>128.59143570408989</v>
          </cell>
          <cell r="BJ33">
            <v>118.70028849692808</v>
          </cell>
          <cell r="CF33">
            <v>0.19971740964186047</v>
          </cell>
          <cell r="CG33">
            <v>625.68951504502968</v>
          </cell>
          <cell r="CI33">
            <v>2.6716665976024758E-3</v>
          </cell>
          <cell r="CJ33">
            <v>1.5202748228177325</v>
          </cell>
        </row>
        <row r="34">
          <cell r="F34">
            <v>0.53826534863028208</v>
          </cell>
          <cell r="AP34">
            <v>978.32274953186777</v>
          </cell>
          <cell r="BG34">
            <v>12118.034888855515</v>
          </cell>
          <cell r="BI34">
            <v>209.70121475638712</v>
          </cell>
          <cell r="BJ34">
            <v>389.587060155389</v>
          </cell>
          <cell r="CF34">
            <v>0.34687615023571944</v>
          </cell>
          <cell r="CG34">
            <v>842.82905123824742</v>
          </cell>
          <cell r="CI34">
            <v>3.2465312701087301E-3</v>
          </cell>
          <cell r="CJ34">
            <v>1.3582653728996297</v>
          </cell>
        </row>
        <row r="35">
          <cell r="F35">
            <v>0.85916855456610441</v>
          </cell>
          <cell r="AP35">
            <v>998.02194747735587</v>
          </cell>
          <cell r="BG35">
            <v>9280.6574517215176</v>
          </cell>
          <cell r="BI35">
            <v>53.855534067583697</v>
          </cell>
          <cell r="BJ35">
            <v>62.683316075018261</v>
          </cell>
          <cell r="CF35">
            <v>0.2276531416248356</v>
          </cell>
          <cell r="CG35">
            <v>973.18473554852346</v>
          </cell>
          <cell r="CI35">
            <v>5.5779305594684438E-3</v>
          </cell>
          <cell r="CJ35">
            <v>2.2540934954701282</v>
          </cell>
        </row>
        <row r="36">
          <cell r="F36">
            <v>0.69981295957086209</v>
          </cell>
          <cell r="AP36">
            <v>292.23198078481573</v>
          </cell>
          <cell r="BG36">
            <v>11376.91253028611</v>
          </cell>
          <cell r="BI36">
            <v>70.045528760501156</v>
          </cell>
          <cell r="BJ36">
            <v>100.09178567292371</v>
          </cell>
          <cell r="CF36">
            <v>0.32838260228753796</v>
          </cell>
          <cell r="CG36">
            <v>271.15688753898274</v>
          </cell>
          <cell r="CI36">
            <v>1.3954626811836426E-3</v>
          </cell>
          <cell r="CJ36">
            <v>2.1935541064302346</v>
          </cell>
        </row>
        <row r="37">
          <cell r="F37">
            <v>1.7106315527039664</v>
          </cell>
          <cell r="AP37">
            <v>1150.9225891153967</v>
          </cell>
          <cell r="BG37">
            <v>9731.8355336766908</v>
          </cell>
          <cell r="BI37">
            <v>93.310312776715833</v>
          </cell>
          <cell r="BJ37">
            <v>54.547288473208503</v>
          </cell>
          <cell r="CF37">
            <v>0.27600696488478937</v>
          </cell>
          <cell r="CG37">
            <v>959.67249632149264</v>
          </cell>
          <cell r="CI37">
            <v>4.2498362193031398E-3</v>
          </cell>
          <cell r="CJ37">
            <v>1.06492392129549</v>
          </cell>
        </row>
        <row r="38">
          <cell r="F38">
            <v>1.3495896335095416</v>
          </cell>
          <cell r="AP38">
            <v>700.13665486934781</v>
          </cell>
          <cell r="BG38">
            <v>8354.7537754608838</v>
          </cell>
          <cell r="BI38">
            <v>80.010778536997577</v>
          </cell>
          <cell r="BJ38">
            <v>59.285264609608383</v>
          </cell>
          <cell r="CF38">
            <v>0.45932322075605581</v>
          </cell>
          <cell r="CG38">
            <v>671.18408867247206</v>
          </cell>
          <cell r="CI38">
            <v>4.1673313142144381E-3</v>
          </cell>
          <cell r="CJ38">
            <v>2.631475664394991</v>
          </cell>
        </row>
        <row r="39">
          <cell r="F39">
            <v>0.77065366135207636</v>
          </cell>
          <cell r="AP39">
            <v>616.78951842490369</v>
          </cell>
          <cell r="BG39">
            <v>12027.9802970808</v>
          </cell>
          <cell r="BI39">
            <v>101.5373529916434</v>
          </cell>
          <cell r="BJ39">
            <v>131.75484408067405</v>
          </cell>
          <cell r="CF39">
            <v>0.36464950846524818</v>
          </cell>
          <cell r="CG39">
            <v>620.13867830717095</v>
          </cell>
          <cell r="CI39">
            <v>3.3465724363403401E-3</v>
          </cell>
          <cell r="CJ39">
            <v>1.6000682575797234</v>
          </cell>
        </row>
        <row r="40">
          <cell r="F40">
            <v>0.48719887914207638</v>
          </cell>
          <cell r="AP40">
            <v>513.12295586954122</v>
          </cell>
          <cell r="BG40">
            <v>11360.42384685101</v>
          </cell>
          <cell r="BI40">
            <v>56.215124354669271</v>
          </cell>
          <cell r="BJ40">
            <v>115.3843466422998</v>
          </cell>
          <cell r="CF40">
            <v>0.11357374733053027</v>
          </cell>
          <cell r="CG40">
            <v>467.3459629389846</v>
          </cell>
          <cell r="CI40">
            <v>2.2442412894374698E-3</v>
          </cell>
          <cell r="CJ40">
            <v>2.1844582858800554</v>
          </cell>
        </row>
        <row r="41">
          <cell r="F41">
            <v>1.0535708829339021</v>
          </cell>
          <cell r="AP41">
            <v>540.06803942416525</v>
          </cell>
          <cell r="BG41">
            <v>10320.012922266385</v>
          </cell>
          <cell r="BI41">
            <v>20.574178524870671</v>
          </cell>
          <cell r="BJ41">
            <v>19.528043967556602</v>
          </cell>
          <cell r="CF41">
            <v>0.30524012514855664</v>
          </cell>
          <cell r="CG41">
            <v>468.61316057732466</v>
          </cell>
          <cell r="CI41">
            <v>2.4349969829017075E-3</v>
          </cell>
          <cell r="CJ41">
            <v>2.1271447148036349</v>
          </cell>
        </row>
        <row r="42">
          <cell r="F42">
            <v>0.27086584414057507</v>
          </cell>
          <cell r="AP42">
            <v>282.21316252664667</v>
          </cell>
          <cell r="BG42">
            <v>13041.493782180401</v>
          </cell>
          <cell r="BI42">
            <v>70.119452590139645</v>
          </cell>
          <cell r="BJ42">
            <v>258.87151926674358</v>
          </cell>
          <cell r="CF42">
            <v>0.36102046264566473</v>
          </cell>
          <cell r="CG42">
            <v>336.18053364061336</v>
          </cell>
          <cell r="CI42">
            <v>1.950333153263232E-3</v>
          </cell>
          <cell r="CJ42">
            <v>0.75487000127495996</v>
          </cell>
        </row>
        <row r="43">
          <cell r="F43">
            <v>0.77274090605500667</v>
          </cell>
          <cell r="AP43">
            <v>557.06843253916202</v>
          </cell>
          <cell r="BG43">
            <v>10019.718461588829</v>
          </cell>
          <cell r="BI43">
            <v>16.622209568517391</v>
          </cell>
          <cell r="BJ43">
            <v>21.510715219383194</v>
          </cell>
          <cell r="CF43">
            <v>0.19591811791083574</v>
          </cell>
          <cell r="CG43">
            <v>506.45257541898161</v>
          </cell>
          <cell r="CI43">
            <v>2.7281905802442981E-3</v>
          </cell>
          <cell r="CJ43">
            <v>2.1697842180594216</v>
          </cell>
        </row>
        <row r="44">
          <cell r="F44">
            <v>1.9638413589243697</v>
          </cell>
          <cell r="AP44">
            <v>317.29755936970849</v>
          </cell>
          <cell r="BG44">
            <v>11932.808665402903</v>
          </cell>
          <cell r="BI44">
            <v>183.43395290822912</v>
          </cell>
          <cell r="BJ44">
            <v>93.405687824346003</v>
          </cell>
          <cell r="CF44">
            <v>0.23195445884831264</v>
          </cell>
          <cell r="CG44">
            <v>282.0858439200278</v>
          </cell>
          <cell r="CI44">
            <v>1.2501499976290405E-3</v>
          </cell>
          <cell r="CJ44">
            <v>2.7381013012459223</v>
          </cell>
        </row>
        <row r="45">
          <cell r="F45">
            <v>0.50828452936470736</v>
          </cell>
          <cell r="AP45">
            <v>900.78036490421971</v>
          </cell>
          <cell r="BG45">
            <v>12369.277484078131</v>
          </cell>
          <cell r="BI45">
            <v>77.028302872107901</v>
          </cell>
          <cell r="BJ45">
            <v>151.54563718156783</v>
          </cell>
          <cell r="CF45">
            <v>7.9640232458242172E-2</v>
          </cell>
          <cell r="CG45">
            <v>756.75420416145835</v>
          </cell>
          <cell r="CI45">
            <v>3.3587961209097833E-3</v>
          </cell>
          <cell r="CJ45">
            <v>1.5119275224368536</v>
          </cell>
        </row>
        <row r="46">
          <cell r="F46">
            <v>1.3577722482860324</v>
          </cell>
          <cell r="AP46">
            <v>1629.3668449242994</v>
          </cell>
          <cell r="BG46">
            <v>10950.482564389564</v>
          </cell>
          <cell r="BI46">
            <v>84.097900701800626</v>
          </cell>
          <cell r="BJ46">
            <v>61.938149647675161</v>
          </cell>
          <cell r="CF46">
            <v>0.33579144712304509</v>
          </cell>
          <cell r="CG46">
            <v>1334.2782473035907</v>
          </cell>
          <cell r="CI46">
            <v>5.8714741160537289E-3</v>
          </cell>
          <cell r="CJ46">
            <v>1.7410024518804126</v>
          </cell>
        </row>
        <row r="47">
          <cell r="F47">
            <v>2.0334830378869824</v>
          </cell>
          <cell r="AP47">
            <v>581.77161671346289</v>
          </cell>
          <cell r="BG47">
            <v>13386.537071235653</v>
          </cell>
          <cell r="BI47">
            <v>166.15056791839771</v>
          </cell>
          <cell r="BJ47">
            <v>81.707378336947841</v>
          </cell>
          <cell r="CF47">
            <v>6.1646613755944803E-2</v>
          </cell>
          <cell r="CG47">
            <v>474.06646287061938</v>
          </cell>
          <cell r="CI47">
            <v>1.8727910238935145E-3</v>
          </cell>
          <cell r="CJ47">
            <v>1.9194853717260674</v>
          </cell>
        </row>
        <row r="48">
          <cell r="F48">
            <v>0.49563870696745638</v>
          </cell>
          <cell r="AP48">
            <v>922.82562081431831</v>
          </cell>
          <cell r="BG48">
            <v>10707.107784181742</v>
          </cell>
          <cell r="BI48">
            <v>43.972236654279889</v>
          </cell>
          <cell r="BJ48">
            <v>88.718326547420162</v>
          </cell>
          <cell r="CF48">
            <v>0.4820582398186431</v>
          </cell>
          <cell r="CG48">
            <v>780.55900568086122</v>
          </cell>
          <cell r="CI48">
            <v>3.6043875854239265E-3</v>
          </cell>
          <cell r="CJ48">
            <v>1.8371382701946657</v>
          </cell>
        </row>
        <row r="49">
          <cell r="F49">
            <v>1.4494629723565884</v>
          </cell>
          <cell r="AP49">
            <v>746.42460964601912</v>
          </cell>
          <cell r="BG49">
            <v>12993.483483980304</v>
          </cell>
          <cell r="BI49">
            <v>214.79898533894209</v>
          </cell>
          <cell r="BJ49">
            <v>148.19211627718525</v>
          </cell>
          <cell r="CF49">
            <v>0.32848671732347595</v>
          </cell>
          <cell r="CG49">
            <v>680.70422063595288</v>
          </cell>
          <cell r="CI49">
            <v>2.80363889120593E-3</v>
          </cell>
          <cell r="CJ49">
            <v>2.6125245588214332</v>
          </cell>
        </row>
        <row r="50">
          <cell r="F50">
            <v>0.59409451383783873</v>
          </cell>
          <cell r="AP50">
            <v>646.62869764345112</v>
          </cell>
          <cell r="BG50">
            <v>13077.026442152895</v>
          </cell>
          <cell r="BI50">
            <v>196.20471699026498</v>
          </cell>
          <cell r="BJ50">
            <v>330.25842255769442</v>
          </cell>
          <cell r="CF50">
            <v>7.0600526870339297E-2</v>
          </cell>
          <cell r="CG50">
            <v>542.05787597527615</v>
          </cell>
          <cell r="CI50">
            <v>2.4403947382895912E-3</v>
          </cell>
          <cell r="CJ50">
            <v>2.6488427188820745</v>
          </cell>
        </row>
        <row r="51">
          <cell r="F51">
            <v>1.4686376086727146</v>
          </cell>
          <cell r="AP51">
            <v>593.27267447040776</v>
          </cell>
          <cell r="BG51">
            <v>12687.34101913184</v>
          </cell>
          <cell r="BI51">
            <v>144.26960214021457</v>
          </cell>
          <cell r="BJ51">
            <v>98.233629105139585</v>
          </cell>
          <cell r="CF51">
            <v>0.4640425498156604</v>
          </cell>
          <cell r="CG51">
            <v>518.15591288321457</v>
          </cell>
          <cell r="CI51">
            <v>2.0992934730094536E-3</v>
          </cell>
          <cell r="CJ51">
            <v>1.1461637416552473</v>
          </cell>
        </row>
        <row r="52">
          <cell r="F52">
            <v>0</v>
          </cell>
          <cell r="AP52">
            <v>0</v>
          </cell>
          <cell r="BG52">
            <v>0</v>
          </cell>
          <cell r="BI52">
            <v>0</v>
          </cell>
          <cell r="BJ52">
            <v>0</v>
          </cell>
          <cell r="CF52">
            <v>0</v>
          </cell>
          <cell r="CG52">
            <v>0</v>
          </cell>
          <cell r="CI52">
            <v>0</v>
          </cell>
          <cell r="CJ52">
            <v>0</v>
          </cell>
        </row>
        <row r="53">
          <cell r="F53">
            <v>0.85055840352564405</v>
          </cell>
          <cell r="AP53">
            <v>2817.333343928151</v>
          </cell>
          <cell r="BG53">
            <v>9453.5059589090542</v>
          </cell>
          <cell r="BI53">
            <v>342.39538562551604</v>
          </cell>
          <cell r="BJ53">
            <v>402.55364500104304</v>
          </cell>
          <cell r="CF53">
            <v>7.1240439952667545E-2</v>
          </cell>
          <cell r="CG53">
            <v>2462.7333456027432</v>
          </cell>
          <cell r="CI53">
            <v>1.2245338168072198E-2</v>
          </cell>
          <cell r="CJ53">
            <v>1.3893912284980183</v>
          </cell>
        </row>
        <row r="54">
          <cell r="F54">
            <v>0.86079887944550981</v>
          </cell>
          <cell r="AP54">
            <v>3149.2456306529912</v>
          </cell>
          <cell r="BG54">
            <v>9623.318616113489</v>
          </cell>
          <cell r="BI54">
            <v>418.62039201272364</v>
          </cell>
          <cell r="BJ54">
            <v>486.31614423380893</v>
          </cell>
          <cell r="CF54">
            <v>0.1087646831755258</v>
          </cell>
          <cell r="CG54">
            <v>2747.6007930181804</v>
          </cell>
          <cell r="CI54">
            <v>1.4030535693252225E-2</v>
          </cell>
          <cell r="CJ54">
            <v>1.5482811512173049</v>
          </cell>
        </row>
        <row r="55">
          <cell r="F55">
            <v>0.80269896952519892</v>
          </cell>
          <cell r="AP55">
            <v>2992.0345074483048</v>
          </cell>
          <cell r="BG55">
            <v>9496.0277345399136</v>
          </cell>
          <cell r="BI55">
            <v>409.27170208846434</v>
          </cell>
          <cell r="BJ55">
            <v>509.86947489237576</v>
          </cell>
          <cell r="CF55">
            <v>9.0680495604830866E-2</v>
          </cell>
          <cell r="CG55">
            <v>2605.8636613172134</v>
          </cell>
          <cell r="CI55">
            <v>1.3227467858422668E-2</v>
          </cell>
          <cell r="CJ55">
            <v>1.5814342788746465</v>
          </cell>
        </row>
        <row r="56">
          <cell r="F56">
            <v>0.48455579460413994</v>
          </cell>
          <cell r="AP56">
            <v>857.0314032222708</v>
          </cell>
          <cell r="BG56">
            <v>10425.134087956121</v>
          </cell>
          <cell r="BI56">
            <v>95.861257538930971</v>
          </cell>
          <cell r="BJ56">
            <v>197.83327040231819</v>
          </cell>
          <cell r="CF56">
            <v>4.2780303718459277E-2</v>
          </cell>
          <cell r="CG56">
            <v>778.14156201250523</v>
          </cell>
          <cell r="CI56">
            <v>2.9988969430998357E-3</v>
          </cell>
          <cell r="CJ56">
            <v>2.5447477282021316</v>
          </cell>
        </row>
        <row r="57">
          <cell r="F57">
            <v>0.43850447596014736</v>
          </cell>
          <cell r="AP57">
            <v>1143.2820068496992</v>
          </cell>
          <cell r="BG57">
            <v>10729.952292240929</v>
          </cell>
          <cell r="BI57">
            <v>142.45282209276206</v>
          </cell>
          <cell r="BJ57">
            <v>324.86058843720588</v>
          </cell>
          <cell r="CF57">
            <v>5.1352476996481926E-2</v>
          </cell>
          <cell r="CG57">
            <v>969.97855518013068</v>
          </cell>
          <cell r="CI57">
            <v>3.7080910873903993E-3</v>
          </cell>
          <cell r="CJ57">
            <v>2.4306043533574107</v>
          </cell>
        </row>
        <row r="58">
          <cell r="F58">
            <v>0.64476304102386761</v>
          </cell>
          <cell r="AP58">
            <v>759.11351755567262</v>
          </cell>
          <cell r="BG58">
            <v>9643.0081271271811</v>
          </cell>
          <cell r="BI58">
            <v>40.384653028670108</v>
          </cell>
          <cell r="BJ58">
            <v>62.634875852282548</v>
          </cell>
          <cell r="CF58">
            <v>0.34935801200394523</v>
          </cell>
          <cell r="CG58">
            <v>726.2034142906416</v>
          </cell>
          <cell r="CI58">
            <v>3.7754517205385489E-3</v>
          </cell>
          <cell r="CJ58">
            <v>1.6491298342318874</v>
          </cell>
        </row>
        <row r="59">
          <cell r="F59">
            <v>0.8732627486743092</v>
          </cell>
          <cell r="AP59">
            <v>553.16747937306866</v>
          </cell>
          <cell r="BG59">
            <v>7484.9820010871717</v>
          </cell>
          <cell r="BI59">
            <v>36.161944584422443</v>
          </cell>
          <cell r="BJ59">
            <v>41.410153632820709</v>
          </cell>
          <cell r="CF59">
            <v>0.88497358700318951</v>
          </cell>
          <cell r="CG59">
            <v>535.33333982756221</v>
          </cell>
          <cell r="CI59">
            <v>3.4183032127736148E-3</v>
          </cell>
          <cell r="CJ59">
            <v>1.2094335485729293</v>
          </cell>
        </row>
        <row r="60">
          <cell r="F60">
            <v>0.48591836048640391</v>
          </cell>
          <cell r="AP60">
            <v>1521.2311141520306</v>
          </cell>
          <cell r="BG60">
            <v>9743.3535036026333</v>
          </cell>
          <cell r="BI60">
            <v>200.67645371537867</v>
          </cell>
          <cell r="BJ60">
            <v>412.98388789940287</v>
          </cell>
          <cell r="CF60">
            <v>1.3385608497963216E-2</v>
          </cell>
          <cell r="CG60">
            <v>1347.0536626730707</v>
          </cell>
          <cell r="CI60">
            <v>6.3452376544157595E-3</v>
          </cell>
          <cell r="CJ60">
            <v>1.9973067863624239</v>
          </cell>
        </row>
        <row r="61">
          <cell r="F61">
            <v>0.60604064972019822</v>
          </cell>
          <cell r="AP61">
            <v>511.14261846677113</v>
          </cell>
          <cell r="BG61">
            <v>10545.888494096353</v>
          </cell>
          <cell r="BI61">
            <v>123.32494887996378</v>
          </cell>
          <cell r="BJ61">
            <v>203.49286625724108</v>
          </cell>
          <cell r="CF61">
            <v>0.22436953719443109</v>
          </cell>
          <cell r="CG61">
            <v>539.20281437510573</v>
          </cell>
          <cell r="CI61">
            <v>3.0142238662392447E-3</v>
          </cell>
          <cell r="CJ61">
            <v>1.5058698817886664</v>
          </cell>
        </row>
        <row r="62">
          <cell r="F62">
            <v>0.47729290418488907</v>
          </cell>
          <cell r="AP62">
            <v>308.96974012177401</v>
          </cell>
          <cell r="BG62">
            <v>7991.0589868054858</v>
          </cell>
          <cell r="BI62">
            <v>13.635894926165951</v>
          </cell>
          <cell r="BJ62">
            <v>28.569238734971453</v>
          </cell>
          <cell r="CF62">
            <v>0.15190834954196419</v>
          </cell>
          <cell r="CG62">
            <v>317.0400960627299</v>
          </cell>
          <cell r="CI62">
            <v>2.1413713089029132E-3</v>
          </cell>
          <cell r="CJ62">
            <v>2.1337016378990059</v>
          </cell>
        </row>
        <row r="63">
          <cell r="F63">
            <v>1.3713163467430172</v>
          </cell>
          <cell r="AP63">
            <v>376.1636306361633</v>
          </cell>
          <cell r="BG63">
            <v>9460.2700398134657</v>
          </cell>
          <cell r="BI63">
            <v>50.572267846640649</v>
          </cell>
          <cell r="BJ63">
            <v>36.878629768217749</v>
          </cell>
          <cell r="CF63">
            <v>0.28262041741599941</v>
          </cell>
          <cell r="CG63">
            <v>314.49445311263639</v>
          </cell>
          <cell r="CI63">
            <v>1.2843597822893738E-3</v>
          </cell>
          <cell r="CJ63">
            <v>1.6255761355198484</v>
          </cell>
        </row>
        <row r="64">
          <cell r="F64">
            <v>0.50863354173249786</v>
          </cell>
          <cell r="AP64">
            <v>658.37907087442977</v>
          </cell>
          <cell r="BG64">
            <v>10146.658863918343</v>
          </cell>
          <cell r="BI64">
            <v>42.957167567862015</v>
          </cell>
          <cell r="BJ64">
            <v>84.456025887600987</v>
          </cell>
          <cell r="CF64">
            <v>0.15189579125133498</v>
          </cell>
          <cell r="CG64">
            <v>657.68108920970985</v>
          </cell>
          <cell r="CI64">
            <v>3.5876531550090404E-3</v>
          </cell>
          <cell r="CJ64">
            <v>2.264737068814612</v>
          </cell>
        </row>
        <row r="65">
          <cell r="F65">
            <v>0.2818933937716438</v>
          </cell>
          <cell r="AP65">
            <v>548.53792702388319</v>
          </cell>
          <cell r="BG65">
            <v>8659.702278604047</v>
          </cell>
          <cell r="BI65">
            <v>99.123580818628255</v>
          </cell>
          <cell r="BJ65">
            <v>351.63499042097556</v>
          </cell>
          <cell r="CF65">
            <v>0.52211686568084092</v>
          </cell>
          <cell r="CG65">
            <v>685.92220150175979</v>
          </cell>
          <cell r="CI65">
            <v>6.0449127825386124E-3</v>
          </cell>
          <cell r="CJ65">
            <v>1.1268535028228346</v>
          </cell>
        </row>
        <row r="66">
          <cell r="F66">
            <v>0.88479405139243339</v>
          </cell>
          <cell r="AP66">
            <v>414.76592025287368</v>
          </cell>
          <cell r="BG66">
            <v>11133.875350870134</v>
          </cell>
          <cell r="BI66">
            <v>145.31247059807436</v>
          </cell>
          <cell r="BJ66">
            <v>164.23310076439901</v>
          </cell>
          <cell r="CF66">
            <v>0.35153858951553446</v>
          </cell>
          <cell r="CG66">
            <v>383.06032223565694</v>
          </cell>
          <cell r="CI66">
            <v>1.7002478251562155E-3</v>
          </cell>
          <cell r="CJ66">
            <v>1.4144861175550283</v>
          </cell>
        </row>
        <row r="67">
          <cell r="F67">
            <v>1.0383699664282939</v>
          </cell>
          <cell r="AP67">
            <v>838.81630040863718</v>
          </cell>
          <cell r="BG67">
            <v>9688.0161312946275</v>
          </cell>
          <cell r="BI67">
            <v>105.13345337066939</v>
          </cell>
          <cell r="BJ67">
            <v>101.24854990972</v>
          </cell>
          <cell r="CF67">
            <v>0.11236549331236795</v>
          </cell>
          <cell r="CG67">
            <v>766.35080697489275</v>
          </cell>
          <cell r="CI67">
            <v>4.1143849429088105E-3</v>
          </cell>
          <cell r="CJ67">
            <v>3.491715283633285</v>
          </cell>
        </row>
        <row r="68">
          <cell r="F68">
            <v>0.28657102530895201</v>
          </cell>
          <cell r="AP68">
            <v>2228.1124948716738</v>
          </cell>
          <cell r="BG68">
            <v>14232.661426195424</v>
          </cell>
          <cell r="BI68">
            <v>48.68235602619891</v>
          </cell>
          <cell r="BJ68">
            <v>169.87884931393361</v>
          </cell>
          <cell r="CF68">
            <v>0.18266548071130378</v>
          </cell>
          <cell r="CG68">
            <v>2444.8584247961826</v>
          </cell>
          <cell r="CI68">
            <v>1.0718767253122003E-2</v>
          </cell>
          <cell r="CJ68">
            <v>1.2388295028785212</v>
          </cell>
        </row>
        <row r="69">
          <cell r="F69">
            <v>0.7589915131746493</v>
          </cell>
          <cell r="AP69">
            <v>712.9783644090594</v>
          </cell>
          <cell r="BG69">
            <v>11266.590140304301</v>
          </cell>
          <cell r="BI69">
            <v>324.58100061019729</v>
          </cell>
          <cell r="BJ69">
            <v>427.64773383639789</v>
          </cell>
          <cell r="CF69">
            <v>0.15904215638878633</v>
          </cell>
          <cell r="CG69">
            <v>652.94993985068083</v>
          </cell>
          <cell r="CI69">
            <v>2.9256369280965628E-3</v>
          </cell>
          <cell r="CJ69">
            <v>1.204027516635803</v>
          </cell>
        </row>
        <row r="70">
          <cell r="F70">
            <v>1.2932365827417303</v>
          </cell>
          <cell r="AP70">
            <v>670.44426401359283</v>
          </cell>
          <cell r="BG70">
            <v>11603.761533975388</v>
          </cell>
          <cell r="BI70">
            <v>247.29943385848631</v>
          </cell>
          <cell r="BJ70">
            <v>191.22520748229869</v>
          </cell>
          <cell r="CF70">
            <v>9.0815256682652765E-2</v>
          </cell>
          <cell r="CG70">
            <v>597.54967849019795</v>
          </cell>
          <cell r="CI70">
            <v>2.4208208060097079E-3</v>
          </cell>
          <cell r="CJ70">
            <v>2.4933973511323004</v>
          </cell>
        </row>
        <row r="71">
          <cell r="F71">
            <v>0.43428812258460098</v>
          </cell>
          <cell r="AP71">
            <v>408.36436227273816</v>
          </cell>
          <cell r="BG71">
            <v>12375.318336179467</v>
          </cell>
          <cell r="BI71">
            <v>76.464713519437638</v>
          </cell>
          <cell r="BJ71">
            <v>176.06908764708854</v>
          </cell>
          <cell r="CF71">
            <v>0.10150583814186133</v>
          </cell>
          <cell r="CG71">
            <v>404.57895940301319</v>
          </cell>
          <cell r="CI71">
            <v>1.8411662466410858E-3</v>
          </cell>
          <cell r="CJ71">
            <v>1.5480054037561384</v>
          </cell>
        </row>
        <row r="72">
          <cell r="F72">
            <v>0.77888187873737769</v>
          </cell>
          <cell r="AP72">
            <v>804.49227860577253</v>
          </cell>
          <cell r="BG72">
            <v>8509.2605520433954</v>
          </cell>
          <cell r="BI72">
            <v>114.65332979350907</v>
          </cell>
          <cell r="BJ72">
            <v>147.20246153289659</v>
          </cell>
          <cell r="CF72">
            <v>0.7458170160432982</v>
          </cell>
          <cell r="CG72">
            <v>720.79020840288069</v>
          </cell>
          <cell r="CI72">
            <v>4.0261511366279446E-3</v>
          </cell>
          <cell r="CJ72">
            <v>1.7582993018086284</v>
          </cell>
        </row>
        <row r="73">
          <cell r="F73">
            <v>1.3047598864806196</v>
          </cell>
          <cell r="AP73">
            <v>1220.4319868282723</v>
          </cell>
          <cell r="BG73">
            <v>10838.323622643706</v>
          </cell>
          <cell r="BI73">
            <v>103.22770786526873</v>
          </cell>
          <cell r="BJ73">
            <v>79.116248847677952</v>
          </cell>
          <cell r="CF73">
            <v>4.9014263404622588E-2</v>
          </cell>
          <cell r="CG73">
            <v>1040.0594173741022</v>
          </cell>
          <cell r="CI73">
            <v>4.2371442363443963E-3</v>
          </cell>
          <cell r="CJ73">
            <v>1.6535915172395594</v>
          </cell>
        </row>
        <row r="74">
          <cell r="F74">
            <v>0.39270101144513464</v>
          </cell>
          <cell r="AP74">
            <v>920.49107368465741</v>
          </cell>
          <cell r="BG74">
            <v>13976.816397556639</v>
          </cell>
          <cell r="BI74">
            <v>64.346702713598802</v>
          </cell>
          <cell r="BJ74">
            <v>163.85672773493445</v>
          </cell>
          <cell r="CF74">
            <v>9.0804205112073572E-2</v>
          </cell>
          <cell r="CG74">
            <v>626.52036450640458</v>
          </cell>
          <cell r="CI74">
            <v>1.8161544510282303E-3</v>
          </cell>
          <cell r="CJ74">
            <v>1.3920833778041555</v>
          </cell>
        </row>
        <row r="75">
          <cell r="F75">
            <v>0.52487101404665826</v>
          </cell>
          <cell r="AP75">
            <v>1465.4479076743028</v>
          </cell>
          <cell r="BG75">
            <v>12078.63527524569</v>
          </cell>
          <cell r="BI75">
            <v>100.15396923099632</v>
          </cell>
          <cell r="BJ75">
            <v>190.81634639876143</v>
          </cell>
          <cell r="CF75">
            <v>9.1351274739259122E-2</v>
          </cell>
          <cell r="CG75">
            <v>1228.7430992902803</v>
          </cell>
          <cell r="CI75">
            <v>5.1590475376226321E-3</v>
          </cell>
          <cell r="CJ75">
            <v>2.3333666329533531</v>
          </cell>
        </row>
        <row r="76">
          <cell r="F76">
            <v>1.4150606720692345</v>
          </cell>
          <cell r="AP76">
            <v>991.98030691672818</v>
          </cell>
          <cell r="BG76">
            <v>11304.299690001048</v>
          </cell>
          <cell r="BI76">
            <v>132.37435130721892</v>
          </cell>
          <cell r="BJ76">
            <v>93.546767230587164</v>
          </cell>
          <cell r="CF76">
            <v>0.30087517493402277</v>
          </cell>
          <cell r="CG76">
            <v>968.2506072054174</v>
          </cell>
          <cell r="CI76">
            <v>4.9385738317065846E-3</v>
          </cell>
          <cell r="CJ76">
            <v>1.7315370295155954</v>
          </cell>
        </row>
        <row r="77">
          <cell r="F77">
            <v>0.67010054825801368</v>
          </cell>
          <cell r="AP77">
            <v>862.14801845260342</v>
          </cell>
          <cell r="BG77">
            <v>13308.898949865383</v>
          </cell>
          <cell r="BI77">
            <v>129.81780438832035</v>
          </cell>
          <cell r="BJ77">
            <v>193.72884371725013</v>
          </cell>
          <cell r="CF77">
            <v>5.7549920351879835E-2</v>
          </cell>
          <cell r="CG77">
            <v>748.99059967547669</v>
          </cell>
          <cell r="CI77">
            <v>3.1015340204620045E-3</v>
          </cell>
          <cell r="CJ77">
            <v>1.63959489552215</v>
          </cell>
        </row>
        <row r="78">
          <cell r="F78">
            <v>0.93656366575538097</v>
          </cell>
          <cell r="AP78">
            <v>336.80014042388444</v>
          </cell>
          <cell r="BG78">
            <v>10716.030954792204</v>
          </cell>
          <cell r="BI78">
            <v>74.163424517475192</v>
          </cell>
          <cell r="BJ78">
            <v>79.18674109320591</v>
          </cell>
          <cell r="CF78">
            <v>0.26821155844030953</v>
          </cell>
          <cell r="CG78">
            <v>307.48431780967502</v>
          </cell>
          <cell r="CI78">
            <v>1.4952726648054643E-3</v>
          </cell>
          <cell r="CJ78">
            <v>1.843093665991631</v>
          </cell>
        </row>
        <row r="79">
          <cell r="F79">
            <v>0.34063164611755931</v>
          </cell>
          <cell r="AP79">
            <v>864.22740461966976</v>
          </cell>
          <cell r="BG79">
            <v>9922.3546136966779</v>
          </cell>
          <cell r="BI79">
            <v>41.370630589222706</v>
          </cell>
          <cell r="BJ79">
            <v>121.45269255148658</v>
          </cell>
          <cell r="CF79">
            <v>0.19482002809524121</v>
          </cell>
          <cell r="CG79">
            <v>724.25670477958761</v>
          </cell>
          <cell r="CI79">
            <v>3.9723753676023455E-3</v>
          </cell>
          <cell r="CJ79">
            <v>1.4771780570070046</v>
          </cell>
        </row>
        <row r="80">
          <cell r="F80">
            <v>1.0045695013160179</v>
          </cell>
          <cell r="AP80">
            <v>309.134998766357</v>
          </cell>
          <cell r="BG80">
            <v>12609.663281581576</v>
          </cell>
          <cell r="BI80">
            <v>46.533489753877618</v>
          </cell>
          <cell r="BJ80">
            <v>46.321822126709272</v>
          </cell>
          <cell r="CF80">
            <v>0.14149858887801212</v>
          </cell>
          <cell r="CG80">
            <v>272.92452133915293</v>
          </cell>
          <cell r="CI80">
            <v>1.1471398539276137E-3</v>
          </cell>
          <cell r="CJ80">
            <v>1.5773559649282731</v>
          </cell>
        </row>
        <row r="81">
          <cell r="F81">
            <v>1.0492777553376691</v>
          </cell>
          <cell r="AP81">
            <v>982.98610328491566</v>
          </cell>
          <cell r="BG81">
            <v>10029.208994751787</v>
          </cell>
          <cell r="BI81">
            <v>46.762548383833902</v>
          </cell>
          <cell r="BJ81">
            <v>44.566415466212952</v>
          </cell>
          <cell r="CF81">
            <v>0.37230919206986102</v>
          </cell>
          <cell r="CG81">
            <v>842.86859544489903</v>
          </cell>
          <cell r="CI81">
            <v>4.1778443668312988E-3</v>
          </cell>
          <cell r="CJ81">
            <v>2.9222218216471627</v>
          </cell>
        </row>
        <row r="82">
          <cell r="F82">
            <v>1.244654882817869</v>
          </cell>
          <cell r="AP82">
            <v>1344.4510472564618</v>
          </cell>
          <cell r="BG82">
            <v>15310.299290831583</v>
          </cell>
          <cell r="BI82">
            <v>171.13879043202593</v>
          </cell>
          <cell r="BJ82">
            <v>137.49899092073764</v>
          </cell>
          <cell r="CF82">
            <v>9.1621544142692579E-2</v>
          </cell>
          <cell r="CG82">
            <v>1337.1265949608839</v>
          </cell>
          <cell r="CI82">
            <v>5.5815364796253965E-3</v>
          </cell>
          <cell r="CJ82">
            <v>2.1223176559859236</v>
          </cell>
        </row>
        <row r="83">
          <cell r="F83">
            <v>0.35799705752366162</v>
          </cell>
          <cell r="AP83">
            <v>400.20678631323938</v>
          </cell>
          <cell r="BG83">
            <v>11828.404808933488</v>
          </cell>
          <cell r="BI83">
            <v>41.181051755604685</v>
          </cell>
          <cell r="BJ83">
            <v>115.0318162960958</v>
          </cell>
          <cell r="CF83">
            <v>0.3265702505153712</v>
          </cell>
          <cell r="CG83">
            <v>364.51108316005826</v>
          </cell>
          <cell r="CI83">
            <v>1.7618413098270972E-3</v>
          </cell>
          <cell r="CJ83">
            <v>1.4486658087981914</v>
          </cell>
        </row>
        <row r="84">
          <cell r="F84">
            <v>1.4739897272087095</v>
          </cell>
          <cell r="AP84">
            <v>786.0452979755006</v>
          </cell>
          <cell r="BG84">
            <v>12792.658848531159</v>
          </cell>
          <cell r="BI84">
            <v>141.10482900134335</v>
          </cell>
          <cell r="BJ84">
            <v>95.729859168389993</v>
          </cell>
          <cell r="CF84">
            <v>3.4750003766009119E-2</v>
          </cell>
          <cell r="CG84">
            <v>773.12291412238255</v>
          </cell>
          <cell r="CI84">
            <v>3.8308584862147494E-3</v>
          </cell>
          <cell r="CJ84">
            <v>1.6434723053262792</v>
          </cell>
        </row>
        <row r="85">
          <cell r="F85">
            <v>4.2150241304939318</v>
          </cell>
          <cell r="AP85">
            <v>996.65146815118192</v>
          </cell>
          <cell r="BG85">
            <v>15544.032937026584</v>
          </cell>
          <cell r="BI85">
            <v>826.32393536908637</v>
          </cell>
          <cell r="BJ85">
            <v>196.04251595880064</v>
          </cell>
          <cell r="CF85">
            <v>6.5174478820199444E-2</v>
          </cell>
          <cell r="CG85">
            <v>923.87067059760773</v>
          </cell>
          <cell r="CI85">
            <v>3.3624790789094582E-3</v>
          </cell>
          <cell r="CJ85">
            <v>1.4443407537436399</v>
          </cell>
        </row>
        <row r="86">
          <cell r="F86">
            <v>1.2743906420486324</v>
          </cell>
          <cell r="AP86">
            <v>779.55944750027118</v>
          </cell>
          <cell r="BG86">
            <v>11503.445867372939</v>
          </cell>
          <cell r="BI86">
            <v>18.05834114381847</v>
          </cell>
          <cell r="BJ86">
            <v>14.170177140338215</v>
          </cell>
          <cell r="CF86">
            <v>0.41841499662526582</v>
          </cell>
          <cell r="CG86">
            <v>648.07720847418489</v>
          </cell>
          <cell r="CI86">
            <v>2.66493191265599E-3</v>
          </cell>
          <cell r="CJ86">
            <v>2.486668674868886</v>
          </cell>
        </row>
        <row r="87">
          <cell r="F87">
            <v>0.38057361107712456</v>
          </cell>
          <cell r="AP87">
            <v>509.3639825637095</v>
          </cell>
          <cell r="BG87">
            <v>13246.59144139075</v>
          </cell>
          <cell r="BI87">
            <v>76.212090112223805</v>
          </cell>
          <cell r="BJ87">
            <v>200.25584510844911</v>
          </cell>
          <cell r="CF87">
            <v>0.27412286410405157</v>
          </cell>
          <cell r="CG87">
            <v>495.32670404274415</v>
          </cell>
          <cell r="CI87">
            <v>2.4339954524992572E-3</v>
          </cell>
          <cell r="CJ87">
            <v>1.6466902930569882</v>
          </cell>
        </row>
        <row r="88">
          <cell r="F88">
            <v>1.0070590894060827</v>
          </cell>
          <cell r="AP88">
            <v>962.10076443753792</v>
          </cell>
          <cell r="BG88">
            <v>12182.981782041737</v>
          </cell>
          <cell r="BI88">
            <v>186.8558879408065</v>
          </cell>
          <cell r="BJ88">
            <v>185.54610142191908</v>
          </cell>
          <cell r="CF88">
            <v>0.20879655136559772</v>
          </cell>
          <cell r="CG88">
            <v>762.41540474652777</v>
          </cell>
          <cell r="CI88">
            <v>2.7729832781444273E-3</v>
          </cell>
          <cell r="CJ88">
            <v>2.3876658740536834</v>
          </cell>
        </row>
        <row r="89">
          <cell r="F89">
            <v>0.80105438141980079</v>
          </cell>
          <cell r="AP89">
            <v>488.53865870704311</v>
          </cell>
          <cell r="BG89">
            <v>14383.669281485172</v>
          </cell>
          <cell r="BI89">
            <v>102.31210951365421</v>
          </cell>
          <cell r="BJ89">
            <v>127.72180252271349</v>
          </cell>
          <cell r="CF89">
            <v>0.10988413480974291</v>
          </cell>
          <cell r="CG89">
            <v>373.3409962324489</v>
          </cell>
          <cell r="CI89">
            <v>1.3363042116204208E-3</v>
          </cell>
          <cell r="CJ89">
            <v>1.9976733003280309</v>
          </cell>
        </row>
        <row r="90">
          <cell r="F90">
            <v>0.84429887736547471</v>
          </cell>
          <cell r="AP90">
            <v>591.00237384638865</v>
          </cell>
          <cell r="BG90">
            <v>12663.410796111963</v>
          </cell>
          <cell r="BI90">
            <v>48.668027781364081</v>
          </cell>
          <cell r="BJ90">
            <v>57.643127435187829</v>
          </cell>
          <cell r="CF90">
            <v>0.29693530497733472</v>
          </cell>
          <cell r="CG90">
            <v>567.73128689522582</v>
          </cell>
          <cell r="CI90">
            <v>2.5550811398059219E-3</v>
          </cell>
          <cell r="CJ90">
            <v>2.0718445412351518</v>
          </cell>
        </row>
        <row r="91">
          <cell r="F91">
            <v>0</v>
          </cell>
          <cell r="AP91">
            <v>0</v>
          </cell>
          <cell r="BG91">
            <v>0</v>
          </cell>
          <cell r="BI91">
            <v>0</v>
          </cell>
          <cell r="BJ91">
            <v>0</v>
          </cell>
          <cell r="CF91">
            <v>0</v>
          </cell>
          <cell r="CG91">
            <v>0</v>
          </cell>
          <cell r="CI91">
            <v>0</v>
          </cell>
          <cell r="CJ91">
            <v>0</v>
          </cell>
        </row>
        <row r="92">
          <cell r="F92">
            <v>0.5588031627350476</v>
          </cell>
          <cell r="AP92">
            <v>943.0004533603078</v>
          </cell>
          <cell r="BG92">
            <v>10753.557304888629</v>
          </cell>
          <cell r="BI92">
            <v>120.98318181438246</v>
          </cell>
          <cell r="BJ92">
            <v>216.50411071804501</v>
          </cell>
          <cell r="CF92">
            <v>6.0544602762243126E-2</v>
          </cell>
          <cell r="CG92">
            <v>803.96331583268545</v>
          </cell>
          <cell r="CI92">
            <v>3.2638951811946016E-3</v>
          </cell>
          <cell r="CJ92">
            <v>2.1501566447716445</v>
          </cell>
        </row>
        <row r="93">
          <cell r="F93">
            <v>0.47729782107704288</v>
          </cell>
          <cell r="AP93">
            <v>862.45371490153104</v>
          </cell>
          <cell r="BG93">
            <v>11349.375838466387</v>
          </cell>
          <cell r="BI93">
            <v>98.682629763666725</v>
          </cell>
          <cell r="BJ93">
            <v>206.75273467828779</v>
          </cell>
          <cell r="CF93">
            <v>5.5090130811112997E-2</v>
          </cell>
          <cell r="CG93">
            <v>720.14137935667952</v>
          </cell>
          <cell r="CI93">
            <v>2.7607443571035519E-3</v>
          </cell>
          <cell r="CJ93">
            <v>2.3609467915115347</v>
          </cell>
        </row>
        <row r="94">
          <cell r="F94">
            <v>0.58393628510297346</v>
          </cell>
          <cell r="AP94">
            <v>697.80680252531602</v>
          </cell>
          <cell r="BG94">
            <v>10684.373128592435</v>
          </cell>
          <cell r="BI94">
            <v>71.346468263335552</v>
          </cell>
          <cell r="BJ94">
            <v>122.181940193619</v>
          </cell>
          <cell r="CF94">
            <v>4.465369242430859E-2</v>
          </cell>
          <cell r="CG94">
            <v>584.89110216396784</v>
          </cell>
          <cell r="CI94">
            <v>2.4411454290976819E-3</v>
          </cell>
          <cell r="CJ94">
            <v>2.3105549285489397</v>
          </cell>
        </row>
        <row r="95">
          <cell r="F95">
            <v>0.63542318686547605</v>
          </cell>
          <cell r="AP95">
            <v>427.80121785048021</v>
          </cell>
          <cell r="BG95">
            <v>10335.426455213585</v>
          </cell>
          <cell r="BI95">
            <v>55.419244509949472</v>
          </cell>
          <cell r="BJ95">
            <v>87.216276735715269</v>
          </cell>
          <cell r="CF95">
            <v>0.23471936182162711</v>
          </cell>
          <cell r="CG95">
            <v>424.4181141232325</v>
          </cell>
          <cell r="CI95">
            <v>2.1141560895164809E-3</v>
          </cell>
          <cell r="CJ95">
            <v>1.9365382788997043</v>
          </cell>
        </row>
        <row r="96">
          <cell r="F96">
            <v>0.46406413580866013</v>
          </cell>
          <cell r="AP96">
            <v>387.0004950796619</v>
          </cell>
          <cell r="BG96">
            <v>10648.253416798974</v>
          </cell>
          <cell r="BI96">
            <v>22.774330810145628</v>
          </cell>
          <cell r="BJ96">
            <v>49.075826061111066</v>
          </cell>
          <cell r="CF96">
            <v>8.0309447113145652E-2</v>
          </cell>
          <cell r="CG96">
            <v>370.8931332400112</v>
          </cell>
          <cell r="CI96">
            <v>1.7016027699299642E-3</v>
          </cell>
          <cell r="CJ96">
            <v>1.8777351718297373</v>
          </cell>
        </row>
        <row r="97">
          <cell r="F97">
            <v>0.84197666797058757</v>
          </cell>
          <cell r="AP97">
            <v>428.92038364726812</v>
          </cell>
          <cell r="BG97">
            <v>10496.441904033154</v>
          </cell>
          <cell r="BI97">
            <v>91.388171323250333</v>
          </cell>
          <cell r="BJ97">
            <v>108.540028245109</v>
          </cell>
          <cell r="CF97">
            <v>0.13794408474135117</v>
          </cell>
          <cell r="CG97">
            <v>442.83281635425459</v>
          </cell>
          <cell r="CI97">
            <v>2.1336427661314528E-3</v>
          </cell>
          <cell r="CJ97">
            <v>2.0247715278777987</v>
          </cell>
        </row>
        <row r="98">
          <cell r="F98">
            <v>1.3968588873104999</v>
          </cell>
          <cell r="AP98">
            <v>584.76021665818519</v>
          </cell>
          <cell r="BG98">
            <v>7483.7681847852991</v>
          </cell>
          <cell r="BI98">
            <v>72.215262085223785</v>
          </cell>
          <cell r="BJ98">
            <v>51.698323102819948</v>
          </cell>
          <cell r="CF98">
            <v>0.56689187651886075</v>
          </cell>
          <cell r="CG98">
            <v>614.34676035567441</v>
          </cell>
          <cell r="CI98">
            <v>3.9613923066437453E-3</v>
          </cell>
          <cell r="CJ98">
            <v>2.1836712312924251</v>
          </cell>
        </row>
        <row r="99">
          <cell r="F99">
            <v>0.91030019442415078</v>
          </cell>
          <cell r="AP99">
            <v>1087.2436556168439</v>
          </cell>
          <cell r="BG99">
            <v>10130.992880787799</v>
          </cell>
          <cell r="BI99">
            <v>144.29902622284135</v>
          </cell>
          <cell r="BJ99">
            <v>158.51806591574316</v>
          </cell>
          <cell r="CF99">
            <v>0.10012059131325358</v>
          </cell>
          <cell r="CG99">
            <v>938.83246853425862</v>
          </cell>
          <cell r="CI99">
            <v>4.0168227316422006E-3</v>
          </cell>
          <cell r="CJ99">
            <v>1.6460299661224289</v>
          </cell>
        </row>
        <row r="100">
          <cell r="F100">
            <v>1.3237683648912137</v>
          </cell>
          <cell r="AP100">
            <v>663.99992511266294</v>
          </cell>
          <cell r="BG100">
            <v>9714.9763705662353</v>
          </cell>
          <cell r="BI100">
            <v>54.936017071698849</v>
          </cell>
          <cell r="BJ100">
            <v>41.49972044105575</v>
          </cell>
          <cell r="CF100">
            <v>0.21839498946003008</v>
          </cell>
          <cell r="CG100">
            <v>578.16449868514803</v>
          </cell>
          <cell r="CI100">
            <v>2.7875085827676039E-3</v>
          </cell>
          <cell r="CJ100">
            <v>1.6943114735259115</v>
          </cell>
        </row>
        <row r="101">
          <cell r="F101">
            <v>0.56691060097410939</v>
          </cell>
          <cell r="AP101">
            <v>483.07703562317221</v>
          </cell>
          <cell r="BG101">
            <v>10684.339141263194</v>
          </cell>
          <cell r="BI101">
            <v>88.416990238999475</v>
          </cell>
          <cell r="BJ101">
            <v>155.96284508893396</v>
          </cell>
          <cell r="CF101">
            <v>6.1373761221149493E-2</v>
          </cell>
          <cell r="CG101">
            <v>455.93440891107099</v>
          </cell>
          <cell r="CI101">
            <v>2.1736392389178545E-3</v>
          </cell>
          <cell r="CJ101">
            <v>1.3306319948734693</v>
          </cell>
        </row>
        <row r="102">
          <cell r="F102">
            <v>0.69824072019921657</v>
          </cell>
          <cell r="AP102">
            <v>617.54365398512834</v>
          </cell>
          <cell r="BG102">
            <v>10263.132720582173</v>
          </cell>
          <cell r="BI102">
            <v>125.1042982304581</v>
          </cell>
          <cell r="BJ102">
            <v>179.17072810472055</v>
          </cell>
          <cell r="CF102">
            <v>7.0562450606420218E-2</v>
          </cell>
          <cell r="CG102">
            <v>583.76051048332306</v>
          </cell>
          <cell r="CI102">
            <v>2.867143761652262E-3</v>
          </cell>
          <cell r="CJ102">
            <v>1.6450782614436186</v>
          </cell>
        </row>
        <row r="103">
          <cell r="F103">
            <v>0.85296828694632809</v>
          </cell>
          <cell r="AP103">
            <v>503.31289095972534</v>
          </cell>
          <cell r="BG103">
            <v>10441.904417180567</v>
          </cell>
          <cell r="BI103">
            <v>256.35164027174795</v>
          </cell>
          <cell r="BJ103">
            <v>300.54064634630259</v>
          </cell>
          <cell r="CF103">
            <v>0.10666653520077124</v>
          </cell>
          <cell r="CG103">
            <v>462.73624646212613</v>
          </cell>
          <cell r="CI103">
            <v>1.8311807381474518E-3</v>
          </cell>
          <cell r="CJ103">
            <v>1.7791951336579142</v>
          </cell>
        </row>
        <row r="104">
          <cell r="F104">
            <v>1.0210105985374371</v>
          </cell>
          <cell r="AP104">
            <v>802.17238249799959</v>
          </cell>
          <cell r="BG104">
            <v>7209.3567638006516</v>
          </cell>
          <cell r="BI104">
            <v>170.28093879749613</v>
          </cell>
          <cell r="BJ104">
            <v>166.77685720541763</v>
          </cell>
          <cell r="CF104">
            <v>0.56885113773590068</v>
          </cell>
          <cell r="CG104">
            <v>797.27148721017534</v>
          </cell>
          <cell r="CI104">
            <v>6.5587386645613518E-3</v>
          </cell>
          <cell r="CJ104">
            <v>1.8137111676129982</v>
          </cell>
        </row>
        <row r="105">
          <cell r="F105">
            <v>0.96822883999878728</v>
          </cell>
          <cell r="AP105">
            <v>317.35026152644184</v>
          </cell>
          <cell r="BG105">
            <v>10185.264107888092</v>
          </cell>
          <cell r="BI105">
            <v>101.49832096249595</v>
          </cell>
          <cell r="BJ105">
            <v>104.82885529687701</v>
          </cell>
          <cell r="CF105">
            <v>0.21498924718825055</v>
          </cell>
          <cell r="CG105">
            <v>289.56039194637492</v>
          </cell>
          <cell r="CI105">
            <v>1.3404670528596831E-3</v>
          </cell>
          <cell r="CJ105">
            <v>1.1274339539796843</v>
          </cell>
        </row>
        <row r="106">
          <cell r="F106">
            <v>0.63512619321890906</v>
          </cell>
          <cell r="AP106">
            <v>474.03510471204316</v>
          </cell>
          <cell r="BG106">
            <v>9957.1875143241614</v>
          </cell>
          <cell r="BI106">
            <v>121.24972664746102</v>
          </cell>
          <cell r="BJ106">
            <v>190.90651266160242</v>
          </cell>
          <cell r="CF106">
            <v>0.20920896850877416</v>
          </cell>
          <cell r="CG106">
            <v>470.03474608958311</v>
          </cell>
          <cell r="CI106">
            <v>2.1584550891270891E-3</v>
          </cell>
          <cell r="CJ106">
            <v>2.2100718331352818</v>
          </cell>
        </row>
        <row r="107">
          <cell r="F107">
            <v>0.50626172191013485</v>
          </cell>
          <cell r="AP107">
            <v>296.71378905926031</v>
          </cell>
          <cell r="BG107">
            <v>11538.760198076354</v>
          </cell>
          <cell r="BI107">
            <v>101.64746890366402</v>
          </cell>
          <cell r="BJ107">
            <v>200.78047481082754</v>
          </cell>
          <cell r="CF107">
            <v>0.11157837985963832</v>
          </cell>
          <cell r="CG107">
            <v>309.57280881140906</v>
          </cell>
          <cell r="CI107">
            <v>1.4021942952451663E-3</v>
          </cell>
          <cell r="CJ107">
            <v>1.8367712096012205</v>
          </cell>
        </row>
        <row r="108">
          <cell r="F108">
            <v>0.51404343591095114</v>
          </cell>
          <cell r="AP108">
            <v>2486.7740664291309</v>
          </cell>
          <cell r="BG108">
            <v>8536.7576815418124</v>
          </cell>
          <cell r="BI108">
            <v>172.09809629757069</v>
          </cell>
          <cell r="BJ108">
            <v>334.79290712581655</v>
          </cell>
          <cell r="CF108">
            <v>1.6841309848023883E-2</v>
          </cell>
          <cell r="CG108">
            <v>2006.7695881849234</v>
          </cell>
          <cell r="CI108">
            <v>9.1646110883210046E-3</v>
          </cell>
          <cell r="CJ108">
            <v>1.9156068358342879</v>
          </cell>
        </row>
        <row r="109">
          <cell r="F109">
            <v>0.35352360979893882</v>
          </cell>
          <cell r="AP109">
            <v>690.67463130076567</v>
          </cell>
          <cell r="BG109">
            <v>9418.2385042994811</v>
          </cell>
          <cell r="BI109">
            <v>38.489016517036163</v>
          </cell>
          <cell r="BJ109">
            <v>108.87254896193838</v>
          </cell>
          <cell r="CF109">
            <v>0.12831113165070981</v>
          </cell>
          <cell r="CG109">
            <v>629.13397586760686</v>
          </cell>
          <cell r="CI109">
            <v>3.1648706960528362E-3</v>
          </cell>
          <cell r="CJ109">
            <v>2.2186956949430852</v>
          </cell>
        </row>
        <row r="110">
          <cell r="F110">
            <v>0.61802028952225796</v>
          </cell>
          <cell r="AP110">
            <v>604.41487503856297</v>
          </cell>
          <cell r="BG110">
            <v>10065.625345734217</v>
          </cell>
          <cell r="BI110">
            <v>51.370125232710826</v>
          </cell>
          <cell r="BJ110">
            <v>83.120451065483564</v>
          </cell>
          <cell r="CF110">
            <v>9.8732253259799674E-2</v>
          </cell>
          <cell r="CG110">
            <v>583.98622704593413</v>
          </cell>
          <cell r="CI110">
            <v>2.8545778879540688E-3</v>
          </cell>
          <cell r="CJ110">
            <v>1.8413607504479375</v>
          </cell>
        </row>
        <row r="111">
          <cell r="F111">
            <v>3.1980970922110576</v>
          </cell>
          <cell r="AP111">
            <v>1029.3672327775603</v>
          </cell>
          <cell r="BG111">
            <v>10619.595694108981</v>
          </cell>
          <cell r="BI111">
            <v>367.19759648629974</v>
          </cell>
          <cell r="BJ111">
            <v>114.81752614096891</v>
          </cell>
          <cell r="CF111">
            <v>9.8715388276780489E-2</v>
          </cell>
          <cell r="CG111">
            <v>919.37605063719468</v>
          </cell>
          <cell r="CI111">
            <v>3.8658660384776294E-3</v>
          </cell>
          <cell r="CJ111">
            <v>2.3902614138240086</v>
          </cell>
        </row>
        <row r="112">
          <cell r="F112">
            <v>0.39620479345880327</v>
          </cell>
          <cell r="AP112">
            <v>379.56179065106272</v>
          </cell>
          <cell r="BG112">
            <v>10069.336214540384</v>
          </cell>
          <cell r="BI112">
            <v>42.59373220853891</v>
          </cell>
          <cell r="BJ112">
            <v>107.50433339461284</v>
          </cell>
          <cell r="CF112">
            <v>0.25320504802903432</v>
          </cell>
          <cell r="CG112">
            <v>372.76258777114515</v>
          </cell>
          <cell r="CI112">
            <v>1.8431562516707486E-3</v>
          </cell>
          <cell r="CJ112">
            <v>1.3533144362479848</v>
          </cell>
        </row>
        <row r="113">
          <cell r="F113">
            <v>0.63563679525288852</v>
          </cell>
          <cell r="AP113">
            <v>462.429341272437</v>
          </cell>
          <cell r="BG113">
            <v>9803.9013647930697</v>
          </cell>
          <cell r="BI113">
            <v>28.343082473734249</v>
          </cell>
          <cell r="BJ113">
            <v>44.590059426087713</v>
          </cell>
          <cell r="CF113">
            <v>0.26635329520188933</v>
          </cell>
          <cell r="CG113">
            <v>471.51141608671264</v>
          </cell>
          <cell r="CI113">
            <v>2.8671668522710324E-3</v>
          </cell>
          <cell r="CJ113">
            <v>1.4179833079101845</v>
          </cell>
        </row>
        <row r="114">
          <cell r="F114">
            <v>0.68572699067693432</v>
          </cell>
          <cell r="AP114">
            <v>392.01689409884631</v>
          </cell>
          <cell r="BG114">
            <v>9535.1658598036047</v>
          </cell>
          <cell r="BI114">
            <v>29.755205553466357</v>
          </cell>
          <cell r="BJ114">
            <v>43.392204124986655</v>
          </cell>
          <cell r="CF114">
            <v>0.27661359549979575</v>
          </cell>
          <cell r="CG114">
            <v>398.0256729625039</v>
          </cell>
          <cell r="CI114">
            <v>2.1739080356352482E-3</v>
          </cell>
          <cell r="CJ114">
            <v>2.5586024473793842</v>
          </cell>
        </row>
        <row r="115">
          <cell r="F115">
            <v>0.2655612671089046</v>
          </cell>
          <cell r="AP115">
            <v>123.93175464660666</v>
          </cell>
          <cell r="BG115">
            <v>11814.100216794302</v>
          </cell>
          <cell r="BI115">
            <v>15.110162654761158</v>
          </cell>
          <cell r="BJ115">
            <v>56.89897031770299</v>
          </cell>
          <cell r="CF115">
            <v>0.80015401180953394</v>
          </cell>
          <cell r="CG115">
            <v>150.92221689301149</v>
          </cell>
          <cell r="CI115">
            <v>1.0181784425633319E-3</v>
          </cell>
          <cell r="CJ115">
            <v>0.60951899625110173</v>
          </cell>
        </row>
        <row r="116">
          <cell r="F116">
            <v>0.93166687325130493</v>
          </cell>
          <cell r="AP116">
            <v>381.17507406497413</v>
          </cell>
          <cell r="BG116">
            <v>12504.779102605376</v>
          </cell>
          <cell r="BI116">
            <v>85.437253189805048</v>
          </cell>
          <cell r="BJ116">
            <v>91.703650352672213</v>
          </cell>
          <cell r="CF116">
            <v>3.3875823761417401E-2</v>
          </cell>
          <cell r="CG116">
            <v>268.54099887998268</v>
          </cell>
          <cell r="CI116">
            <v>5.565416680177323E-4</v>
          </cell>
          <cell r="CJ116">
            <v>1.5460592195923946</v>
          </cell>
        </row>
        <row r="117">
          <cell r="F117">
            <v>0.55594683044278503</v>
          </cell>
          <cell r="AP117">
            <v>433.51759451897328</v>
          </cell>
          <cell r="BG117">
            <v>11040.176618003332</v>
          </cell>
          <cell r="BI117">
            <v>73.630374879919529</v>
          </cell>
          <cell r="BJ117">
            <v>132.44139699704098</v>
          </cell>
          <cell r="CF117">
            <v>0.17267134688677338</v>
          </cell>
          <cell r="CG117">
            <v>403.10335978562432</v>
          </cell>
          <cell r="CI117">
            <v>1.9422446738130588E-3</v>
          </cell>
          <cell r="CJ117">
            <v>2.513697682204417</v>
          </cell>
        </row>
        <row r="118">
          <cell r="F118">
            <v>0.35561852179885678</v>
          </cell>
          <cell r="AP118">
            <v>128.8600797837253</v>
          </cell>
          <cell r="BG118">
            <v>10409.88514245835</v>
          </cell>
          <cell r="BI118">
            <v>5.8539143535144813</v>
          </cell>
          <cell r="BJ118">
            <v>16.461218959864929</v>
          </cell>
          <cell r="CF118" t="str">
            <v/>
          </cell>
          <cell r="CG118" t="str">
            <v/>
          </cell>
          <cell r="CI118">
            <v>9.7859511486906008E-4</v>
          </cell>
          <cell r="CJ118">
            <v>1.2584934632416724</v>
          </cell>
        </row>
        <row r="119">
          <cell r="F119">
            <v>0.88575329604658115</v>
          </cell>
          <cell r="AP119">
            <v>1162.7182368078097</v>
          </cell>
          <cell r="BG119">
            <v>10461.396177460196</v>
          </cell>
          <cell r="BI119">
            <v>40.131629734828586</v>
          </cell>
          <cell r="BJ119">
            <v>45.30790900124191</v>
          </cell>
          <cell r="CF119">
            <v>8.7456206706686496E-2</v>
          </cell>
          <cell r="CG119">
            <v>1012.5234386863557</v>
          </cell>
          <cell r="CI119">
            <v>4.6118071234082306E-3</v>
          </cell>
          <cell r="CJ119">
            <v>2.0123015993825781</v>
          </cell>
        </row>
        <row r="120">
          <cell r="F120">
            <v>1.6035577017523532</v>
          </cell>
          <cell r="AP120">
            <v>1015.3332654830202</v>
          </cell>
          <cell r="BG120">
            <v>10478.965279401724</v>
          </cell>
          <cell r="BI120">
            <v>156.5021595949537</v>
          </cell>
          <cell r="BJ120">
            <v>97.59683697314388</v>
          </cell>
          <cell r="CF120">
            <v>0.15053238970749913</v>
          </cell>
          <cell r="CG120">
            <v>866.49072573316312</v>
          </cell>
          <cell r="CI120">
            <v>3.1869091736894612E-3</v>
          </cell>
          <cell r="CJ120">
            <v>2.5612672520418474</v>
          </cell>
        </row>
        <row r="121">
          <cell r="F121">
            <v>1.1799582624863447</v>
          </cell>
          <cell r="AP121">
            <v>696.82988531742672</v>
          </cell>
          <cell r="BG121">
            <v>10086.680552976641</v>
          </cell>
          <cell r="BI121">
            <v>47.903065272852949</v>
          </cell>
          <cell r="BJ121">
            <v>40.597253984148715</v>
          </cell>
          <cell r="CF121">
            <v>0.39952475383999192</v>
          </cell>
          <cell r="CG121">
            <v>697.75035163217285</v>
          </cell>
          <cell r="CI121">
            <v>3.710245032487285E-3</v>
          </cell>
          <cell r="CJ121">
            <v>2.3785526455267605</v>
          </cell>
        </row>
        <row r="122">
          <cell r="F122">
            <v>1.1775903514389248</v>
          </cell>
          <cell r="AP122">
            <v>384.55038357024438</v>
          </cell>
          <cell r="BG122">
            <v>10803.638379415148</v>
          </cell>
          <cell r="BI122">
            <v>58.797565457765636</v>
          </cell>
          <cell r="BJ122">
            <v>49.93040694153067</v>
          </cell>
          <cell r="CF122">
            <v>0.28301754556428671</v>
          </cell>
          <cell r="CG122">
            <v>321.01888556828453</v>
          </cell>
          <cell r="CI122">
            <v>1.2501340933192035E-3</v>
          </cell>
          <cell r="CJ122">
            <v>1.8025234232292102</v>
          </cell>
        </row>
        <row r="123">
          <cell r="F123">
            <v>0.8142170004721091</v>
          </cell>
          <cell r="AP123">
            <v>694.00013879241749</v>
          </cell>
          <cell r="BG123">
            <v>14413.114171040912</v>
          </cell>
          <cell r="BI123">
            <v>224.96978774089021</v>
          </cell>
          <cell r="BJ123">
            <v>276.30200255023601</v>
          </cell>
          <cell r="CF123">
            <v>9.0671040248404694E-2</v>
          </cell>
          <cell r="CG123">
            <v>721.27396018325612</v>
          </cell>
          <cell r="CI123">
            <v>2.9701364585695707E-3</v>
          </cell>
          <cell r="CJ123">
            <v>2.0780328113412443</v>
          </cell>
        </row>
        <row r="124">
          <cell r="F124">
            <v>1.6472461662488325</v>
          </cell>
          <cell r="AP124">
            <v>672.63079630028847</v>
          </cell>
          <cell r="BG124">
            <v>9686.4577166487106</v>
          </cell>
          <cell r="BI124">
            <v>36.989747883967468</v>
          </cell>
          <cell r="BJ124">
            <v>22.455507040700443</v>
          </cell>
          <cell r="CF124">
            <v>0.2585921466832975</v>
          </cell>
          <cell r="CG124">
            <v>628.24371877016893</v>
          </cell>
          <cell r="CI124">
            <v>3.2559493972936092E-3</v>
          </cell>
          <cell r="CJ124">
            <v>2.5168405900341302</v>
          </cell>
        </row>
        <row r="125">
          <cell r="F125">
            <v>1.4416279118928614</v>
          </cell>
          <cell r="AP125">
            <v>556.33255341163112</v>
          </cell>
          <cell r="BG125">
            <v>11633.143554661645</v>
          </cell>
          <cell r="BI125">
            <v>95.25164716413785</v>
          </cell>
          <cell r="BJ125">
            <v>66.072282853536166</v>
          </cell>
          <cell r="CF125">
            <v>0.25775394079123293</v>
          </cell>
          <cell r="CG125">
            <v>476.71250052988768</v>
          </cell>
          <cell r="CI125">
            <v>1.8241899995971383E-3</v>
          </cell>
          <cell r="CJ125">
            <v>1.810943491480602</v>
          </cell>
        </row>
        <row r="126">
          <cell r="F126">
            <v>1.0745307718634893</v>
          </cell>
          <cell r="AP126">
            <v>1169.9847412769341</v>
          </cell>
          <cell r="BG126">
            <v>11769.993050549578</v>
          </cell>
          <cell r="BI126">
            <v>131.74316747142598</v>
          </cell>
          <cell r="BJ126">
            <v>122.60529983981036</v>
          </cell>
          <cell r="CF126">
            <v>0.26632838917307922</v>
          </cell>
          <cell r="CG126">
            <v>1006.5063070935539</v>
          </cell>
          <cell r="CI126">
            <v>4.6680697677189756E-3</v>
          </cell>
          <cell r="CJ126">
            <v>1.4154577093012011</v>
          </cell>
        </row>
        <row r="127">
          <cell r="F127">
            <v>1.4447692562038752</v>
          </cell>
          <cell r="AP127">
            <v>713.1765095957586</v>
          </cell>
          <cell r="BG127">
            <v>12734.412383326711</v>
          </cell>
          <cell r="BI127">
            <v>191.30579670988044</v>
          </cell>
          <cell r="BJ127">
            <v>132.41269904409205</v>
          </cell>
          <cell r="CF127">
            <v>0.2297260661370904</v>
          </cell>
          <cell r="CG127">
            <v>684.71079264193975</v>
          </cell>
          <cell r="CI127">
            <v>2.714110135993483E-3</v>
          </cell>
          <cell r="CJ127">
            <v>2.3087974873968977</v>
          </cell>
        </row>
        <row r="128">
          <cell r="F128">
            <v>0.57261914130103597</v>
          </cell>
          <cell r="AP128">
            <v>610.74215312445824</v>
          </cell>
          <cell r="BG128">
            <v>12536.527930613021</v>
          </cell>
          <cell r="BI128">
            <v>89.158852271735412</v>
          </cell>
          <cell r="BJ128">
            <v>155.70358348335938</v>
          </cell>
          <cell r="CF128">
            <v>0.11092079996822962</v>
          </cell>
          <cell r="CG128">
            <v>570.5195250099132</v>
          </cell>
          <cell r="CI128">
            <v>2.5550676590039489E-3</v>
          </cell>
          <cell r="CJ128">
            <v>1.751771880827141</v>
          </cell>
        </row>
        <row r="129">
          <cell r="F129">
            <v>2.5463469163901844</v>
          </cell>
          <cell r="AP129">
            <v>1438.5292054366696</v>
          </cell>
          <cell r="BG129">
            <v>16155.318673937687</v>
          </cell>
          <cell r="BI129">
            <v>581.95729516854294</v>
          </cell>
          <cell r="BJ129">
            <v>228.54595790645516</v>
          </cell>
          <cell r="CF129">
            <v>2.9070295290826682E-2</v>
          </cell>
          <cell r="CG129">
            <v>1180.4488051252899</v>
          </cell>
          <cell r="CI129">
            <v>3.6882831109120813E-3</v>
          </cell>
          <cell r="CJ129">
            <v>2.1283446966350286</v>
          </cell>
        </row>
        <row r="130">
          <cell r="F130">
            <v>1.1344197002274183</v>
          </cell>
          <cell r="AP130">
            <v>763.87383324461325</v>
          </cell>
          <cell r="BG130">
            <v>12804.176245064482</v>
          </cell>
          <cell r="BI130">
            <v>148.41155737267925</v>
          </cell>
          <cell r="BJ130">
            <v>130.82596973847248</v>
          </cell>
          <cell r="CF130">
            <v>0.11886402600756488</v>
          </cell>
          <cell r="CG130">
            <v>705.20961212063025</v>
          </cell>
          <cell r="CI130">
            <v>3.077125256210921E-3</v>
          </cell>
          <cell r="CJ130">
            <v>2.0554579187276367</v>
          </cell>
        </row>
        <row r="131">
          <cell r="F131">
            <v>8.1939750358388235</v>
          </cell>
          <cell r="AP131">
            <v>342.80547582257708</v>
          </cell>
          <cell r="BG131">
            <v>12922.659232230191</v>
          </cell>
          <cell r="BI131">
            <v>289.7063191931843</v>
          </cell>
          <cell r="BJ131">
            <v>35.356016820415761</v>
          </cell>
          <cell r="CF131">
            <v>0.28292467573116803</v>
          </cell>
          <cell r="CG131">
            <v>343.38794007070669</v>
          </cell>
          <cell r="CI131">
            <v>1.4701166849894229E-3</v>
          </cell>
          <cell r="CJ131">
            <v>1.7890113826711991</v>
          </cell>
        </row>
        <row r="132">
          <cell r="F132">
            <v>1.0198711311520938</v>
          </cell>
          <cell r="AP132">
            <v>556.05734439313221</v>
          </cell>
          <cell r="BG132">
            <v>13258.425194836776</v>
          </cell>
          <cell r="BI132">
            <v>81.924697492109857</v>
          </cell>
          <cell r="BJ132">
            <v>80.328479736026949</v>
          </cell>
          <cell r="CF132">
            <v>0.21347810233893444</v>
          </cell>
          <cell r="CG132">
            <v>519.8136745480216</v>
          </cell>
          <cell r="CI132">
            <v>2.2698557823674984E-3</v>
          </cell>
          <cell r="CJ132">
            <v>2.1477931617953057</v>
          </cell>
        </row>
        <row r="133">
          <cell r="F133">
            <v>0.71510649348483513</v>
          </cell>
          <cell r="AP133">
            <v>814.32736743382327</v>
          </cell>
          <cell r="BG133">
            <v>13755.905931284397</v>
          </cell>
          <cell r="BI133">
            <v>154.32018193069428</v>
          </cell>
          <cell r="BJ133">
            <v>215.8002805689344</v>
          </cell>
          <cell r="CF133">
            <v>0.13871921052297015</v>
          </cell>
          <cell r="CG133">
            <v>681.11564500325085</v>
          </cell>
          <cell r="CI133">
            <v>2.7649471507190672E-3</v>
          </cell>
          <cell r="CJ133">
            <v>1.2680564103859229</v>
          </cell>
        </row>
        <row r="134">
          <cell r="F134">
            <v>0.61105446786985451</v>
          </cell>
          <cell r="AP134">
            <v>2315.5698212049806</v>
          </cell>
          <cell r="BG134">
            <v>15394.070506437249</v>
          </cell>
          <cell r="BI134">
            <v>407.64002659036498</v>
          </cell>
          <cell r="BJ134">
            <v>667.10914987890442</v>
          </cell>
          <cell r="CF134">
            <v>1.1724958195642144E-2</v>
          </cell>
          <cell r="CG134">
            <v>1790.7468231884698</v>
          </cell>
          <cell r="CI134">
            <v>5.3933356186449009E-3</v>
          </cell>
          <cell r="CJ134">
            <v>2.5331982082363931</v>
          </cell>
        </row>
        <row r="135">
          <cell r="F135">
            <v>0.94650300265295995</v>
          </cell>
          <cell r="AP135">
            <v>714.24200759440828</v>
          </cell>
          <cell r="BG135">
            <v>14127.848158606817</v>
          </cell>
          <cell r="BI135">
            <v>86.625457929960902</v>
          </cell>
          <cell r="BJ135">
            <v>91.521588084937704</v>
          </cell>
          <cell r="CF135">
            <v>0.17416066529569427</v>
          </cell>
          <cell r="CG135">
            <v>617.87433736925266</v>
          </cell>
          <cell r="CI135">
            <v>2.7471885604576527E-3</v>
          </cell>
          <cell r="CJ135">
            <v>1.2464530690500812</v>
          </cell>
        </row>
        <row r="136">
          <cell r="F136">
            <v>2.1026438049505045</v>
          </cell>
          <cell r="AP136">
            <v>617.56007617443754</v>
          </cell>
          <cell r="BG136">
            <v>20196.431389298894</v>
          </cell>
          <cell r="BI136">
            <v>222.67331429722631</v>
          </cell>
          <cell r="BJ136">
            <v>105.90158626628059</v>
          </cell>
          <cell r="CF136">
            <v>6.390515167936716E-3</v>
          </cell>
          <cell r="CG136">
            <v>481.11042720110589</v>
          </cell>
          <cell r="CI136">
            <v>1.5059333466928538E-3</v>
          </cell>
          <cell r="CJ136">
            <v>1.7085074709263779</v>
          </cell>
        </row>
        <row r="137">
          <cell r="F137">
            <v>0.63311086716979836</v>
          </cell>
          <cell r="AP137">
            <v>68.856467860429802</v>
          </cell>
          <cell r="BG137">
            <v>11980.94298076946</v>
          </cell>
          <cell r="BI137">
            <v>11.820292060783519</v>
          </cell>
          <cell r="BJ137">
            <v>18.670177173903024</v>
          </cell>
          <cell r="CF137">
            <v>0.85018293799117373</v>
          </cell>
          <cell r="CG137">
            <v>66.018627654240902</v>
          </cell>
          <cell r="CI137">
            <v>1.2247327932887115E-4</v>
          </cell>
          <cell r="CJ137">
            <v>6.5531552478798494</v>
          </cell>
        </row>
        <row r="138">
          <cell r="F138">
            <v>0.50070637234129978</v>
          </cell>
          <cell r="AP138">
            <v>238.35294176113734</v>
          </cell>
          <cell r="BG138">
            <v>17768.329167174001</v>
          </cell>
          <cell r="BI138">
            <v>132.40246819374576</v>
          </cell>
          <cell r="BJ138">
            <v>264.43136238636765</v>
          </cell>
          <cell r="CF138">
            <v>0.17701201137550915</v>
          </cell>
          <cell r="CG138">
            <v>173.59073257601423</v>
          </cell>
          <cell r="CI138">
            <v>2.7087663605920452E-4</v>
          </cell>
          <cell r="CJ138">
            <v>0.81884599272232761</v>
          </cell>
        </row>
        <row r="139">
          <cell r="F139">
            <v>0.75782843435654224</v>
          </cell>
          <cell r="AP139">
            <v>891.76970966206522</v>
          </cell>
          <cell r="BG139">
            <v>19206.314265786517</v>
          </cell>
          <cell r="BI139">
            <v>156.66974033372782</v>
          </cell>
          <cell r="BJ139">
            <v>206.73510418852669</v>
          </cell>
          <cell r="CF139">
            <v>6.3703069031140098E-3</v>
          </cell>
          <cell r="CG139">
            <v>580.68197300070904</v>
          </cell>
          <cell r="CI139">
            <v>1.402177743794747E-3</v>
          </cell>
          <cell r="CJ139">
            <v>2.2162918310245332</v>
          </cell>
        </row>
        <row r="140">
          <cell r="F140">
            <v>0.53880121950119098</v>
          </cell>
          <cell r="AP140">
            <v>1166.9188158915895</v>
          </cell>
          <cell r="BG140">
            <v>17624.638311139097</v>
          </cell>
          <cell r="BI140">
            <v>129.64457246155666</v>
          </cell>
          <cell r="BJ140">
            <v>240.61670198441354</v>
          </cell>
          <cell r="CF140">
            <v>4.0722184129359587E-2</v>
          </cell>
          <cell r="CG140">
            <v>973.35614040517498</v>
          </cell>
          <cell r="CI140">
            <v>3.3580035332016135E-3</v>
          </cell>
          <cell r="CJ140">
            <v>1.6083598416380722</v>
          </cell>
        </row>
        <row r="141">
          <cell r="F141">
            <v>0</v>
          </cell>
          <cell r="AP141">
            <v>0</v>
          </cell>
          <cell r="BG141">
            <v>0</v>
          </cell>
          <cell r="BI141">
            <v>0</v>
          </cell>
          <cell r="BJ141">
            <v>0</v>
          </cell>
          <cell r="CF141">
            <v>0</v>
          </cell>
          <cell r="CG141">
            <v>0</v>
          </cell>
          <cell r="CI141">
            <v>0</v>
          </cell>
          <cell r="CJ141">
            <v>0</v>
          </cell>
        </row>
        <row r="142">
          <cell r="F142">
            <v>0.98740509922463793</v>
          </cell>
          <cell r="AP142">
            <v>439.76828223119765</v>
          </cell>
          <cell r="BG142">
            <v>441.35464312926121</v>
          </cell>
          <cell r="BI142">
            <v>452.78504250891683</v>
          </cell>
          <cell r="BJ142">
            <v>458.56056735423721</v>
          </cell>
          <cell r="CF142">
            <v>3.1329256378595427</v>
          </cell>
          <cell r="CG142">
            <v>6012.7644575680843</v>
          </cell>
          <cell r="CI142">
            <v>0.9642573305576545</v>
          </cell>
          <cell r="CJ142">
            <v>0.89371080885655196</v>
          </cell>
        </row>
        <row r="143">
          <cell r="F143">
            <v>1.0174906870083127</v>
          </cell>
          <cell r="AP143">
            <v>468.66939204717022</v>
          </cell>
          <cell r="BG143">
            <v>428.49236532643982</v>
          </cell>
          <cell r="BI143">
            <v>465.79235264690317</v>
          </cell>
          <cell r="BJ143">
            <v>457.78537198846891</v>
          </cell>
          <cell r="CF143">
            <v>3.0695469325641405</v>
          </cell>
          <cell r="CG143">
            <v>6358.5481519621562</v>
          </cell>
          <cell r="CI143">
            <v>1.0434530520005441</v>
          </cell>
          <cell r="CJ143">
            <v>0.93445676071212669</v>
          </cell>
        </row>
        <row r="144">
          <cell r="F144">
            <v>1.0029927420144857</v>
          </cell>
          <cell r="AP144">
            <v>439.83411140923005</v>
          </cell>
          <cell r="BG144">
            <v>421.5152891072849</v>
          </cell>
          <cell r="BI144">
            <v>465.45959106214821</v>
          </cell>
          <cell r="BJ144">
            <v>464.07074703978844</v>
          </cell>
          <cell r="CF144">
            <v>3.1856423262403739</v>
          </cell>
          <cell r="CG144">
            <v>6037.175701619396</v>
          </cell>
          <cell r="CI144">
            <v>1.033685397676527</v>
          </cell>
          <cell r="CJ144">
            <v>0.91563099860625452</v>
          </cell>
        </row>
        <row r="145">
          <cell r="F145">
            <v>0.95795097814577646</v>
          </cell>
          <cell r="AP145">
            <v>437.97367277135118</v>
          </cell>
          <cell r="BG145">
            <v>430.94570957908638</v>
          </cell>
          <cell r="BI145">
            <v>445.58607982912082</v>
          </cell>
          <cell r="BJ145">
            <v>465.14497087481823</v>
          </cell>
          <cell r="CF145">
            <v>3.1511012812280814</v>
          </cell>
          <cell r="CG145">
            <v>6123.855172870255</v>
          </cell>
          <cell r="CI145">
            <v>0.99542375631893776</v>
          </cell>
          <cell r="CJ145">
            <v>0.94303612795634573</v>
          </cell>
        </row>
        <row r="146">
          <cell r="F146">
            <v>0.92478710674083808</v>
          </cell>
          <cell r="AP146">
            <v>32.360917095376436</v>
          </cell>
          <cell r="BG146">
            <v>37.485743382574057</v>
          </cell>
          <cell r="BI146">
            <v>36.130856209427158</v>
          </cell>
          <cell r="BJ146">
            <v>39.06937709886612</v>
          </cell>
          <cell r="CF146">
            <v>3.0666851592867648</v>
          </cell>
          <cell r="CG146">
            <v>504.39082841570018</v>
          </cell>
          <cell r="CI146">
            <v>0.89531143637996935</v>
          </cell>
          <cell r="CJ146">
            <v>0.95371967728460394</v>
          </cell>
        </row>
        <row r="147">
          <cell r="F147">
            <v>0.91882601476408365</v>
          </cell>
          <cell r="AP147">
            <v>33.321657654381845</v>
          </cell>
          <cell r="BG147">
            <v>34.834173439737746</v>
          </cell>
          <cell r="BI147">
            <v>34.964574247300817</v>
          </cell>
          <cell r="BJ147">
            <v>38.053531011829556</v>
          </cell>
          <cell r="CF147">
            <v>3.304727403625388</v>
          </cell>
          <cell r="CG147">
            <v>464.95413246875307</v>
          </cell>
          <cell r="CI147">
            <v>0.95187501488603188</v>
          </cell>
          <cell r="CJ147">
            <v>0.94319595259470534</v>
          </cell>
        </row>
        <row r="148">
          <cell r="F148">
            <v>0.88112036482335465</v>
          </cell>
          <cell r="AP148">
            <v>32.933872850114952</v>
          </cell>
          <cell r="BG148">
            <v>33.968183666188089</v>
          </cell>
          <cell r="BI148">
            <v>33.899799054325236</v>
          </cell>
          <cell r="BJ148">
            <v>38.473516681368956</v>
          </cell>
          <cell r="CF148">
            <v>3.0867293207545083</v>
          </cell>
          <cell r="CG148">
            <v>479.01812515109521</v>
          </cell>
          <cell r="CI148">
            <v>0.90335985674330577</v>
          </cell>
          <cell r="CJ148">
            <v>1.0094214026054098</v>
          </cell>
        </row>
        <row r="149">
          <cell r="F149">
            <v>0.92046674625736957</v>
          </cell>
          <cell r="AP149">
            <v>34.824875589571178</v>
          </cell>
          <cell r="BG149">
            <v>33.419154520167261</v>
          </cell>
          <cell r="BI149">
            <v>36.206956338929992</v>
          </cell>
          <cell r="BJ149">
            <v>39.335431167011706</v>
          </cell>
          <cell r="CF149">
            <v>3.0520370806559725</v>
          </cell>
          <cell r="CG149">
            <v>468.47822781820008</v>
          </cell>
          <cell r="CI149">
            <v>0.9612473520983732</v>
          </cell>
          <cell r="CJ149">
            <v>1.0018748254016547</v>
          </cell>
        </row>
        <row r="150">
          <cell r="F150">
            <v>0.13202383025936618</v>
          </cell>
          <cell r="AP150">
            <v>809.17636486765923</v>
          </cell>
          <cell r="BG150">
            <v>12255.60143182096</v>
          </cell>
          <cell r="BI150">
            <v>94.850054390954483</v>
          </cell>
          <cell r="BJ150">
            <v>718.43131807809016</v>
          </cell>
          <cell r="CF150">
            <v>0.39169159418687438</v>
          </cell>
          <cell r="CG150">
            <v>442.38364495771617</v>
          </cell>
          <cell r="CI150">
            <v>9.966702754997767E-4</v>
          </cell>
          <cell r="CJ150">
            <v>1.3500934449508173</v>
          </cell>
        </row>
        <row r="151">
          <cell r="F151">
            <v>0.13184299592042006</v>
          </cell>
          <cell r="AP151">
            <v>810.60599283184797</v>
          </cell>
          <cell r="BG151">
            <v>12793.964602011672</v>
          </cell>
          <cell r="BI151">
            <v>97.270830489068359</v>
          </cell>
          <cell r="BJ151">
            <v>737.77776217843734</v>
          </cell>
          <cell r="CF151">
            <v>0.43427879401097963</v>
          </cell>
          <cell r="CG151">
            <v>456.73669391989012</v>
          </cell>
          <cell r="CI151">
            <v>1.0311768645645835E-3</v>
          </cell>
          <cell r="CJ151">
            <v>1.2408895517218459</v>
          </cell>
        </row>
        <row r="152">
          <cell r="F152">
            <v>0.13501481912439195</v>
          </cell>
          <cell r="AP152">
            <v>770.4895186602464</v>
          </cell>
          <cell r="BG152">
            <v>12460.984574380616</v>
          </cell>
          <cell r="BI152">
            <v>98.387962675898592</v>
          </cell>
          <cell r="BJ152">
            <v>728.71973101894639</v>
          </cell>
          <cell r="CF152">
            <v>0.44922468805202942</v>
          </cell>
          <cell r="CG152">
            <v>438.24948053261721</v>
          </cell>
          <cell r="CI152">
            <v>1.075210062972409E-3</v>
          </cell>
          <cell r="CJ152">
            <v>1.3635668183407723</v>
          </cell>
        </row>
        <row r="153">
          <cell r="F153">
            <v>0.13231722331518203</v>
          </cell>
          <cell r="AP153">
            <v>784.83865398884745</v>
          </cell>
          <cell r="BG153">
            <v>12883.511216749974</v>
          </cell>
          <cell r="BI153">
            <v>93.719300836642915</v>
          </cell>
          <cell r="BJ153">
            <v>708.29252978957879</v>
          </cell>
          <cell r="CF153">
            <v>0.3604914850666146</v>
          </cell>
          <cell r="CG153">
            <v>447.01342262360254</v>
          </cell>
          <cell r="CI153">
            <v>1.0000621281816271E-3</v>
          </cell>
          <cell r="CJ153">
            <v>1.3411548376890821</v>
          </cell>
        </row>
        <row r="154">
          <cell r="F154">
            <v>0.12933173328714623</v>
          </cell>
          <cell r="AP154">
            <v>765.58448527206247</v>
          </cell>
          <cell r="BG154">
            <v>12244.388810091885</v>
          </cell>
          <cell r="BI154">
            <v>94.008127166992452</v>
          </cell>
          <cell r="BJ154">
            <v>726.87595517082241</v>
          </cell>
          <cell r="CF154">
            <v>0.44050822635620523</v>
          </cell>
          <cell r="CG154">
            <v>441.75149884237669</v>
          </cell>
          <cell r="CI154">
            <v>9.7730751042555118E-4</v>
          </cell>
          <cell r="CJ154">
            <v>1.2822063939662263</v>
          </cell>
        </row>
        <row r="155">
          <cell r="F155">
            <v>0.14064528161315701</v>
          </cell>
          <cell r="AP155">
            <v>940.07967351057289</v>
          </cell>
          <cell r="BG155">
            <v>12435.945780071561</v>
          </cell>
          <cell r="BI155">
            <v>119.19966681999017</v>
          </cell>
          <cell r="BJ155">
            <v>847.51984178073803</v>
          </cell>
          <cell r="CF155">
            <v>0.42745274936162447</v>
          </cell>
          <cell r="CG155">
            <v>525.66794601752679</v>
          </cell>
          <cell r="CI155">
            <v>1.1999179500962187E-3</v>
          </cell>
          <cell r="CJ155">
            <v>1.3465538074766534</v>
          </cell>
        </row>
        <row r="156">
          <cell r="F156">
            <v>0.1523546649838094</v>
          </cell>
          <cell r="AP156">
            <v>505.59449043195218</v>
          </cell>
          <cell r="BG156">
            <v>12282.292560556421</v>
          </cell>
          <cell r="BI156">
            <v>100.39971801214801</v>
          </cell>
          <cell r="BJ156">
            <v>658.98683196092099</v>
          </cell>
          <cell r="CF156">
            <v>0.38078035371599461</v>
          </cell>
          <cell r="CG156">
            <v>271.65985422778232</v>
          </cell>
          <cell r="CI156">
            <v>5.4765465268172405E-4</v>
          </cell>
          <cell r="CJ156">
            <v>1.4243976187579797</v>
          </cell>
        </row>
        <row r="157">
          <cell r="F157">
            <v>0.15108769168157271</v>
          </cell>
          <cell r="AP157">
            <v>466.95007885145355</v>
          </cell>
          <cell r="BG157">
            <v>12677.558225134828</v>
          </cell>
          <cell r="BI157">
            <v>99.484416746665147</v>
          </cell>
          <cell r="BJ157">
            <v>658.45480620840465</v>
          </cell>
          <cell r="CF157">
            <v>0.3280842103826796</v>
          </cell>
          <cell r="CG157">
            <v>262.62877216573065</v>
          </cell>
          <cell r="CI157">
            <v>4.7585760583774081E-4</v>
          </cell>
          <cell r="CJ157">
            <v>1.2863931371435133</v>
          </cell>
        </row>
        <row r="158">
          <cell r="F158">
            <v>0.14030115748361222</v>
          </cell>
          <cell r="AP158">
            <v>481.0444111034069</v>
          </cell>
          <cell r="BG158">
            <v>12906.831240675971</v>
          </cell>
          <cell r="BI158">
            <v>92.372366550569197</v>
          </cell>
          <cell r="BJ158">
            <v>658.38634696480449</v>
          </cell>
          <cell r="CF158">
            <v>0.42599080947740975</v>
          </cell>
          <cell r="CG158">
            <v>261.09006530406026</v>
          </cell>
          <cell r="CI158">
            <v>5.3183677089722512E-4</v>
          </cell>
          <cell r="CJ158">
            <v>1.2615965978085695</v>
          </cell>
        </row>
        <row r="159">
          <cell r="F159">
            <v>0.13791124772415814</v>
          </cell>
          <cell r="AP159">
            <v>477.54915817301696</v>
          </cell>
          <cell r="BG159">
            <v>12922.986074201155</v>
          </cell>
          <cell r="BI159">
            <v>89.704219116789318</v>
          </cell>
          <cell r="BJ159">
            <v>650.44889809285428</v>
          </cell>
          <cell r="CF159">
            <v>0.38258900530338097</v>
          </cell>
          <cell r="CG159">
            <v>261.13989029084485</v>
          </cell>
          <cell r="CI159">
            <v>5.0332945434407197E-4</v>
          </cell>
          <cell r="CJ159">
            <v>1.5723476161695396</v>
          </cell>
        </row>
        <row r="160">
          <cell r="F160">
            <v>0.15053818606107297</v>
          </cell>
          <cell r="AP160">
            <v>490.91731042826041</v>
          </cell>
          <cell r="BG160">
            <v>12870.502021831549</v>
          </cell>
          <cell r="BI160">
            <v>102.26671425431027</v>
          </cell>
          <cell r="BJ160">
            <v>679.34068378385348</v>
          </cell>
          <cell r="CF160">
            <v>0.41482505270473746</v>
          </cell>
          <cell r="CG160">
            <v>273.77041924042334</v>
          </cell>
          <cell r="CI160">
            <v>4.9688029485093804E-4</v>
          </cell>
          <cell r="CJ160">
            <v>1.5637336032304399</v>
          </cell>
        </row>
        <row r="161">
          <cell r="F161">
            <v>0.1433309473144245</v>
          </cell>
          <cell r="AP161">
            <v>552.64142500296271</v>
          </cell>
          <cell r="BG161">
            <v>12703.426858255341</v>
          </cell>
          <cell r="BI161">
            <v>102.54984126970027</v>
          </cell>
          <cell r="BJ161">
            <v>715.47591913096835</v>
          </cell>
          <cell r="CF161">
            <v>0.31835532053098226</v>
          </cell>
          <cell r="CG161">
            <v>315.39940557042593</v>
          </cell>
          <cell r="CI161">
            <v>6.7523458967687962E-4</v>
          </cell>
          <cell r="CJ161">
            <v>1.3325300616416966</v>
          </cell>
        </row>
        <row r="162">
          <cell r="F162">
            <v>0.12582636830289967</v>
          </cell>
          <cell r="AP162">
            <v>661.15247840154279</v>
          </cell>
          <cell r="BG162">
            <v>13762.033224502307</v>
          </cell>
          <cell r="BI162">
            <v>91.86888935204189</v>
          </cell>
          <cell r="BJ162">
            <v>730.1243021723991</v>
          </cell>
          <cell r="CF162">
            <v>0.37454510411933517</v>
          </cell>
          <cell r="CG162">
            <v>368.09981579523901</v>
          </cell>
          <cell r="CI162">
            <v>6.6987862113554821E-4</v>
          </cell>
          <cell r="CJ162">
            <v>1.0929229169839398</v>
          </cell>
        </row>
        <row r="163">
          <cell r="F163">
            <v>0.1244006920169677</v>
          </cell>
          <cell r="AP163">
            <v>640.37238116145625</v>
          </cell>
          <cell r="BG163">
            <v>13795.555644315104</v>
          </cell>
          <cell r="BI163">
            <v>89.35223472345686</v>
          </cell>
          <cell r="BJ163">
            <v>718.26155686714037</v>
          </cell>
          <cell r="CF163">
            <v>0.44481082865409932</v>
          </cell>
          <cell r="CG163">
            <v>362.82223722979518</v>
          </cell>
          <cell r="CI163">
            <v>7.2492406382263386E-4</v>
          </cell>
          <cell r="CJ163">
            <v>1.2921148696808991</v>
          </cell>
        </row>
        <row r="164">
          <cell r="F164">
            <v>0.12504767718368753</v>
          </cell>
          <cell r="AP164">
            <v>657.03146674391928</v>
          </cell>
          <cell r="BG164">
            <v>14269.052810081344</v>
          </cell>
          <cell r="BI164">
            <v>90.968348084539272</v>
          </cell>
          <cell r="BJ164">
            <v>727.46931517098255</v>
          </cell>
          <cell r="CF164">
            <v>0.33929297479371795</v>
          </cell>
          <cell r="CG164">
            <v>366.92357662912235</v>
          </cell>
          <cell r="CI164">
            <v>6.4122915492559795E-4</v>
          </cell>
          <cell r="CJ164">
            <v>1.1990636685775093</v>
          </cell>
        </row>
        <row r="165">
          <cell r="F165">
            <v>0.12309932256106144</v>
          </cell>
          <cell r="AP165">
            <v>698.13408725821887</v>
          </cell>
          <cell r="BG165">
            <v>14088.902415577242</v>
          </cell>
          <cell r="BI165">
            <v>94.587990705425085</v>
          </cell>
          <cell r="BJ165">
            <v>768.38758116240831</v>
          </cell>
          <cell r="CF165">
            <v>0.35866430204251182</v>
          </cell>
          <cell r="CG165">
            <v>385.18684282785432</v>
          </cell>
          <cell r="CI165">
            <v>6.6578499970021833E-4</v>
          </cell>
          <cell r="CJ165">
            <v>1.2725256653568169</v>
          </cell>
        </row>
        <row r="166">
          <cell r="F166">
            <v>0.13434301042264687</v>
          </cell>
          <cell r="AP166">
            <v>626.46395318653344</v>
          </cell>
          <cell r="BG166">
            <v>13828.444705693966</v>
          </cell>
          <cell r="BI166">
            <v>99.745534652081119</v>
          </cell>
          <cell r="BJ166">
            <v>742.46910455764589</v>
          </cell>
          <cell r="CF166">
            <v>0.42623834437623764</v>
          </cell>
          <cell r="CG166">
            <v>357.70903133098392</v>
          </cell>
          <cell r="CI166">
            <v>6.8806786240064406E-4</v>
          </cell>
          <cell r="CJ166">
            <v>1.3523940228930207</v>
          </cell>
        </row>
        <row r="167">
          <cell r="F167">
            <v>0.13340301975964866</v>
          </cell>
          <cell r="AP167">
            <v>639.92341540539496</v>
          </cell>
          <cell r="BG167">
            <v>13238.352086735478</v>
          </cell>
          <cell r="BI167">
            <v>101.63941517466358</v>
          </cell>
          <cell r="BJ167">
            <v>761.8974095023234</v>
          </cell>
          <cell r="CF167">
            <v>0.30805642977460923</v>
          </cell>
          <cell r="CG167">
            <v>349.48784957915205</v>
          </cell>
          <cell r="CI167">
            <v>6.6967994491633741E-4</v>
          </cell>
          <cell r="CJ167">
            <v>1.3368196142658952</v>
          </cell>
        </row>
        <row r="168">
          <cell r="F168">
            <v>0.17292950772984614</v>
          </cell>
          <cell r="AP168">
            <v>993.12062455702471</v>
          </cell>
          <cell r="BG168">
            <v>12572.181556814245</v>
          </cell>
          <cell r="BI168">
            <v>228.79124975647321</v>
          </cell>
          <cell r="BJ168">
            <v>1323.0318686495966</v>
          </cell>
          <cell r="CF168">
            <v>0.39109754806861124</v>
          </cell>
          <cell r="CG168">
            <v>585.54476058320404</v>
          </cell>
          <cell r="CI168">
            <v>1.1551570728298313E-3</v>
          </cell>
          <cell r="CJ168">
            <v>1.1181568084453042</v>
          </cell>
        </row>
        <row r="169">
          <cell r="F169">
            <v>0.17681378912908843</v>
          </cell>
          <cell r="AP169">
            <v>1007.9060088744602</v>
          </cell>
          <cell r="BG169">
            <v>12585.738386223613</v>
          </cell>
          <cell r="BI169">
            <v>234.08209579755075</v>
          </cell>
          <cell r="BJ169">
            <v>1323.890500568662</v>
          </cell>
          <cell r="CF169">
            <v>0.35133520472820307</v>
          </cell>
          <cell r="CG169">
            <v>592.5838824522524</v>
          </cell>
          <cell r="CI169">
            <v>1.1589846460000914E-3</v>
          </cell>
          <cell r="CJ169">
            <v>1.198105353571056</v>
          </cell>
        </row>
        <row r="170">
          <cell r="F170">
            <v>0.1722909643549301</v>
          </cell>
          <cell r="AP170">
            <v>999.9994909293066</v>
          </cell>
          <cell r="BG170">
            <v>12869.639910777732</v>
          </cell>
          <cell r="BI170">
            <v>229.31806066927538</v>
          </cell>
          <cell r="BJ170">
            <v>1330.992960239435</v>
          </cell>
          <cell r="CF170">
            <v>0.39025791698193624</v>
          </cell>
          <cell r="CG170">
            <v>591.09241263879437</v>
          </cell>
          <cell r="CI170">
            <v>1.1514396967093952E-3</v>
          </cell>
          <cell r="CJ170">
            <v>1.262709416343532</v>
          </cell>
        </row>
        <row r="171">
          <cell r="F171">
            <v>0.17151546998660827</v>
          </cell>
          <cell r="AP171">
            <v>945.15708620068483</v>
          </cell>
          <cell r="BG171">
            <v>12718.91414069979</v>
          </cell>
          <cell r="BI171">
            <v>223.3517229969716</v>
          </cell>
          <cell r="BJ171">
            <v>1302.2249422422983</v>
          </cell>
          <cell r="CF171">
            <v>0.49181222690533172</v>
          </cell>
          <cell r="CG171">
            <v>579.77833846709905</v>
          </cell>
          <cell r="CI171">
            <v>1.1197857968980756E-3</v>
          </cell>
          <cell r="CJ171">
            <v>1.1685218458187336</v>
          </cell>
        </row>
        <row r="172">
          <cell r="F172">
            <v>0.16988152523715089</v>
          </cell>
          <cell r="AP172">
            <v>1014.0908700368095</v>
          </cell>
          <cell r="BG172">
            <v>12679.428264042466</v>
          </cell>
          <cell r="BI172">
            <v>233.71781289504958</v>
          </cell>
          <cell r="BJ172">
            <v>1375.769452086003</v>
          </cell>
          <cell r="CF172">
            <v>0.42460019793556825</v>
          </cell>
          <cell r="CG172">
            <v>594.22467550974102</v>
          </cell>
          <cell r="CI172">
            <v>1.2034096024418643E-3</v>
          </cell>
          <cell r="CJ172">
            <v>1.2720644803400507</v>
          </cell>
        </row>
        <row r="173">
          <cell r="F173">
            <v>0.17347175966554795</v>
          </cell>
          <cell r="AP173">
            <v>1019.8851613092817</v>
          </cell>
          <cell r="BG173">
            <v>12631.67564252444</v>
          </cell>
          <cell r="BI173">
            <v>233.17213530782138</v>
          </cell>
          <cell r="BJ173">
            <v>1344.1504009492683</v>
          </cell>
          <cell r="CF173">
            <v>0.44505918948648521</v>
          </cell>
          <cell r="CG173">
            <v>590.43001944059483</v>
          </cell>
          <cell r="CI173">
            <v>1.1410638213017492E-3</v>
          </cell>
          <cell r="CJ173">
            <v>1.3527738209963873</v>
          </cell>
        </row>
        <row r="174">
          <cell r="F174">
            <v>0.12106083018093204</v>
          </cell>
          <cell r="AP174">
            <v>688.62370888913165</v>
          </cell>
          <cell r="BG174">
            <v>13287.698674317095</v>
          </cell>
          <cell r="BI174">
            <v>95.077492514989089</v>
          </cell>
          <cell r="BJ174">
            <v>785.36957307240141</v>
          </cell>
          <cell r="CF174">
            <v>0.40173135758022693</v>
          </cell>
          <cell r="CG174">
            <v>390.91482305701226</v>
          </cell>
          <cell r="CI174">
            <v>7.5899705049131303E-4</v>
          </cell>
          <cell r="CJ174">
            <v>1.171770731577227</v>
          </cell>
        </row>
        <row r="175">
          <cell r="F175">
            <v>0.12384390656501341</v>
          </cell>
          <cell r="AP175">
            <v>721.06152013477686</v>
          </cell>
          <cell r="BG175">
            <v>13026.300266422608</v>
          </cell>
          <cell r="BI175">
            <v>99.816531539706887</v>
          </cell>
          <cell r="BJ175">
            <v>805.9866190292289</v>
          </cell>
          <cell r="CF175">
            <v>0.39660533347976823</v>
          </cell>
          <cell r="CG175">
            <v>405.49605098474075</v>
          </cell>
          <cell r="CI175">
            <v>8.1596205931448826E-4</v>
          </cell>
          <cell r="CJ175">
            <v>1.2831665587710155</v>
          </cell>
        </row>
        <row r="176">
          <cell r="F176">
            <v>0.12320360840092229</v>
          </cell>
          <cell r="AP176">
            <v>701.09537043852822</v>
          </cell>
          <cell r="BG176">
            <v>13299.505770996549</v>
          </cell>
          <cell r="BI176">
            <v>100.28118083895831</v>
          </cell>
          <cell r="BJ176">
            <v>813.94678403110481</v>
          </cell>
          <cell r="CF176">
            <v>0.44734073734307128</v>
          </cell>
          <cell r="CG176">
            <v>400.03195783763658</v>
          </cell>
          <cell r="CI176">
            <v>7.6071521523535669E-4</v>
          </cell>
          <cell r="CJ176">
            <v>1.3154647999576421</v>
          </cell>
        </row>
        <row r="177">
          <cell r="F177">
            <v>0.12417965741589539</v>
          </cell>
          <cell r="AP177">
            <v>676.24480469883122</v>
          </cell>
          <cell r="BG177">
            <v>13558.123357479371</v>
          </cell>
          <cell r="BI177">
            <v>97.624893073279566</v>
          </cell>
          <cell r="BJ177">
            <v>786.15849894254313</v>
          </cell>
          <cell r="CF177">
            <v>0.31352527846665373</v>
          </cell>
          <cell r="CG177">
            <v>384.22705542862553</v>
          </cell>
          <cell r="CI177">
            <v>7.8846219808951883E-4</v>
          </cell>
          <cell r="CJ177">
            <v>1.1806165437141325</v>
          </cell>
        </row>
        <row r="178">
          <cell r="F178">
            <v>0.12489058229089137</v>
          </cell>
          <cell r="AP178">
            <v>688.1959338614605</v>
          </cell>
          <cell r="BG178">
            <v>12902.864572330187</v>
          </cell>
          <cell r="BI178">
            <v>99.878484046166491</v>
          </cell>
          <cell r="BJ178">
            <v>799.72790753375261</v>
          </cell>
          <cell r="CF178">
            <v>0.38763163801446465</v>
          </cell>
          <cell r="CG178">
            <v>400.33632497962884</v>
          </cell>
          <cell r="CI178">
            <v>7.898043983152243E-4</v>
          </cell>
          <cell r="CJ178">
            <v>1.1114731988442808</v>
          </cell>
        </row>
        <row r="179">
          <cell r="F179">
            <v>0.12746194185514856</v>
          </cell>
          <cell r="AP179">
            <v>746.4107515254841</v>
          </cell>
          <cell r="BG179">
            <v>13388.887011483552</v>
          </cell>
          <cell r="BI179">
            <v>107.29109181575411</v>
          </cell>
          <cell r="BJ179">
            <v>841.75001772437156</v>
          </cell>
          <cell r="CF179">
            <v>0.43063749290942216</v>
          </cell>
          <cell r="CG179">
            <v>425.72713531983095</v>
          </cell>
          <cell r="CI179">
            <v>8.2436289264150068E-4</v>
          </cell>
          <cell r="CJ179">
            <v>1.4606399520575484</v>
          </cell>
        </row>
        <row r="180">
          <cell r="F180">
            <v>1.2796144209673681</v>
          </cell>
          <cell r="AP180">
            <v>367.16411431859001</v>
          </cell>
          <cell r="BG180">
            <v>7612.0928532400085</v>
          </cell>
          <cell r="BI180">
            <v>65.291066703708012</v>
          </cell>
          <cell r="BJ180">
            <v>51.024016011283308</v>
          </cell>
          <cell r="CF180">
            <v>0.96191553107250904</v>
          </cell>
          <cell r="CG180">
            <v>378.57644000013818</v>
          </cell>
          <cell r="CI180">
            <v>3.6672030716505865E-3</v>
          </cell>
          <cell r="CJ180">
            <v>1.5262501302581057</v>
          </cell>
        </row>
        <row r="181">
          <cell r="F181">
            <v>1.288963103427285</v>
          </cell>
          <cell r="AP181">
            <v>360.15995315079357</v>
          </cell>
          <cell r="BG181">
            <v>7504.068281063519</v>
          </cell>
          <cell r="BI181">
            <v>65.19617772734189</v>
          </cell>
          <cell r="BJ181">
            <v>50.580328912432549</v>
          </cell>
          <cell r="CF181">
            <v>0.98914146966305849</v>
          </cell>
          <cell r="CG181">
            <v>359.35685853532038</v>
          </cell>
          <cell r="CI181">
            <v>3.7710103542962061E-3</v>
          </cell>
          <cell r="CJ181">
            <v>1.1066963782053758</v>
          </cell>
        </row>
        <row r="182">
          <cell r="F182">
            <v>1.2695247059108956</v>
          </cell>
          <cell r="AP182">
            <v>365.54637910720822</v>
          </cell>
          <cell r="BG182">
            <v>7698.1563109741373</v>
          </cell>
          <cell r="BI182">
            <v>66.850085208586705</v>
          </cell>
          <cell r="BJ182">
            <v>52.657569322860205</v>
          </cell>
          <cell r="CF182">
            <v>1.0333224669646102</v>
          </cell>
          <cell r="CG182">
            <v>372.04768881116121</v>
          </cell>
          <cell r="CI182">
            <v>3.5728696124459739E-3</v>
          </cell>
          <cell r="CJ182">
            <v>1.0667303411697941</v>
          </cell>
        </row>
        <row r="183">
          <cell r="F183">
            <v>1.3088254783651696</v>
          </cell>
          <cell r="AP183">
            <v>357.71679955864994</v>
          </cell>
          <cell r="BG183">
            <v>8024.1452231599042</v>
          </cell>
          <cell r="BI183">
            <v>68.012233915753839</v>
          </cell>
          <cell r="BJ183">
            <v>51.964326061796029</v>
          </cell>
          <cell r="CF183">
            <v>1.2307491822806464</v>
          </cell>
          <cell r="CG183">
            <v>385.37477279573187</v>
          </cell>
          <cell r="CI183">
            <v>3.665106134017933E-3</v>
          </cell>
          <cell r="CJ183">
            <v>0.97581646995969673</v>
          </cell>
        </row>
        <row r="184">
          <cell r="F184">
            <v>1.3112739875993111</v>
          </cell>
          <cell r="AP184">
            <v>364.62647593545955</v>
          </cell>
          <cell r="BG184">
            <v>8026.9585814554839</v>
          </cell>
          <cell r="BI184">
            <v>67.89077955716084</v>
          </cell>
          <cell r="BJ184">
            <v>51.774671197020936</v>
          </cell>
          <cell r="CF184">
            <v>0.93410381795214825</v>
          </cell>
          <cell r="CG184">
            <v>378.05272255243796</v>
          </cell>
          <cell r="CI184">
            <v>3.6566394493419488E-3</v>
          </cell>
          <cell r="CJ184">
            <v>0.99675878565109377</v>
          </cell>
        </row>
        <row r="185">
          <cell r="F185">
            <v>1.3520857829986401</v>
          </cell>
          <cell r="AP185">
            <v>368.86807570418102</v>
          </cell>
          <cell r="BG185">
            <v>7878.1436182300695</v>
          </cell>
          <cell r="BI185">
            <v>70.114151869763489</v>
          </cell>
          <cell r="BJ185">
            <v>51.8562895575051</v>
          </cell>
          <cell r="CF185">
            <v>1.060902641434156</v>
          </cell>
          <cell r="CG185">
            <v>365.83366295304256</v>
          </cell>
          <cell r="CI185">
            <v>3.3716550094465042E-3</v>
          </cell>
          <cell r="CJ185">
            <v>1.308605060038964</v>
          </cell>
        </row>
        <row r="186">
          <cell r="F186">
            <v>1.2605071073605489</v>
          </cell>
          <cell r="AP186">
            <v>360.26456109001589</v>
          </cell>
          <cell r="BG186">
            <v>7640.4245091791172</v>
          </cell>
          <cell r="BI186">
            <v>67.872174416350532</v>
          </cell>
          <cell r="BJ186">
            <v>53.845134247971139</v>
          </cell>
          <cell r="CF186">
            <v>1.0855354200710736</v>
          </cell>
          <cell r="CG186">
            <v>373.93309266065182</v>
          </cell>
          <cell r="CI186">
            <v>3.7287401520688019E-3</v>
          </cell>
          <cell r="CJ186">
            <v>1.355221856172224</v>
          </cell>
        </row>
        <row r="187">
          <cell r="F187">
            <v>1.3128903856993266</v>
          </cell>
          <cell r="AP187">
            <v>348.73121549401958</v>
          </cell>
          <cell r="BG187">
            <v>7829.7238888957072</v>
          </cell>
          <cell r="BI187">
            <v>72.94165124028369</v>
          </cell>
          <cell r="BJ187">
            <v>55.558066411942271</v>
          </cell>
          <cell r="CF187">
            <v>0.91856049333533707</v>
          </cell>
          <cell r="CG187">
            <v>361.06295421367957</v>
          </cell>
          <cell r="CI187">
            <v>3.4943825273958942E-3</v>
          </cell>
          <cell r="CJ187">
            <v>0.8578386590424385</v>
          </cell>
        </row>
        <row r="188">
          <cell r="F188">
            <v>1.3377073017050813</v>
          </cell>
          <cell r="AP188">
            <v>334.51196733435899</v>
          </cell>
          <cell r="BG188">
            <v>7993.8826961339673</v>
          </cell>
          <cell r="BI188">
            <v>73.605341313603319</v>
          </cell>
          <cell r="BJ188">
            <v>55.023502689851334</v>
          </cell>
          <cell r="CF188">
            <v>1.0661038984289346</v>
          </cell>
          <cell r="CG188">
            <v>355.6605170473029</v>
          </cell>
          <cell r="CI188">
            <v>3.2708908954666577E-3</v>
          </cell>
          <cell r="CJ188">
            <v>1.100695741481694</v>
          </cell>
        </row>
        <row r="189">
          <cell r="F189">
            <v>1.2857869116977612</v>
          </cell>
          <cell r="AP189">
            <v>349.20580961517697</v>
          </cell>
          <cell r="BG189">
            <v>7933.1485368604508</v>
          </cell>
          <cell r="BI189">
            <v>69.783453411523951</v>
          </cell>
          <cell r="BJ189">
            <v>54.272953610471461</v>
          </cell>
          <cell r="CF189">
            <v>1.5024248501348485</v>
          </cell>
          <cell r="CG189">
            <v>370.99721095446807</v>
          </cell>
          <cell r="CI189">
            <v>3.4860480967675027E-3</v>
          </cell>
          <cell r="CJ189">
            <v>1.2549608500115204</v>
          </cell>
        </row>
        <row r="190">
          <cell r="F190">
            <v>1.2827091265548458</v>
          </cell>
          <cell r="AP190">
            <v>341.34237751709821</v>
          </cell>
          <cell r="BG190">
            <v>7775.8133973528566</v>
          </cell>
          <cell r="BI190">
            <v>69.597971660164006</v>
          </cell>
          <cell r="BJ190">
            <v>54.258576803841081</v>
          </cell>
          <cell r="CF190">
            <v>1.0105250292243106</v>
          </cell>
          <cell r="CG190">
            <v>353.099273510052</v>
          </cell>
          <cell r="CI190">
            <v>3.413635224598712E-3</v>
          </cell>
          <cell r="CJ190">
            <v>0.85479235698617961</v>
          </cell>
        </row>
        <row r="191">
          <cell r="F191">
            <v>1.2555016839020756</v>
          </cell>
          <cell r="AP191">
            <v>362.64215374237403</v>
          </cell>
          <cell r="BG191">
            <v>7879.0411761324212</v>
          </cell>
          <cell r="BI191">
            <v>71.559276698968219</v>
          </cell>
          <cell r="BJ191">
            <v>56.996559715127844</v>
          </cell>
          <cell r="CF191">
            <v>1.8293912665091596</v>
          </cell>
          <cell r="CG191">
            <v>392.92207159035524</v>
          </cell>
          <cell r="CI191">
            <v>3.591012678127929E-3</v>
          </cell>
          <cell r="CJ191">
            <v>0.95142105821070411</v>
          </cell>
        </row>
        <row r="192">
          <cell r="F192">
            <v>5.2980412752374475</v>
          </cell>
          <cell r="AP192">
            <v>1364.7626624378522</v>
          </cell>
          <cell r="BG192">
            <v>10852.23566638754</v>
          </cell>
          <cell r="BI192">
            <v>2101.9549071999104</v>
          </cell>
          <cell r="BJ192">
            <v>396.7418896912435</v>
          </cell>
          <cell r="CF192">
            <v>0.88530833345680271</v>
          </cell>
          <cell r="CG192">
            <v>1102.9270553593603</v>
          </cell>
          <cell r="CI192">
            <v>2.5708477162564806E-3</v>
          </cell>
          <cell r="CJ192">
            <v>2.180339925066197</v>
          </cell>
        </row>
        <row r="193">
          <cell r="F193">
            <v>5.0174623277907333</v>
          </cell>
          <cell r="AP193">
            <v>1273.5095023580873</v>
          </cell>
          <cell r="BG193">
            <v>11802.549780054758</v>
          </cell>
          <cell r="BI193">
            <v>1539.4728470776233</v>
          </cell>
          <cell r="BJ193">
            <v>306.82300065329582</v>
          </cell>
          <cell r="CF193">
            <v>0.90732328051861821</v>
          </cell>
          <cell r="CG193">
            <v>1003.2191424075303</v>
          </cell>
          <cell r="CI193">
            <v>2.2472613446312202E-3</v>
          </cell>
          <cell r="CJ193">
            <v>1.9648913158699322</v>
          </cell>
        </row>
        <row r="194">
          <cell r="F194">
            <v>5.2963556661320013</v>
          </cell>
          <cell r="AP194">
            <v>1355.5327934877776</v>
          </cell>
          <cell r="BG194">
            <v>11412.840138750398</v>
          </cell>
          <cell r="BI194">
            <v>1789.322469622811</v>
          </cell>
          <cell r="BJ194">
            <v>337.84031557109853</v>
          </cell>
          <cell r="CF194">
            <v>0.87657803136994761</v>
          </cell>
          <cell r="CG194">
            <v>1083.8778732512426</v>
          </cell>
          <cell r="CI194">
            <v>2.5189478801574071E-3</v>
          </cell>
          <cell r="CJ194">
            <v>1.7314009841788951</v>
          </cell>
        </row>
        <row r="195">
          <cell r="F195">
            <v>6.2375163916151681</v>
          </cell>
          <cell r="AP195">
            <v>1530.248731225046</v>
          </cell>
          <cell r="BG195">
            <v>11929.984836189102</v>
          </cell>
          <cell r="BI195">
            <v>2389.9333828273516</v>
          </cell>
          <cell r="BJ195">
            <v>383.15464565993585</v>
          </cell>
          <cell r="CF195">
            <v>0.83524862705829661</v>
          </cell>
          <cell r="CG195">
            <v>1245.1725763465604</v>
          </cell>
          <cell r="CI195">
            <v>2.4819530096671155E-3</v>
          </cell>
          <cell r="CJ195">
            <v>2.0636542875714183</v>
          </cell>
        </row>
        <row r="196">
          <cell r="F196">
            <v>10.903524335994378</v>
          </cell>
          <cell r="AP196">
            <v>2429.1247048570058</v>
          </cell>
          <cell r="BG196">
            <v>10496.324254663208</v>
          </cell>
          <cell r="BI196">
            <v>7673.3315092920348</v>
          </cell>
          <cell r="BJ196">
            <v>703.74782252386683</v>
          </cell>
          <cell r="CF196">
            <v>0.86005061510389669</v>
          </cell>
          <cell r="CG196">
            <v>2543.7865805029046</v>
          </cell>
          <cell r="CI196">
            <v>3.3602646606784915E-3</v>
          </cell>
          <cell r="CJ196">
            <v>4.7011991391287475</v>
          </cell>
        </row>
        <row r="197">
          <cell r="F197">
            <v>10.699875214139304</v>
          </cell>
          <cell r="AP197">
            <v>2509.0911237056557</v>
          </cell>
          <cell r="BG197">
            <v>10863.841563392092</v>
          </cell>
          <cell r="BI197">
            <v>7552.2362881626113</v>
          </cell>
          <cell r="BJ197">
            <v>705.82470701926889</v>
          </cell>
          <cell r="CF197">
            <v>0.8967686439570639</v>
          </cell>
          <cell r="CG197">
            <v>2617.5342851321825</v>
          </cell>
          <cell r="CI197">
            <v>3.3895182206150187E-3</v>
          </cell>
          <cell r="CJ197">
            <v>3.716488508635563</v>
          </cell>
        </row>
        <row r="198">
          <cell r="F198">
            <v>10.584821469030931</v>
          </cell>
          <cell r="AP198">
            <v>2550.6916566286714</v>
          </cell>
          <cell r="BG198">
            <v>10948.429081686738</v>
          </cell>
          <cell r="BI198">
            <v>7698.5850172110995</v>
          </cell>
          <cell r="BJ198">
            <v>727.32308615082627</v>
          </cell>
          <cell r="CF198">
            <v>0.91766976871322192</v>
          </cell>
          <cell r="CG198">
            <v>2615.5705753883531</v>
          </cell>
          <cell r="CI198">
            <v>3.2271025254359651E-3</v>
          </cell>
          <cell r="CJ198">
            <v>4.9599554412003313</v>
          </cell>
        </row>
        <row r="199">
          <cell r="F199">
            <v>10.674231596422933</v>
          </cell>
          <cell r="AP199">
            <v>2519.9223561131093</v>
          </cell>
          <cell r="BG199">
            <v>10721.737120461445</v>
          </cell>
          <cell r="BI199">
            <v>7750.7862020775638</v>
          </cell>
          <cell r="BJ199">
            <v>726.121232433719</v>
          </cell>
          <cell r="CF199">
            <v>0.90421487163963166</v>
          </cell>
          <cell r="CG199">
            <v>2609.9775320797717</v>
          </cell>
          <cell r="CI199">
            <v>3.3704586344762365E-3</v>
          </cell>
          <cell r="CJ199">
            <v>3.9042737254575859</v>
          </cell>
        </row>
        <row r="200">
          <cell r="F200">
            <v>5.2162695088821698</v>
          </cell>
          <cell r="AP200">
            <v>1438.2618959642423</v>
          </cell>
          <cell r="BG200">
            <v>8503.7667211927383</v>
          </cell>
          <cell r="BI200">
            <v>2907.5491497210633</v>
          </cell>
          <cell r="BJ200">
            <v>557.40010073677001</v>
          </cell>
          <cell r="CF200">
            <v>0.88608589482094879</v>
          </cell>
          <cell r="CG200">
            <v>1230.0306965863913</v>
          </cell>
          <cell r="CI200">
            <v>3.1164081657305484E-3</v>
          </cell>
          <cell r="CJ200">
            <v>2.1235718019262917</v>
          </cell>
        </row>
        <row r="201">
          <cell r="F201">
            <v>5.2022173607687305</v>
          </cell>
          <cell r="AP201">
            <v>1558.4784265827568</v>
          </cell>
          <cell r="BG201">
            <v>10483.93677990275</v>
          </cell>
          <cell r="BI201">
            <v>2796.1804627031715</v>
          </cell>
          <cell r="BJ201">
            <v>537.49781464148214</v>
          </cell>
          <cell r="CF201">
            <v>0.97548388821654408</v>
          </cell>
          <cell r="CG201">
            <v>1313.7659991599339</v>
          </cell>
          <cell r="CI201">
            <v>2.9656231602316714E-3</v>
          </cell>
          <cell r="CJ201">
            <v>2.0749076269488755</v>
          </cell>
        </row>
        <row r="202">
          <cell r="F202">
            <v>4.7152242326386133</v>
          </cell>
          <cell r="AP202">
            <v>1256.8201350189429</v>
          </cell>
          <cell r="BG202">
            <v>8320.0874216212233</v>
          </cell>
          <cell r="BI202">
            <v>2330.2773866603511</v>
          </cell>
          <cell r="BJ202">
            <v>494.20287810073899</v>
          </cell>
          <cell r="CF202">
            <v>0.87438524451898147</v>
          </cell>
          <cell r="CG202">
            <v>1064.4471672165332</v>
          </cell>
          <cell r="CI202">
            <v>2.8985651798380269E-3</v>
          </cell>
          <cell r="CJ202">
            <v>3.2135764466159413</v>
          </cell>
        </row>
        <row r="203">
          <cell r="F203">
            <v>5.2385619798737135</v>
          </cell>
          <cell r="AP203">
            <v>1442.9202851095154</v>
          </cell>
          <cell r="BG203">
            <v>9238.422745159045</v>
          </cell>
          <cell r="BI203">
            <v>2706.707803421873</v>
          </cell>
          <cell r="BJ203">
            <v>516.68908639831034</v>
          </cell>
          <cell r="CF203">
            <v>0.9051652567075873</v>
          </cell>
          <cell r="CG203">
            <v>1262.5506594767705</v>
          </cell>
          <cell r="CI203">
            <v>3.1201749488501359E-3</v>
          </cell>
          <cell r="CJ203">
            <v>3.3555888860739067</v>
          </cell>
        </row>
        <row r="204">
          <cell r="F204">
            <v>0</v>
          </cell>
          <cell r="AP204" t="str">
            <v/>
          </cell>
          <cell r="BG204" t="str">
            <v/>
          </cell>
          <cell r="BI204" t="str">
            <v/>
          </cell>
          <cell r="BJ204" t="str">
            <v/>
          </cell>
          <cell r="CF204" t="str">
            <v/>
          </cell>
          <cell r="CG204" t="str">
            <v/>
          </cell>
          <cell r="CI204" t="str">
            <v/>
          </cell>
          <cell r="CJ204" t="str">
            <v/>
          </cell>
        </row>
        <row r="205">
          <cell r="F205">
            <v>0</v>
          </cell>
          <cell r="AP205" t="str">
            <v/>
          </cell>
          <cell r="BG205" t="str">
            <v/>
          </cell>
          <cell r="BI205" t="str">
            <v/>
          </cell>
          <cell r="BJ205" t="str">
            <v/>
          </cell>
          <cell r="CF205" t="str">
            <v/>
          </cell>
          <cell r="CG205" t="str">
            <v/>
          </cell>
          <cell r="CI205" t="str">
            <v/>
          </cell>
          <cell r="CJ205" t="str">
            <v/>
          </cell>
        </row>
        <row r="206">
          <cell r="F206">
            <v>0</v>
          </cell>
          <cell r="AP206" t="str">
            <v/>
          </cell>
          <cell r="BG206" t="str">
            <v/>
          </cell>
          <cell r="BI206" t="str">
            <v/>
          </cell>
          <cell r="BJ206" t="str">
            <v/>
          </cell>
          <cell r="CF206" t="str">
            <v/>
          </cell>
          <cell r="CG206" t="str">
            <v/>
          </cell>
          <cell r="CI206" t="str">
            <v/>
          </cell>
          <cell r="CJ206" t="str">
            <v/>
          </cell>
        </row>
        <row r="207">
          <cell r="F207">
            <v>0</v>
          </cell>
          <cell r="AP207">
            <v>0</v>
          </cell>
          <cell r="BG207">
            <v>0</v>
          </cell>
          <cell r="BI207">
            <v>0</v>
          </cell>
          <cell r="BJ207">
            <v>0</v>
          </cell>
          <cell r="CF207">
            <v>0</v>
          </cell>
          <cell r="CG207">
            <v>0</v>
          </cell>
          <cell r="CI207">
            <v>0</v>
          </cell>
          <cell r="CJ207">
            <v>0</v>
          </cell>
        </row>
        <row r="208">
          <cell r="F208">
            <v>0</v>
          </cell>
          <cell r="AP208">
            <v>0</v>
          </cell>
          <cell r="BG208">
            <v>0</v>
          </cell>
          <cell r="BI208">
            <v>0</v>
          </cell>
          <cell r="BJ208">
            <v>0</v>
          </cell>
          <cell r="CF208">
            <v>0</v>
          </cell>
          <cell r="CG208">
            <v>0</v>
          </cell>
          <cell r="CI208">
            <v>0</v>
          </cell>
          <cell r="CJ208">
            <v>0</v>
          </cell>
        </row>
        <row r="209">
          <cell r="F209">
            <v>0</v>
          </cell>
          <cell r="AP209">
            <v>0</v>
          </cell>
          <cell r="BG209">
            <v>0</v>
          </cell>
          <cell r="BI209">
            <v>0</v>
          </cell>
          <cell r="BJ209">
            <v>0</v>
          </cell>
          <cell r="CF209">
            <v>0</v>
          </cell>
          <cell r="CG209">
            <v>0</v>
          </cell>
          <cell r="CI209">
            <v>0</v>
          </cell>
          <cell r="CJ209">
            <v>0</v>
          </cell>
        </row>
        <row r="210">
          <cell r="F210">
            <v>0</v>
          </cell>
          <cell r="AP210">
            <v>0</v>
          </cell>
          <cell r="BG210">
            <v>0</v>
          </cell>
          <cell r="BI210">
            <v>0</v>
          </cell>
          <cell r="BJ210">
            <v>0</v>
          </cell>
          <cell r="CF210">
            <v>0</v>
          </cell>
          <cell r="CG210">
            <v>0</v>
          </cell>
          <cell r="CI210">
            <v>0</v>
          </cell>
          <cell r="CJ210">
            <v>0</v>
          </cell>
        </row>
        <row r="211">
          <cell r="F211">
            <v>0</v>
          </cell>
          <cell r="AP211">
            <v>0</v>
          </cell>
          <cell r="BG211">
            <v>0</v>
          </cell>
          <cell r="BI211">
            <v>0</v>
          </cell>
          <cell r="BJ211">
            <v>0</v>
          </cell>
          <cell r="CF211">
            <v>0</v>
          </cell>
          <cell r="CG211">
            <v>0</v>
          </cell>
          <cell r="CI211">
            <v>0</v>
          </cell>
          <cell r="CJ211">
            <v>0</v>
          </cell>
        </row>
        <row r="212">
          <cell r="F212">
            <v>0</v>
          </cell>
          <cell r="AP212">
            <v>0</v>
          </cell>
          <cell r="BG212">
            <v>0</v>
          </cell>
          <cell r="BI212">
            <v>0</v>
          </cell>
          <cell r="BJ212">
            <v>0</v>
          </cell>
          <cell r="CF212">
            <v>0</v>
          </cell>
          <cell r="CG212">
            <v>0</v>
          </cell>
          <cell r="CI212">
            <v>0</v>
          </cell>
          <cell r="CJ212">
            <v>0</v>
          </cell>
        </row>
        <row r="213">
          <cell r="F213">
            <v>0</v>
          </cell>
          <cell r="AP213">
            <v>0</v>
          </cell>
          <cell r="BG213">
            <v>0</v>
          </cell>
          <cell r="BI213">
            <v>0</v>
          </cell>
          <cell r="BJ213">
            <v>0</v>
          </cell>
          <cell r="CF213">
            <v>0</v>
          </cell>
          <cell r="CG213">
            <v>0</v>
          </cell>
          <cell r="CI213">
            <v>0</v>
          </cell>
          <cell r="CJ213">
            <v>0</v>
          </cell>
        </row>
        <row r="214">
          <cell r="F214">
            <v>2.2799588510462816</v>
          </cell>
          <cell r="AP214">
            <v>1289.6015580059429</v>
          </cell>
          <cell r="BG214">
            <v>8322.6405441896113</v>
          </cell>
          <cell r="BI214">
            <v>224.84386914843734</v>
          </cell>
          <cell r="BJ214">
            <v>98.617511910469631</v>
          </cell>
          <cell r="CF214">
            <v>0.46515121841336193</v>
          </cell>
          <cell r="CG214">
            <v>1192.5124504771691</v>
          </cell>
          <cell r="CI214">
            <v>6.4036705347260987E-3</v>
          </cell>
          <cell r="CJ214">
            <v>2.2661800795963627</v>
          </cell>
        </row>
        <row r="215">
          <cell r="F215">
            <v>1.2973053690546301</v>
          </cell>
          <cell r="AP215">
            <v>1502.9038455485047</v>
          </cell>
          <cell r="BG215">
            <v>13490.250565307917</v>
          </cell>
          <cell r="BI215">
            <v>182.19252487066203</v>
          </cell>
          <cell r="BJ215">
            <v>140.4391974446456</v>
          </cell>
          <cell r="CF215">
            <v>0.53836408126856472</v>
          </cell>
          <cell r="CG215">
            <v>1170.7410166392681</v>
          </cell>
          <cell r="CI215">
            <v>1.8946617007028405E-3</v>
          </cell>
          <cell r="CJ215">
            <v>1.7043274703990361</v>
          </cell>
        </row>
        <row r="216">
          <cell r="F216">
            <v>0</v>
          </cell>
          <cell r="AP216">
            <v>0</v>
          </cell>
          <cell r="BG216">
            <v>0</v>
          </cell>
          <cell r="BI216">
            <v>0</v>
          </cell>
          <cell r="BJ216">
            <v>0</v>
          </cell>
          <cell r="CF216">
            <v>0</v>
          </cell>
          <cell r="CG216">
            <v>0</v>
          </cell>
          <cell r="CI216">
            <v>0</v>
          </cell>
          <cell r="CJ216">
            <v>0</v>
          </cell>
        </row>
        <row r="217">
          <cell r="F217">
            <v>0</v>
          </cell>
          <cell r="AP217">
            <v>0</v>
          </cell>
          <cell r="BG217">
            <v>0</v>
          </cell>
          <cell r="BI217">
            <v>0</v>
          </cell>
          <cell r="BJ217">
            <v>0</v>
          </cell>
          <cell r="CF217">
            <v>0</v>
          </cell>
          <cell r="CG217">
            <v>0</v>
          </cell>
          <cell r="CI217">
            <v>0</v>
          </cell>
          <cell r="CJ217">
            <v>0</v>
          </cell>
        </row>
        <row r="218">
          <cell r="F218">
            <v>0</v>
          </cell>
          <cell r="AP218">
            <v>0</v>
          </cell>
          <cell r="BG218">
            <v>0</v>
          </cell>
          <cell r="BI218">
            <v>0</v>
          </cell>
          <cell r="BJ218">
            <v>0</v>
          </cell>
          <cell r="CF218">
            <v>0</v>
          </cell>
          <cell r="CG218">
            <v>0</v>
          </cell>
          <cell r="CI218">
            <v>0</v>
          </cell>
          <cell r="CJ218">
            <v>0</v>
          </cell>
        </row>
        <row r="219">
          <cell r="F219">
            <v>0</v>
          </cell>
          <cell r="AP219">
            <v>0</v>
          </cell>
          <cell r="BG219">
            <v>0</v>
          </cell>
          <cell r="BI219">
            <v>0</v>
          </cell>
          <cell r="BJ219">
            <v>0</v>
          </cell>
          <cell r="CF219">
            <v>0</v>
          </cell>
          <cell r="CG219">
            <v>0</v>
          </cell>
          <cell r="CI219">
            <v>0</v>
          </cell>
          <cell r="CJ219">
            <v>0</v>
          </cell>
        </row>
        <row r="220">
          <cell r="F220">
            <v>0</v>
          </cell>
          <cell r="AP220">
            <v>0</v>
          </cell>
          <cell r="BG220">
            <v>0</v>
          </cell>
          <cell r="BI220">
            <v>0</v>
          </cell>
          <cell r="BJ220">
            <v>0</v>
          </cell>
          <cell r="CF220">
            <v>0</v>
          </cell>
          <cell r="CG220">
            <v>0</v>
          </cell>
          <cell r="CI220">
            <v>0</v>
          </cell>
          <cell r="CJ220">
            <v>0</v>
          </cell>
        </row>
        <row r="221">
          <cell r="F221">
            <v>0</v>
          </cell>
          <cell r="AP221">
            <v>0</v>
          </cell>
          <cell r="BG221">
            <v>0</v>
          </cell>
          <cell r="BI221">
            <v>0</v>
          </cell>
          <cell r="BJ221">
            <v>0</v>
          </cell>
          <cell r="CF221">
            <v>0</v>
          </cell>
          <cell r="CG221">
            <v>0</v>
          </cell>
          <cell r="CI221">
            <v>0</v>
          </cell>
          <cell r="CJ221">
            <v>0</v>
          </cell>
        </row>
        <row r="222">
          <cell r="F222">
            <v>0</v>
          </cell>
          <cell r="AP222">
            <v>0</v>
          </cell>
          <cell r="BG222">
            <v>0</v>
          </cell>
          <cell r="BI222">
            <v>0</v>
          </cell>
          <cell r="BJ222">
            <v>0</v>
          </cell>
          <cell r="CF222">
            <v>0</v>
          </cell>
          <cell r="CG222">
            <v>0</v>
          </cell>
          <cell r="CI222">
            <v>0</v>
          </cell>
          <cell r="CJ222">
            <v>0</v>
          </cell>
        </row>
        <row r="223">
          <cell r="F223">
            <v>0</v>
          </cell>
          <cell r="AP223">
            <v>0</v>
          </cell>
          <cell r="BG223">
            <v>0</v>
          </cell>
          <cell r="BI223">
            <v>0</v>
          </cell>
          <cell r="BJ223">
            <v>0</v>
          </cell>
          <cell r="CF223">
            <v>0</v>
          </cell>
          <cell r="CG223">
            <v>0</v>
          </cell>
          <cell r="CI223">
            <v>0</v>
          </cell>
          <cell r="CJ223">
            <v>0</v>
          </cell>
        </row>
        <row r="224">
          <cell r="F224">
            <v>0</v>
          </cell>
          <cell r="AP224">
            <v>0</v>
          </cell>
          <cell r="BG224">
            <v>0</v>
          </cell>
          <cell r="BI224">
            <v>0</v>
          </cell>
          <cell r="BJ224">
            <v>0</v>
          </cell>
          <cell r="CF224">
            <v>0</v>
          </cell>
          <cell r="CG224">
            <v>0</v>
          </cell>
          <cell r="CI224">
            <v>0</v>
          </cell>
          <cell r="CJ224">
            <v>0</v>
          </cell>
        </row>
        <row r="225">
          <cell r="F225">
            <v>0</v>
          </cell>
          <cell r="AP225">
            <v>0</v>
          </cell>
          <cell r="BG225">
            <v>0</v>
          </cell>
          <cell r="BI225">
            <v>0</v>
          </cell>
          <cell r="BJ225">
            <v>0</v>
          </cell>
          <cell r="CF225">
            <v>0</v>
          </cell>
          <cell r="CG225">
            <v>0</v>
          </cell>
          <cell r="CI225">
            <v>0</v>
          </cell>
          <cell r="CJ225">
            <v>0</v>
          </cell>
        </row>
        <row r="226">
          <cell r="F226">
            <v>0</v>
          </cell>
          <cell r="AP226">
            <v>0</v>
          </cell>
          <cell r="BG226">
            <v>0</v>
          </cell>
          <cell r="BI226">
            <v>0</v>
          </cell>
          <cell r="BJ226">
            <v>0</v>
          </cell>
          <cell r="CF226">
            <v>0</v>
          </cell>
          <cell r="CG226">
            <v>0</v>
          </cell>
          <cell r="CI226">
            <v>0</v>
          </cell>
          <cell r="CJ226">
            <v>0</v>
          </cell>
        </row>
        <row r="227">
          <cell r="F227">
            <v>0</v>
          </cell>
          <cell r="AP227">
            <v>0</v>
          </cell>
          <cell r="BG227">
            <v>0</v>
          </cell>
          <cell r="BI227">
            <v>0</v>
          </cell>
          <cell r="BJ227">
            <v>0</v>
          </cell>
          <cell r="CF227">
            <v>0</v>
          </cell>
          <cell r="CG227">
            <v>0</v>
          </cell>
          <cell r="CI227">
            <v>0</v>
          </cell>
          <cell r="CJ227">
            <v>0</v>
          </cell>
        </row>
        <row r="228">
          <cell r="F228">
            <v>0</v>
          </cell>
          <cell r="AP228">
            <v>0</v>
          </cell>
          <cell r="BG228">
            <v>0</v>
          </cell>
          <cell r="BI228">
            <v>0</v>
          </cell>
          <cell r="BJ228">
            <v>0</v>
          </cell>
          <cell r="CF228">
            <v>0</v>
          </cell>
          <cell r="CG228">
            <v>0</v>
          </cell>
          <cell r="CI228">
            <v>0</v>
          </cell>
          <cell r="CJ228">
            <v>0</v>
          </cell>
        </row>
        <row r="229">
          <cell r="F229">
            <v>0</v>
          </cell>
          <cell r="AP229">
            <v>0</v>
          </cell>
          <cell r="BG229">
            <v>0</v>
          </cell>
          <cell r="BI229">
            <v>0</v>
          </cell>
          <cell r="BJ229">
            <v>0</v>
          </cell>
          <cell r="CF229">
            <v>0</v>
          </cell>
          <cell r="CG229">
            <v>0</v>
          </cell>
          <cell r="CI229">
            <v>0</v>
          </cell>
          <cell r="CJ229">
            <v>0</v>
          </cell>
        </row>
        <row r="230">
          <cell r="F230">
            <v>0</v>
          </cell>
          <cell r="AP230">
            <v>0</v>
          </cell>
          <cell r="BG230">
            <v>0</v>
          </cell>
          <cell r="BI230">
            <v>0</v>
          </cell>
          <cell r="BJ230">
            <v>0</v>
          </cell>
          <cell r="CF230">
            <v>0</v>
          </cell>
          <cell r="CG230">
            <v>0</v>
          </cell>
          <cell r="CI230">
            <v>0</v>
          </cell>
          <cell r="CJ230">
            <v>0</v>
          </cell>
        </row>
        <row r="231">
          <cell r="F231">
            <v>0</v>
          </cell>
          <cell r="AP231">
            <v>0</v>
          </cell>
          <cell r="BG231">
            <v>0</v>
          </cell>
          <cell r="BI231">
            <v>0</v>
          </cell>
          <cell r="BJ231">
            <v>0</v>
          </cell>
          <cell r="CF231">
            <v>0</v>
          </cell>
          <cell r="CG231">
            <v>0</v>
          </cell>
          <cell r="CI231">
            <v>0</v>
          </cell>
          <cell r="CJ231">
            <v>0</v>
          </cell>
        </row>
        <row r="232">
          <cell r="F232">
            <v>0</v>
          </cell>
          <cell r="AP232">
            <v>0</v>
          </cell>
          <cell r="BG232">
            <v>0</v>
          </cell>
          <cell r="BI232">
            <v>0</v>
          </cell>
          <cell r="BJ232">
            <v>0</v>
          </cell>
          <cell r="CF232">
            <v>0</v>
          </cell>
          <cell r="CG232">
            <v>0</v>
          </cell>
          <cell r="CI232">
            <v>0</v>
          </cell>
          <cell r="CJ232">
            <v>0</v>
          </cell>
        </row>
        <row r="233">
          <cell r="F233">
            <v>0</v>
          </cell>
          <cell r="AP233">
            <v>0</v>
          </cell>
          <cell r="BG233">
            <v>0</v>
          </cell>
          <cell r="BI233">
            <v>0</v>
          </cell>
          <cell r="BJ233">
            <v>0</v>
          </cell>
          <cell r="CF233">
            <v>0</v>
          </cell>
          <cell r="CG233">
            <v>0</v>
          </cell>
          <cell r="CI233">
            <v>0</v>
          </cell>
          <cell r="CJ233">
            <v>0</v>
          </cell>
        </row>
        <row r="234">
          <cell r="F234">
            <v>0</v>
          </cell>
          <cell r="AP234">
            <v>0</v>
          </cell>
          <cell r="BG234">
            <v>0</v>
          </cell>
          <cell r="BI234">
            <v>0</v>
          </cell>
          <cell r="BJ234">
            <v>0</v>
          </cell>
          <cell r="CF234">
            <v>0</v>
          </cell>
          <cell r="CG234">
            <v>0</v>
          </cell>
          <cell r="CI234">
            <v>0</v>
          </cell>
          <cell r="CJ234">
            <v>0</v>
          </cell>
        </row>
        <row r="235">
          <cell r="F235">
            <v>0</v>
          </cell>
          <cell r="AP235">
            <v>0</v>
          </cell>
          <cell r="BG235">
            <v>0</v>
          </cell>
          <cell r="BI235">
            <v>0</v>
          </cell>
          <cell r="BJ235">
            <v>0</v>
          </cell>
          <cell r="CF235">
            <v>0</v>
          </cell>
          <cell r="CG235">
            <v>0</v>
          </cell>
          <cell r="CI235">
            <v>0</v>
          </cell>
          <cell r="CJ235">
            <v>0</v>
          </cell>
        </row>
        <row r="236">
          <cell r="F236">
            <v>0</v>
          </cell>
          <cell r="AP236">
            <v>0</v>
          </cell>
          <cell r="BG236">
            <v>0</v>
          </cell>
          <cell r="BI236">
            <v>0</v>
          </cell>
          <cell r="BJ236">
            <v>0</v>
          </cell>
          <cell r="CF236">
            <v>0</v>
          </cell>
          <cell r="CG236">
            <v>0</v>
          </cell>
          <cell r="CI236">
            <v>0</v>
          </cell>
          <cell r="CJ236">
            <v>0</v>
          </cell>
        </row>
        <row r="237">
          <cell r="F237">
            <v>0</v>
          </cell>
          <cell r="AP237">
            <v>0</v>
          </cell>
          <cell r="BG237">
            <v>0</v>
          </cell>
          <cell r="BI237">
            <v>0</v>
          </cell>
          <cell r="BJ237">
            <v>0</v>
          </cell>
          <cell r="CF237">
            <v>0</v>
          </cell>
          <cell r="CG237">
            <v>0</v>
          </cell>
          <cell r="CI237">
            <v>0</v>
          </cell>
          <cell r="CJ237">
            <v>0</v>
          </cell>
        </row>
        <row r="238">
          <cell r="F238">
            <v>0</v>
          </cell>
          <cell r="AP238">
            <v>0</v>
          </cell>
          <cell r="BG238">
            <v>0</v>
          </cell>
          <cell r="BI238">
            <v>0</v>
          </cell>
          <cell r="BJ238">
            <v>0</v>
          </cell>
          <cell r="CF238">
            <v>0</v>
          </cell>
          <cell r="CG238">
            <v>0</v>
          </cell>
          <cell r="CI238">
            <v>0</v>
          </cell>
          <cell r="CJ238">
            <v>0</v>
          </cell>
        </row>
        <row r="239">
          <cell r="F239">
            <v>0</v>
          </cell>
          <cell r="AP239">
            <v>0</v>
          </cell>
          <cell r="BG239">
            <v>0</v>
          </cell>
          <cell r="BI239">
            <v>0</v>
          </cell>
          <cell r="BJ239">
            <v>0</v>
          </cell>
          <cell r="CF239">
            <v>0</v>
          </cell>
          <cell r="CG239">
            <v>0</v>
          </cell>
          <cell r="CI239">
            <v>0</v>
          </cell>
          <cell r="CJ239">
            <v>0</v>
          </cell>
        </row>
        <row r="240">
          <cell r="F240">
            <v>0</v>
          </cell>
          <cell r="AP240">
            <v>0</v>
          </cell>
          <cell r="BG240">
            <v>0</v>
          </cell>
          <cell r="BI240">
            <v>0</v>
          </cell>
          <cell r="BJ240">
            <v>0</v>
          </cell>
          <cell r="CF240">
            <v>0</v>
          </cell>
          <cell r="CG240">
            <v>0</v>
          </cell>
          <cell r="CI240">
            <v>0</v>
          </cell>
          <cell r="CJ240">
            <v>0</v>
          </cell>
        </row>
        <row r="241">
          <cell r="F241">
            <v>0</v>
          </cell>
          <cell r="AP241">
            <v>0</v>
          </cell>
          <cell r="BG241">
            <v>0</v>
          </cell>
          <cell r="BI241">
            <v>0</v>
          </cell>
          <cell r="BJ241">
            <v>0</v>
          </cell>
          <cell r="CF241">
            <v>0</v>
          </cell>
          <cell r="CG241">
            <v>0</v>
          </cell>
          <cell r="CI241">
            <v>0</v>
          </cell>
          <cell r="CJ241">
            <v>0</v>
          </cell>
        </row>
        <row r="242">
          <cell r="F242">
            <v>0</v>
          </cell>
          <cell r="AP242">
            <v>0</v>
          </cell>
          <cell r="BG242">
            <v>0</v>
          </cell>
          <cell r="BI242">
            <v>0</v>
          </cell>
          <cell r="BJ242">
            <v>0</v>
          </cell>
          <cell r="CF242">
            <v>0</v>
          </cell>
          <cell r="CG242">
            <v>0</v>
          </cell>
          <cell r="CI242">
            <v>0</v>
          </cell>
          <cell r="CJ242">
            <v>0</v>
          </cell>
        </row>
        <row r="243">
          <cell r="F243">
            <v>0</v>
          </cell>
          <cell r="AP243">
            <v>0</v>
          </cell>
          <cell r="BG243">
            <v>0</v>
          </cell>
          <cell r="BI243">
            <v>0</v>
          </cell>
          <cell r="BJ243">
            <v>0</v>
          </cell>
          <cell r="CF243">
            <v>0</v>
          </cell>
          <cell r="CG243">
            <v>0</v>
          </cell>
          <cell r="CI243">
            <v>0</v>
          </cell>
          <cell r="CJ243">
            <v>0</v>
          </cell>
        </row>
        <row r="244">
          <cell r="F244">
            <v>0</v>
          </cell>
          <cell r="AP244">
            <v>0</v>
          </cell>
          <cell r="BG244">
            <v>0</v>
          </cell>
          <cell r="BI244">
            <v>0</v>
          </cell>
          <cell r="BJ244">
            <v>0</v>
          </cell>
          <cell r="CF244">
            <v>0</v>
          </cell>
          <cell r="CG244">
            <v>0</v>
          </cell>
          <cell r="CI244">
            <v>0</v>
          </cell>
          <cell r="CJ244">
            <v>0</v>
          </cell>
        </row>
        <row r="245">
          <cell r="F245">
            <v>0</v>
          </cell>
          <cell r="AP245">
            <v>0</v>
          </cell>
          <cell r="BG245">
            <v>0</v>
          </cell>
          <cell r="BI245">
            <v>0</v>
          </cell>
          <cell r="BJ245">
            <v>0</v>
          </cell>
          <cell r="CF245">
            <v>0</v>
          </cell>
          <cell r="CG245">
            <v>0</v>
          </cell>
          <cell r="CI245">
            <v>0</v>
          </cell>
          <cell r="CJ245">
            <v>0</v>
          </cell>
        </row>
        <row r="246">
          <cell r="F246">
            <v>0</v>
          </cell>
          <cell r="AP246">
            <v>0</v>
          </cell>
          <cell r="BG246">
            <v>0</v>
          </cell>
          <cell r="BI246">
            <v>0</v>
          </cell>
          <cell r="BJ246">
            <v>0</v>
          </cell>
          <cell r="CF246">
            <v>0</v>
          </cell>
          <cell r="CG246">
            <v>0</v>
          </cell>
          <cell r="CI246">
            <v>0</v>
          </cell>
          <cell r="CJ246">
            <v>0</v>
          </cell>
        </row>
        <row r="247">
          <cell r="F247">
            <v>0</v>
          </cell>
          <cell r="AP247">
            <v>0</v>
          </cell>
          <cell r="BG247">
            <v>0</v>
          </cell>
          <cell r="BI247">
            <v>0</v>
          </cell>
          <cell r="BJ247">
            <v>0</v>
          </cell>
          <cell r="CF247">
            <v>0</v>
          </cell>
          <cell r="CG247">
            <v>0</v>
          </cell>
          <cell r="CI247">
            <v>0</v>
          </cell>
          <cell r="CJ247">
            <v>0</v>
          </cell>
        </row>
        <row r="248">
          <cell r="F248">
            <v>0</v>
          </cell>
          <cell r="AP248">
            <v>0</v>
          </cell>
          <cell r="BG248">
            <v>0</v>
          </cell>
          <cell r="BI248">
            <v>0</v>
          </cell>
          <cell r="BJ248">
            <v>0</v>
          </cell>
          <cell r="CF248">
            <v>0</v>
          </cell>
          <cell r="CG248">
            <v>0</v>
          </cell>
          <cell r="CI248">
            <v>0</v>
          </cell>
          <cell r="CJ248">
            <v>0</v>
          </cell>
        </row>
        <row r="249">
          <cell r="F249">
            <v>0</v>
          </cell>
          <cell r="AP249">
            <v>0</v>
          </cell>
          <cell r="BG249">
            <v>0</v>
          </cell>
          <cell r="BI249">
            <v>0</v>
          </cell>
          <cell r="BJ249">
            <v>0</v>
          </cell>
          <cell r="CF249">
            <v>0</v>
          </cell>
          <cell r="CG249">
            <v>0</v>
          </cell>
          <cell r="CI249">
            <v>0</v>
          </cell>
          <cell r="CJ249">
            <v>0</v>
          </cell>
        </row>
        <row r="250">
          <cell r="F250">
            <v>0</v>
          </cell>
          <cell r="AP250">
            <v>0</v>
          </cell>
          <cell r="BG250">
            <v>0</v>
          </cell>
          <cell r="BI250">
            <v>0</v>
          </cell>
          <cell r="BJ250">
            <v>0</v>
          </cell>
          <cell r="CF250">
            <v>0</v>
          </cell>
          <cell r="CG250">
            <v>0</v>
          </cell>
          <cell r="CI250">
            <v>0</v>
          </cell>
          <cell r="CJ250">
            <v>0</v>
          </cell>
        </row>
        <row r="251">
          <cell r="F251">
            <v>0</v>
          </cell>
          <cell r="AP251">
            <v>0</v>
          </cell>
          <cell r="BG251">
            <v>0</v>
          </cell>
          <cell r="BI251">
            <v>0</v>
          </cell>
          <cell r="BJ251">
            <v>0</v>
          </cell>
          <cell r="CF251">
            <v>0</v>
          </cell>
          <cell r="CG251">
            <v>0</v>
          </cell>
          <cell r="CI251">
            <v>0</v>
          </cell>
          <cell r="CJ251">
            <v>0</v>
          </cell>
        </row>
        <row r="252">
          <cell r="F252">
            <v>0</v>
          </cell>
          <cell r="AP252">
            <v>0</v>
          </cell>
          <cell r="BG252">
            <v>0</v>
          </cell>
          <cell r="BI252">
            <v>0</v>
          </cell>
          <cell r="BJ252">
            <v>0</v>
          </cell>
          <cell r="CF252">
            <v>0</v>
          </cell>
          <cell r="CG252">
            <v>0</v>
          </cell>
          <cell r="CI252">
            <v>0</v>
          </cell>
          <cell r="CJ252">
            <v>0</v>
          </cell>
        </row>
        <row r="253">
          <cell r="F253">
            <v>0</v>
          </cell>
          <cell r="AP253">
            <v>0</v>
          </cell>
          <cell r="BG253">
            <v>0</v>
          </cell>
          <cell r="BI253">
            <v>0</v>
          </cell>
          <cell r="BJ253">
            <v>0</v>
          </cell>
          <cell r="CF253">
            <v>0</v>
          </cell>
          <cell r="CG253">
            <v>0</v>
          </cell>
          <cell r="CI253">
            <v>0</v>
          </cell>
          <cell r="CJ253">
            <v>0</v>
          </cell>
        </row>
        <row r="254">
          <cell r="F254">
            <v>0</v>
          </cell>
          <cell r="AP254">
            <v>0</v>
          </cell>
          <cell r="BG254">
            <v>0</v>
          </cell>
          <cell r="BI254">
            <v>0</v>
          </cell>
          <cell r="BJ254">
            <v>0</v>
          </cell>
          <cell r="CF254">
            <v>0</v>
          </cell>
          <cell r="CG254">
            <v>0</v>
          </cell>
          <cell r="CI254">
            <v>0</v>
          </cell>
          <cell r="CJ254">
            <v>0</v>
          </cell>
        </row>
        <row r="255">
          <cell r="F255">
            <v>0</v>
          </cell>
          <cell r="AP255">
            <v>0</v>
          </cell>
          <cell r="BG255">
            <v>0</v>
          </cell>
          <cell r="BI255">
            <v>0</v>
          </cell>
          <cell r="BJ255">
            <v>0</v>
          </cell>
          <cell r="CF255">
            <v>0</v>
          </cell>
          <cell r="CG255">
            <v>0</v>
          </cell>
          <cell r="CI255">
            <v>0</v>
          </cell>
          <cell r="CJ255">
            <v>0</v>
          </cell>
        </row>
        <row r="256">
          <cell r="F256">
            <v>0</v>
          </cell>
          <cell r="AP256">
            <v>0</v>
          </cell>
          <cell r="BG256">
            <v>0</v>
          </cell>
          <cell r="BI256">
            <v>0</v>
          </cell>
          <cell r="BJ256">
            <v>0</v>
          </cell>
          <cell r="CF256">
            <v>0</v>
          </cell>
          <cell r="CG256">
            <v>0</v>
          </cell>
          <cell r="CI256">
            <v>0</v>
          </cell>
          <cell r="CJ256">
            <v>0</v>
          </cell>
        </row>
        <row r="257">
          <cell r="F257">
            <v>0</v>
          </cell>
          <cell r="AP257">
            <v>0</v>
          </cell>
          <cell r="BG257">
            <v>0</v>
          </cell>
          <cell r="BI257">
            <v>0</v>
          </cell>
          <cell r="BJ257">
            <v>0</v>
          </cell>
          <cell r="CF257">
            <v>0</v>
          </cell>
          <cell r="CG257">
            <v>0</v>
          </cell>
          <cell r="CI257">
            <v>0</v>
          </cell>
          <cell r="CJ257">
            <v>0</v>
          </cell>
        </row>
        <row r="258">
          <cell r="F258">
            <v>0</v>
          </cell>
          <cell r="AP258">
            <v>0</v>
          </cell>
          <cell r="BG258">
            <v>0</v>
          </cell>
          <cell r="BI258">
            <v>0</v>
          </cell>
          <cell r="BJ258">
            <v>0</v>
          </cell>
          <cell r="CF258">
            <v>0</v>
          </cell>
          <cell r="CG258">
            <v>0</v>
          </cell>
          <cell r="CI258">
            <v>0</v>
          </cell>
          <cell r="CJ258">
            <v>0</v>
          </cell>
        </row>
        <row r="259">
          <cell r="F259">
            <v>0</v>
          </cell>
          <cell r="AP259">
            <v>0</v>
          </cell>
          <cell r="BG259">
            <v>0</v>
          </cell>
          <cell r="BI259">
            <v>0</v>
          </cell>
          <cell r="BJ259">
            <v>0</v>
          </cell>
          <cell r="CF259">
            <v>0</v>
          </cell>
          <cell r="CG259">
            <v>0</v>
          </cell>
          <cell r="CI259">
            <v>0</v>
          </cell>
          <cell r="CJ259">
            <v>0</v>
          </cell>
        </row>
        <row r="260">
          <cell r="F260">
            <v>0</v>
          </cell>
          <cell r="AP260">
            <v>0</v>
          </cell>
          <cell r="BG260">
            <v>0</v>
          </cell>
          <cell r="BI260">
            <v>0</v>
          </cell>
          <cell r="BJ260">
            <v>0</v>
          </cell>
          <cell r="CF260">
            <v>0</v>
          </cell>
          <cell r="CG260">
            <v>0</v>
          </cell>
          <cell r="CI260">
            <v>0</v>
          </cell>
          <cell r="CJ260">
            <v>0</v>
          </cell>
        </row>
        <row r="261">
          <cell r="F261">
            <v>0</v>
          </cell>
          <cell r="AP261">
            <v>0</v>
          </cell>
          <cell r="BG261">
            <v>0</v>
          </cell>
          <cell r="BI261">
            <v>0</v>
          </cell>
          <cell r="BJ261">
            <v>0</v>
          </cell>
          <cell r="CF261">
            <v>0</v>
          </cell>
          <cell r="CG261">
            <v>0</v>
          </cell>
          <cell r="CI261">
            <v>0</v>
          </cell>
          <cell r="CJ261">
            <v>0</v>
          </cell>
        </row>
        <row r="262">
          <cell r="F262">
            <v>0</v>
          </cell>
          <cell r="AP262">
            <v>0</v>
          </cell>
          <cell r="BG262">
            <v>0</v>
          </cell>
          <cell r="BI262">
            <v>0</v>
          </cell>
          <cell r="BJ262">
            <v>0</v>
          </cell>
          <cell r="CF262">
            <v>0</v>
          </cell>
          <cell r="CG262">
            <v>0</v>
          </cell>
          <cell r="CI262">
            <v>0</v>
          </cell>
          <cell r="CJ262">
            <v>0</v>
          </cell>
        </row>
        <row r="263">
          <cell r="F263">
            <v>0</v>
          </cell>
          <cell r="AP263">
            <v>0</v>
          </cell>
          <cell r="BG263">
            <v>0</v>
          </cell>
          <cell r="BI263">
            <v>0</v>
          </cell>
          <cell r="BJ263">
            <v>0</v>
          </cell>
          <cell r="CF263">
            <v>0</v>
          </cell>
          <cell r="CG263">
            <v>0</v>
          </cell>
          <cell r="CI263">
            <v>0</v>
          </cell>
          <cell r="CJ263">
            <v>0</v>
          </cell>
        </row>
        <row r="264">
          <cell r="F264">
            <v>0</v>
          </cell>
          <cell r="AP264">
            <v>0</v>
          </cell>
          <cell r="BG264">
            <v>0</v>
          </cell>
          <cell r="BI264">
            <v>0</v>
          </cell>
          <cell r="BJ264">
            <v>0</v>
          </cell>
          <cell r="CF264">
            <v>0</v>
          </cell>
          <cell r="CG264">
            <v>0</v>
          </cell>
          <cell r="CI264">
            <v>0</v>
          </cell>
          <cell r="CJ264">
            <v>0</v>
          </cell>
        </row>
        <row r="265">
          <cell r="F265">
            <v>0</v>
          </cell>
          <cell r="AP265">
            <v>0</v>
          </cell>
          <cell r="BG265">
            <v>0</v>
          </cell>
          <cell r="BI265">
            <v>0</v>
          </cell>
          <cell r="BJ265">
            <v>0</v>
          </cell>
          <cell r="CF265">
            <v>0</v>
          </cell>
          <cell r="CG265">
            <v>0</v>
          </cell>
          <cell r="CI265">
            <v>0</v>
          </cell>
          <cell r="CJ265">
            <v>0</v>
          </cell>
        </row>
        <row r="266">
          <cell r="F266">
            <v>0</v>
          </cell>
          <cell r="AP266">
            <v>0</v>
          </cell>
          <cell r="BG266">
            <v>0</v>
          </cell>
          <cell r="BI266">
            <v>0</v>
          </cell>
          <cell r="BJ266">
            <v>0</v>
          </cell>
          <cell r="CF266">
            <v>0</v>
          </cell>
          <cell r="CG266">
            <v>0</v>
          </cell>
          <cell r="CI266">
            <v>0</v>
          </cell>
          <cell r="CJ266">
            <v>0</v>
          </cell>
        </row>
        <row r="267">
          <cell r="F267">
            <v>0</v>
          </cell>
          <cell r="AP267">
            <v>0</v>
          </cell>
          <cell r="BG267">
            <v>0</v>
          </cell>
          <cell r="BI267">
            <v>0</v>
          </cell>
          <cell r="BJ267">
            <v>0</v>
          </cell>
          <cell r="CF267">
            <v>0</v>
          </cell>
          <cell r="CG267">
            <v>0</v>
          </cell>
          <cell r="CI267">
            <v>0</v>
          </cell>
          <cell r="CJ267">
            <v>0</v>
          </cell>
        </row>
        <row r="268">
          <cell r="F268">
            <v>0</v>
          </cell>
          <cell r="AP268">
            <v>0</v>
          </cell>
          <cell r="BG268">
            <v>0</v>
          </cell>
          <cell r="BI268">
            <v>0</v>
          </cell>
          <cell r="BJ268">
            <v>0</v>
          </cell>
          <cell r="CF268">
            <v>0</v>
          </cell>
          <cell r="CG268">
            <v>0</v>
          </cell>
          <cell r="CI268">
            <v>0</v>
          </cell>
          <cell r="CJ268">
            <v>0</v>
          </cell>
        </row>
        <row r="269">
          <cell r="F269">
            <v>0</v>
          </cell>
          <cell r="AP269">
            <v>0</v>
          </cell>
          <cell r="BG269">
            <v>0</v>
          </cell>
          <cell r="BI269">
            <v>0</v>
          </cell>
          <cell r="BJ269">
            <v>0</v>
          </cell>
          <cell r="CF269">
            <v>0</v>
          </cell>
          <cell r="CG269">
            <v>0</v>
          </cell>
          <cell r="CI269">
            <v>0</v>
          </cell>
          <cell r="CJ269">
            <v>0</v>
          </cell>
        </row>
        <row r="270">
          <cell r="F270">
            <v>0</v>
          </cell>
          <cell r="AP270">
            <v>0</v>
          </cell>
          <cell r="BG270">
            <v>0</v>
          </cell>
          <cell r="BI270">
            <v>0</v>
          </cell>
          <cell r="BJ270">
            <v>0</v>
          </cell>
          <cell r="CF270">
            <v>0</v>
          </cell>
          <cell r="CG270">
            <v>0</v>
          </cell>
          <cell r="CI270">
            <v>0</v>
          </cell>
          <cell r="CJ270">
            <v>0</v>
          </cell>
        </row>
        <row r="271">
          <cell r="F271">
            <v>0</v>
          </cell>
          <cell r="AP271">
            <v>0</v>
          </cell>
          <cell r="BG271">
            <v>0</v>
          </cell>
          <cell r="BI271">
            <v>0</v>
          </cell>
          <cell r="BJ271">
            <v>0</v>
          </cell>
          <cell r="CF271">
            <v>0</v>
          </cell>
          <cell r="CG271">
            <v>0</v>
          </cell>
          <cell r="CI271">
            <v>0</v>
          </cell>
          <cell r="CJ271">
            <v>0</v>
          </cell>
        </row>
        <row r="272">
          <cell r="F272">
            <v>0</v>
          </cell>
          <cell r="AP272">
            <v>0</v>
          </cell>
          <cell r="BG272">
            <v>0</v>
          </cell>
          <cell r="BI272">
            <v>0</v>
          </cell>
          <cell r="BJ272">
            <v>0</v>
          </cell>
          <cell r="CF272">
            <v>0</v>
          </cell>
          <cell r="CG272">
            <v>0</v>
          </cell>
          <cell r="CI272">
            <v>0</v>
          </cell>
          <cell r="CJ272">
            <v>0</v>
          </cell>
        </row>
        <row r="273">
          <cell r="F273">
            <v>0</v>
          </cell>
          <cell r="AP273">
            <v>0</v>
          </cell>
          <cell r="BG273">
            <v>0</v>
          </cell>
          <cell r="BI273">
            <v>0</v>
          </cell>
          <cell r="BJ273">
            <v>0</v>
          </cell>
          <cell r="CF273">
            <v>0</v>
          </cell>
          <cell r="CG273">
            <v>0</v>
          </cell>
          <cell r="CI273">
            <v>0</v>
          </cell>
          <cell r="CJ273">
            <v>0</v>
          </cell>
        </row>
        <row r="274">
          <cell r="F274">
            <v>0</v>
          </cell>
          <cell r="AP274">
            <v>0</v>
          </cell>
          <cell r="BG274">
            <v>0</v>
          </cell>
          <cell r="BI274">
            <v>0</v>
          </cell>
          <cell r="BJ274">
            <v>0</v>
          </cell>
          <cell r="CF274">
            <v>0</v>
          </cell>
          <cell r="CG274">
            <v>0</v>
          </cell>
          <cell r="CI274">
            <v>0</v>
          </cell>
          <cell r="CJ274">
            <v>0</v>
          </cell>
        </row>
        <row r="275">
          <cell r="F275">
            <v>0</v>
          </cell>
          <cell r="AP275">
            <v>0</v>
          </cell>
          <cell r="BG275">
            <v>0</v>
          </cell>
          <cell r="BI275">
            <v>0</v>
          </cell>
          <cell r="BJ275">
            <v>0</v>
          </cell>
          <cell r="CF275">
            <v>0</v>
          </cell>
          <cell r="CG275">
            <v>0</v>
          </cell>
          <cell r="CI275">
            <v>0</v>
          </cell>
          <cell r="CJ275">
            <v>0</v>
          </cell>
        </row>
        <row r="276">
          <cell r="F276">
            <v>0</v>
          </cell>
          <cell r="AP276">
            <v>0</v>
          </cell>
          <cell r="BG276">
            <v>0</v>
          </cell>
          <cell r="BI276">
            <v>0</v>
          </cell>
          <cell r="BJ276">
            <v>0</v>
          </cell>
          <cell r="CF276">
            <v>0</v>
          </cell>
          <cell r="CG276">
            <v>0</v>
          </cell>
          <cell r="CI276">
            <v>0</v>
          </cell>
          <cell r="CJ276">
            <v>0</v>
          </cell>
        </row>
        <row r="277">
          <cell r="F277">
            <v>0</v>
          </cell>
          <cell r="AP277">
            <v>0</v>
          </cell>
          <cell r="BG277">
            <v>0</v>
          </cell>
          <cell r="BI277">
            <v>0</v>
          </cell>
          <cell r="BJ277">
            <v>0</v>
          </cell>
          <cell r="CF277">
            <v>0</v>
          </cell>
          <cell r="CG277">
            <v>0</v>
          </cell>
          <cell r="CI277">
            <v>0</v>
          </cell>
          <cell r="CJ277">
            <v>0</v>
          </cell>
        </row>
        <row r="278">
          <cell r="F278">
            <v>0</v>
          </cell>
          <cell r="AP278">
            <v>0</v>
          </cell>
          <cell r="BG278">
            <v>0</v>
          </cell>
          <cell r="BI278">
            <v>0</v>
          </cell>
          <cell r="BJ278">
            <v>0</v>
          </cell>
          <cell r="CF278">
            <v>0</v>
          </cell>
          <cell r="CG278">
            <v>0</v>
          </cell>
          <cell r="CI278">
            <v>0</v>
          </cell>
          <cell r="CJ278">
            <v>0</v>
          </cell>
        </row>
        <row r="279">
          <cell r="F279">
            <v>0</v>
          </cell>
          <cell r="AP279">
            <v>0</v>
          </cell>
          <cell r="BG279">
            <v>0</v>
          </cell>
          <cell r="BI279">
            <v>0</v>
          </cell>
          <cell r="BJ279">
            <v>0</v>
          </cell>
          <cell r="CF279">
            <v>0</v>
          </cell>
          <cell r="CG279">
            <v>0</v>
          </cell>
          <cell r="CI279">
            <v>0</v>
          </cell>
          <cell r="CJ279">
            <v>0</v>
          </cell>
        </row>
        <row r="280">
          <cell r="F280">
            <v>0</v>
          </cell>
          <cell r="AP280">
            <v>0</v>
          </cell>
          <cell r="BG280">
            <v>0</v>
          </cell>
          <cell r="BI280">
            <v>0</v>
          </cell>
          <cell r="BJ280">
            <v>0</v>
          </cell>
          <cell r="CF280">
            <v>0</v>
          </cell>
          <cell r="CG280">
            <v>0</v>
          </cell>
          <cell r="CI280">
            <v>0</v>
          </cell>
          <cell r="CJ280">
            <v>0</v>
          </cell>
        </row>
        <row r="281">
          <cell r="F281">
            <v>0</v>
          </cell>
          <cell r="AP281">
            <v>0</v>
          </cell>
          <cell r="BG281">
            <v>0</v>
          </cell>
          <cell r="BI281">
            <v>0</v>
          </cell>
          <cell r="BJ281">
            <v>0</v>
          </cell>
          <cell r="CF281">
            <v>0</v>
          </cell>
          <cell r="CG281">
            <v>0</v>
          </cell>
          <cell r="CI281">
            <v>0</v>
          </cell>
          <cell r="CJ281">
            <v>0</v>
          </cell>
        </row>
        <row r="282">
          <cell r="F282">
            <v>0</v>
          </cell>
          <cell r="AP282">
            <v>0</v>
          </cell>
          <cell r="BG282">
            <v>0</v>
          </cell>
          <cell r="BI282">
            <v>0</v>
          </cell>
          <cell r="BJ282">
            <v>0</v>
          </cell>
          <cell r="CF282">
            <v>0</v>
          </cell>
          <cell r="CG282">
            <v>0</v>
          </cell>
          <cell r="CI282">
            <v>0</v>
          </cell>
          <cell r="CJ282">
            <v>0</v>
          </cell>
        </row>
        <row r="283">
          <cell r="F283">
            <v>0</v>
          </cell>
          <cell r="AP283">
            <v>0</v>
          </cell>
          <cell r="BG283">
            <v>0</v>
          </cell>
          <cell r="BI283">
            <v>0</v>
          </cell>
          <cell r="BJ283">
            <v>0</v>
          </cell>
          <cell r="CF283">
            <v>0</v>
          </cell>
          <cell r="CG283">
            <v>0</v>
          </cell>
          <cell r="CI283">
            <v>0</v>
          </cell>
          <cell r="CJ283">
            <v>0</v>
          </cell>
        </row>
        <row r="284">
          <cell r="F284">
            <v>0</v>
          </cell>
          <cell r="AP284">
            <v>0</v>
          </cell>
          <cell r="BG284">
            <v>0</v>
          </cell>
          <cell r="BI284">
            <v>0</v>
          </cell>
          <cell r="BJ284">
            <v>0</v>
          </cell>
          <cell r="CF284">
            <v>0</v>
          </cell>
          <cell r="CG284">
            <v>0</v>
          </cell>
          <cell r="CI284">
            <v>0</v>
          </cell>
          <cell r="CJ284">
            <v>0</v>
          </cell>
        </row>
        <row r="285">
          <cell r="F285">
            <v>0</v>
          </cell>
          <cell r="AP285">
            <v>0</v>
          </cell>
          <cell r="BG285">
            <v>0</v>
          </cell>
          <cell r="BI285">
            <v>0</v>
          </cell>
          <cell r="BJ285">
            <v>0</v>
          </cell>
          <cell r="CF285">
            <v>0</v>
          </cell>
          <cell r="CG285">
            <v>0</v>
          </cell>
          <cell r="CI285">
            <v>0</v>
          </cell>
          <cell r="CJ285">
            <v>0</v>
          </cell>
        </row>
        <row r="286">
          <cell r="F286">
            <v>0</v>
          </cell>
          <cell r="AP286">
            <v>0</v>
          </cell>
          <cell r="BG286">
            <v>0</v>
          </cell>
          <cell r="BI286">
            <v>0</v>
          </cell>
          <cell r="BJ286">
            <v>0</v>
          </cell>
          <cell r="CF286">
            <v>0</v>
          </cell>
          <cell r="CG286">
            <v>0</v>
          </cell>
          <cell r="CI286">
            <v>0</v>
          </cell>
          <cell r="CJ286">
            <v>0</v>
          </cell>
        </row>
        <row r="287">
          <cell r="F287">
            <v>0</v>
          </cell>
          <cell r="AP287">
            <v>0</v>
          </cell>
          <cell r="BG287">
            <v>0</v>
          </cell>
          <cell r="BI287">
            <v>0</v>
          </cell>
          <cell r="BJ287">
            <v>0</v>
          </cell>
          <cell r="CF287">
            <v>0</v>
          </cell>
          <cell r="CG287">
            <v>0</v>
          </cell>
          <cell r="CI287">
            <v>0</v>
          </cell>
          <cell r="CJ287">
            <v>0</v>
          </cell>
        </row>
        <row r="288">
          <cell r="F288">
            <v>0</v>
          </cell>
          <cell r="AP288">
            <v>0</v>
          </cell>
          <cell r="BG288">
            <v>0</v>
          </cell>
          <cell r="BI288">
            <v>0</v>
          </cell>
          <cell r="BJ288">
            <v>0</v>
          </cell>
          <cell r="CF288">
            <v>0</v>
          </cell>
          <cell r="CG288">
            <v>0</v>
          </cell>
          <cell r="CI288">
            <v>0</v>
          </cell>
          <cell r="CJ288">
            <v>0</v>
          </cell>
        </row>
        <row r="289">
          <cell r="F289">
            <v>0</v>
          </cell>
          <cell r="AP289">
            <v>0</v>
          </cell>
          <cell r="BG289">
            <v>0</v>
          </cell>
          <cell r="BI289">
            <v>0</v>
          </cell>
          <cell r="BJ289">
            <v>0</v>
          </cell>
          <cell r="CF289">
            <v>0</v>
          </cell>
          <cell r="CG289">
            <v>0</v>
          </cell>
          <cell r="CI289">
            <v>0</v>
          </cell>
          <cell r="CJ289">
            <v>0</v>
          </cell>
        </row>
        <row r="290">
          <cell r="F290">
            <v>0</v>
          </cell>
          <cell r="AP290">
            <v>0</v>
          </cell>
          <cell r="BG290">
            <v>0</v>
          </cell>
          <cell r="BI290">
            <v>0</v>
          </cell>
          <cell r="BJ290">
            <v>0</v>
          </cell>
          <cell r="CF290">
            <v>0</v>
          </cell>
          <cell r="CG290">
            <v>0</v>
          </cell>
          <cell r="CI290">
            <v>0</v>
          </cell>
          <cell r="CJ290">
            <v>0</v>
          </cell>
        </row>
        <row r="291">
          <cell r="F291">
            <v>0</v>
          </cell>
          <cell r="AP291">
            <v>0</v>
          </cell>
          <cell r="BG291">
            <v>0</v>
          </cell>
          <cell r="BI291">
            <v>0</v>
          </cell>
          <cell r="BJ291">
            <v>0</v>
          </cell>
          <cell r="CF291">
            <v>0</v>
          </cell>
          <cell r="CG291">
            <v>0</v>
          </cell>
          <cell r="CI291">
            <v>0</v>
          </cell>
          <cell r="CJ291">
            <v>0</v>
          </cell>
        </row>
        <row r="292">
          <cell r="F292">
            <v>0</v>
          </cell>
          <cell r="AP292">
            <v>0</v>
          </cell>
          <cell r="BG292">
            <v>0</v>
          </cell>
          <cell r="BI292">
            <v>0</v>
          </cell>
          <cell r="BJ292">
            <v>0</v>
          </cell>
          <cell r="CF292">
            <v>0</v>
          </cell>
          <cell r="CG292">
            <v>0</v>
          </cell>
          <cell r="CI292">
            <v>0</v>
          </cell>
          <cell r="CJ292">
            <v>0</v>
          </cell>
        </row>
        <row r="293">
          <cell r="F293">
            <v>0</v>
          </cell>
          <cell r="AP293">
            <v>0</v>
          </cell>
          <cell r="BG293">
            <v>0</v>
          </cell>
          <cell r="BI293">
            <v>0</v>
          </cell>
          <cell r="BJ293">
            <v>0</v>
          </cell>
          <cell r="CF293">
            <v>0</v>
          </cell>
          <cell r="CG293">
            <v>0</v>
          </cell>
          <cell r="CI293">
            <v>0</v>
          </cell>
          <cell r="CJ293">
            <v>0</v>
          </cell>
        </row>
        <row r="294">
          <cell r="F294">
            <v>0</v>
          </cell>
          <cell r="AP294">
            <v>0</v>
          </cell>
          <cell r="BG294">
            <v>0</v>
          </cell>
          <cell r="BI294">
            <v>0</v>
          </cell>
          <cell r="BJ294">
            <v>0</v>
          </cell>
          <cell r="CF294">
            <v>0</v>
          </cell>
          <cell r="CG294">
            <v>0</v>
          </cell>
          <cell r="CI294">
            <v>0</v>
          </cell>
          <cell r="CJ294">
            <v>0</v>
          </cell>
        </row>
        <row r="295">
          <cell r="F295">
            <v>0</v>
          </cell>
          <cell r="AP295">
            <v>0</v>
          </cell>
          <cell r="BG295">
            <v>0</v>
          </cell>
          <cell r="BI295">
            <v>0</v>
          </cell>
          <cell r="BJ295">
            <v>0</v>
          </cell>
          <cell r="CF295">
            <v>0</v>
          </cell>
          <cell r="CG295">
            <v>0</v>
          </cell>
          <cell r="CI295">
            <v>0</v>
          </cell>
          <cell r="CJ295">
            <v>0</v>
          </cell>
        </row>
        <row r="296">
          <cell r="F296">
            <v>0</v>
          </cell>
          <cell r="AP296">
            <v>0</v>
          </cell>
          <cell r="BG296">
            <v>0</v>
          </cell>
          <cell r="BI296">
            <v>0</v>
          </cell>
          <cell r="BJ296">
            <v>0</v>
          </cell>
          <cell r="CF296">
            <v>0</v>
          </cell>
          <cell r="CG296">
            <v>0</v>
          </cell>
          <cell r="CI296">
            <v>0</v>
          </cell>
          <cell r="CJ296">
            <v>0</v>
          </cell>
        </row>
        <row r="297">
          <cell r="F297">
            <v>0</v>
          </cell>
          <cell r="AP297">
            <v>0</v>
          </cell>
          <cell r="BG297">
            <v>0</v>
          </cell>
          <cell r="BI297">
            <v>0</v>
          </cell>
          <cell r="BJ297">
            <v>0</v>
          </cell>
          <cell r="CF297">
            <v>0</v>
          </cell>
          <cell r="CG297">
            <v>0</v>
          </cell>
          <cell r="CI297">
            <v>0</v>
          </cell>
          <cell r="CJ297">
            <v>0</v>
          </cell>
        </row>
        <row r="298">
          <cell r="F298">
            <v>0</v>
          </cell>
          <cell r="AP298">
            <v>0</v>
          </cell>
          <cell r="BG298">
            <v>0</v>
          </cell>
          <cell r="BI298">
            <v>0</v>
          </cell>
          <cell r="BJ298">
            <v>0</v>
          </cell>
          <cell r="CF298">
            <v>0</v>
          </cell>
          <cell r="CG298">
            <v>0</v>
          </cell>
          <cell r="CI298">
            <v>0</v>
          </cell>
          <cell r="CJ298">
            <v>0</v>
          </cell>
        </row>
        <row r="299">
          <cell r="F299">
            <v>0</v>
          </cell>
          <cell r="AP299">
            <v>0</v>
          </cell>
          <cell r="BG299">
            <v>0</v>
          </cell>
          <cell r="BI299">
            <v>0</v>
          </cell>
          <cell r="BJ299">
            <v>0</v>
          </cell>
          <cell r="CF299">
            <v>0</v>
          </cell>
          <cell r="CG299">
            <v>0</v>
          </cell>
          <cell r="CI299">
            <v>0</v>
          </cell>
          <cell r="CJ299">
            <v>0</v>
          </cell>
        </row>
        <row r="300">
          <cell r="F300">
            <v>0</v>
          </cell>
          <cell r="AP300">
            <v>0</v>
          </cell>
          <cell r="BG300">
            <v>0</v>
          </cell>
          <cell r="BI300">
            <v>0</v>
          </cell>
          <cell r="BJ300">
            <v>0</v>
          </cell>
          <cell r="CF300">
            <v>0</v>
          </cell>
          <cell r="CG300">
            <v>0</v>
          </cell>
          <cell r="CI300">
            <v>0</v>
          </cell>
          <cell r="CJ300">
            <v>0</v>
          </cell>
        </row>
        <row r="301">
          <cell r="F301">
            <v>0</v>
          </cell>
          <cell r="AP301">
            <v>0</v>
          </cell>
          <cell r="BG301">
            <v>0</v>
          </cell>
          <cell r="BI301">
            <v>0</v>
          </cell>
          <cell r="BJ301">
            <v>0</v>
          </cell>
          <cell r="CF301">
            <v>0</v>
          </cell>
          <cell r="CG301">
            <v>0</v>
          </cell>
          <cell r="CI301">
            <v>0</v>
          </cell>
          <cell r="CJ301">
            <v>0</v>
          </cell>
        </row>
        <row r="302">
          <cell r="F302">
            <v>0</v>
          </cell>
          <cell r="AP302">
            <v>0</v>
          </cell>
          <cell r="BG302">
            <v>0</v>
          </cell>
          <cell r="BI302">
            <v>0</v>
          </cell>
          <cell r="BJ302">
            <v>0</v>
          </cell>
          <cell r="CF302">
            <v>0</v>
          </cell>
          <cell r="CG302">
            <v>0</v>
          </cell>
          <cell r="CI302">
            <v>0</v>
          </cell>
          <cell r="CJ302">
            <v>0</v>
          </cell>
        </row>
        <row r="303">
          <cell r="F303">
            <v>0</v>
          </cell>
          <cell r="AP303">
            <v>0</v>
          </cell>
          <cell r="BG303">
            <v>0</v>
          </cell>
          <cell r="BI303">
            <v>0</v>
          </cell>
          <cell r="BJ303">
            <v>0</v>
          </cell>
          <cell r="CF303">
            <v>0</v>
          </cell>
          <cell r="CG303">
            <v>0</v>
          </cell>
          <cell r="CI303">
            <v>0</v>
          </cell>
          <cell r="CJ303">
            <v>0</v>
          </cell>
        </row>
        <row r="304">
          <cell r="F304">
            <v>0</v>
          </cell>
          <cell r="AP304">
            <v>0</v>
          </cell>
          <cell r="BG304">
            <v>0</v>
          </cell>
          <cell r="BI304">
            <v>0</v>
          </cell>
          <cell r="BJ304">
            <v>0</v>
          </cell>
          <cell r="CF304">
            <v>0</v>
          </cell>
          <cell r="CG304">
            <v>0</v>
          </cell>
          <cell r="CI304">
            <v>0</v>
          </cell>
          <cell r="CJ304">
            <v>0</v>
          </cell>
        </row>
        <row r="305">
          <cell r="F305">
            <v>0</v>
          </cell>
          <cell r="AP305">
            <v>0</v>
          </cell>
          <cell r="BG305">
            <v>0</v>
          </cell>
          <cell r="BI305">
            <v>0</v>
          </cell>
          <cell r="BJ305">
            <v>0</v>
          </cell>
          <cell r="CF305">
            <v>0</v>
          </cell>
          <cell r="CG305">
            <v>0</v>
          </cell>
          <cell r="CI305">
            <v>0</v>
          </cell>
          <cell r="CJ305">
            <v>0</v>
          </cell>
        </row>
        <row r="306">
          <cell r="F306">
            <v>0</v>
          </cell>
          <cell r="AP306">
            <v>0</v>
          </cell>
          <cell r="BG306">
            <v>0</v>
          </cell>
          <cell r="BI306">
            <v>0</v>
          </cell>
          <cell r="BJ306">
            <v>0</v>
          </cell>
          <cell r="CF306">
            <v>0</v>
          </cell>
          <cell r="CG306">
            <v>0</v>
          </cell>
          <cell r="CI306">
            <v>0</v>
          </cell>
          <cell r="CJ306">
            <v>0</v>
          </cell>
        </row>
        <row r="307">
          <cell r="F307">
            <v>0</v>
          </cell>
          <cell r="AP307">
            <v>0</v>
          </cell>
          <cell r="BG307">
            <v>0</v>
          </cell>
          <cell r="BI307">
            <v>0</v>
          </cell>
          <cell r="BJ307">
            <v>0</v>
          </cell>
          <cell r="CF307">
            <v>0</v>
          </cell>
          <cell r="CG307">
            <v>0</v>
          </cell>
          <cell r="CI307">
            <v>0</v>
          </cell>
          <cell r="CJ307">
            <v>0</v>
          </cell>
        </row>
        <row r="308">
          <cell r="F308">
            <v>0</v>
          </cell>
          <cell r="AP308">
            <v>0</v>
          </cell>
          <cell r="BG308">
            <v>0</v>
          </cell>
          <cell r="BI308">
            <v>0</v>
          </cell>
          <cell r="BJ308">
            <v>0</v>
          </cell>
          <cell r="CF308">
            <v>0</v>
          </cell>
          <cell r="CG308">
            <v>0</v>
          </cell>
          <cell r="CI308">
            <v>0</v>
          </cell>
          <cell r="CJ308">
            <v>0</v>
          </cell>
        </row>
        <row r="309">
          <cell r="F309">
            <v>0</v>
          </cell>
          <cell r="AP309">
            <v>0</v>
          </cell>
          <cell r="BG309">
            <v>0</v>
          </cell>
          <cell r="BI309">
            <v>0</v>
          </cell>
          <cell r="BJ309">
            <v>0</v>
          </cell>
          <cell r="CF309">
            <v>0</v>
          </cell>
          <cell r="CG309">
            <v>0</v>
          </cell>
          <cell r="CI309">
            <v>0</v>
          </cell>
          <cell r="CJ309">
            <v>0</v>
          </cell>
        </row>
        <row r="310">
          <cell r="F310">
            <v>0</v>
          </cell>
          <cell r="AP310">
            <v>0</v>
          </cell>
          <cell r="BG310">
            <v>0</v>
          </cell>
          <cell r="BI310">
            <v>0</v>
          </cell>
          <cell r="BJ310">
            <v>0</v>
          </cell>
          <cell r="CF310">
            <v>0</v>
          </cell>
          <cell r="CG310">
            <v>0</v>
          </cell>
          <cell r="CI310">
            <v>0</v>
          </cell>
          <cell r="CJ310">
            <v>0</v>
          </cell>
        </row>
        <row r="311">
          <cell r="F311">
            <v>0</v>
          </cell>
          <cell r="AP311">
            <v>0</v>
          </cell>
          <cell r="BG311">
            <v>0</v>
          </cell>
          <cell r="BI311">
            <v>0</v>
          </cell>
          <cell r="BJ311">
            <v>0</v>
          </cell>
          <cell r="CF311">
            <v>0</v>
          </cell>
          <cell r="CG311">
            <v>0</v>
          </cell>
          <cell r="CI311">
            <v>0</v>
          </cell>
          <cell r="CJ311">
            <v>0</v>
          </cell>
        </row>
        <row r="312">
          <cell r="F312">
            <v>0</v>
          </cell>
          <cell r="AP312">
            <v>0</v>
          </cell>
          <cell r="BG312">
            <v>0</v>
          </cell>
          <cell r="BI312">
            <v>0</v>
          </cell>
          <cell r="BJ312">
            <v>0</v>
          </cell>
          <cell r="CF312">
            <v>0</v>
          </cell>
          <cell r="CG312">
            <v>0</v>
          </cell>
          <cell r="CI312">
            <v>0</v>
          </cell>
          <cell r="CJ312">
            <v>0</v>
          </cell>
        </row>
        <row r="313">
          <cell r="F313">
            <v>0</v>
          </cell>
          <cell r="AP313">
            <v>0</v>
          </cell>
          <cell r="BG313">
            <v>0</v>
          </cell>
          <cell r="BI313">
            <v>0</v>
          </cell>
          <cell r="BJ313">
            <v>0</v>
          </cell>
          <cell r="CF313">
            <v>0</v>
          </cell>
          <cell r="CG313">
            <v>0</v>
          </cell>
          <cell r="CI313">
            <v>0</v>
          </cell>
          <cell r="CJ313">
            <v>0</v>
          </cell>
        </row>
        <row r="314">
          <cell r="F314">
            <v>0</v>
          </cell>
          <cell r="AP314">
            <v>0</v>
          </cell>
          <cell r="BG314">
            <v>0</v>
          </cell>
          <cell r="BI314">
            <v>0</v>
          </cell>
          <cell r="BJ314">
            <v>0</v>
          </cell>
          <cell r="CF314">
            <v>0</v>
          </cell>
          <cell r="CG314">
            <v>0</v>
          </cell>
          <cell r="CI314">
            <v>0</v>
          </cell>
          <cell r="CJ314">
            <v>0</v>
          </cell>
        </row>
        <row r="315">
          <cell r="F315">
            <v>0</v>
          </cell>
          <cell r="AP315">
            <v>0</v>
          </cell>
          <cell r="BG315">
            <v>0</v>
          </cell>
          <cell r="BI315">
            <v>0</v>
          </cell>
          <cell r="BJ315">
            <v>0</v>
          </cell>
          <cell r="CF315">
            <v>0</v>
          </cell>
          <cell r="CG315">
            <v>0</v>
          </cell>
          <cell r="CI315">
            <v>0</v>
          </cell>
          <cell r="CJ315">
            <v>0</v>
          </cell>
        </row>
        <row r="316">
          <cell r="F316">
            <v>0</v>
          </cell>
          <cell r="AP316">
            <v>0</v>
          </cell>
          <cell r="BG316">
            <v>0</v>
          </cell>
          <cell r="BI316">
            <v>0</v>
          </cell>
          <cell r="BJ316">
            <v>0</v>
          </cell>
          <cell r="CF316">
            <v>0</v>
          </cell>
          <cell r="CG316">
            <v>0</v>
          </cell>
          <cell r="CI316">
            <v>0</v>
          </cell>
          <cell r="CJ316">
            <v>0</v>
          </cell>
        </row>
        <row r="317">
          <cell r="F317">
            <v>0</v>
          </cell>
          <cell r="AP317">
            <v>0</v>
          </cell>
          <cell r="BG317">
            <v>0</v>
          </cell>
          <cell r="BI317">
            <v>0</v>
          </cell>
          <cell r="BJ317">
            <v>0</v>
          </cell>
          <cell r="CF317">
            <v>0</v>
          </cell>
          <cell r="CG317">
            <v>0</v>
          </cell>
          <cell r="CI317">
            <v>0</v>
          </cell>
          <cell r="CJ317">
            <v>0</v>
          </cell>
        </row>
        <row r="318">
          <cell r="F318">
            <v>0</v>
          </cell>
          <cell r="AP318">
            <v>0</v>
          </cell>
          <cell r="BG318">
            <v>0</v>
          </cell>
          <cell r="BI318">
            <v>0</v>
          </cell>
          <cell r="BJ318">
            <v>0</v>
          </cell>
          <cell r="CF318">
            <v>0</v>
          </cell>
          <cell r="CG318">
            <v>0</v>
          </cell>
          <cell r="CI318">
            <v>0</v>
          </cell>
          <cell r="CJ318">
            <v>0</v>
          </cell>
        </row>
        <row r="319">
          <cell r="F319">
            <v>0</v>
          </cell>
          <cell r="AP319">
            <v>0</v>
          </cell>
          <cell r="BG319">
            <v>0</v>
          </cell>
          <cell r="BI319">
            <v>0</v>
          </cell>
          <cell r="BJ319">
            <v>0</v>
          </cell>
          <cell r="CF319">
            <v>0</v>
          </cell>
          <cell r="CG319">
            <v>0</v>
          </cell>
          <cell r="CI319">
            <v>0</v>
          </cell>
          <cell r="CJ319">
            <v>0</v>
          </cell>
        </row>
        <row r="320">
          <cell r="F320">
            <v>0</v>
          </cell>
          <cell r="AP320">
            <v>0</v>
          </cell>
          <cell r="BG320">
            <v>0</v>
          </cell>
          <cell r="BI320">
            <v>0</v>
          </cell>
          <cell r="BJ320">
            <v>0</v>
          </cell>
          <cell r="CF320">
            <v>0</v>
          </cell>
          <cell r="CG320">
            <v>0</v>
          </cell>
          <cell r="CI320">
            <v>0</v>
          </cell>
          <cell r="CJ320">
            <v>0</v>
          </cell>
        </row>
        <row r="321">
          <cell r="F321">
            <v>0</v>
          </cell>
          <cell r="AP321">
            <v>0</v>
          </cell>
          <cell r="BG321">
            <v>0</v>
          </cell>
          <cell r="BI321">
            <v>0</v>
          </cell>
          <cell r="BJ321">
            <v>0</v>
          </cell>
          <cell r="CF321">
            <v>0</v>
          </cell>
          <cell r="CG321">
            <v>0</v>
          </cell>
          <cell r="CI321">
            <v>0</v>
          </cell>
          <cell r="CJ3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zoomScale="115" zoomScaleNormal="110" workbookViewId="0">
      <selection activeCell="A2" sqref="A2"/>
    </sheetView>
  </sheetViews>
  <sheetFormatPr defaultColWidth="12.375" defaultRowHeight="12.75"/>
  <cols>
    <col min="1" max="1" width="28.375" style="118" customWidth="1"/>
    <col min="2" max="2" width="117" style="118" customWidth="1"/>
    <col min="3" max="256" width="12.375" style="118"/>
    <col min="257" max="257" width="28.375" style="118" customWidth="1"/>
    <col min="258" max="258" width="117" style="118" customWidth="1"/>
    <col min="259" max="512" width="12.375" style="118"/>
    <col min="513" max="513" width="28.375" style="118" customWidth="1"/>
    <col min="514" max="514" width="117" style="118" customWidth="1"/>
    <col min="515" max="768" width="12.375" style="118"/>
    <col min="769" max="769" width="28.375" style="118" customWidth="1"/>
    <col min="770" max="770" width="117" style="118" customWidth="1"/>
    <col min="771" max="1024" width="12.375" style="118"/>
    <col min="1025" max="1025" width="28.375" style="118" customWidth="1"/>
    <col min="1026" max="1026" width="117" style="118" customWidth="1"/>
    <col min="1027" max="1280" width="12.375" style="118"/>
    <col min="1281" max="1281" width="28.375" style="118" customWidth="1"/>
    <col min="1282" max="1282" width="117" style="118" customWidth="1"/>
    <col min="1283" max="1536" width="12.375" style="118"/>
    <col min="1537" max="1537" width="28.375" style="118" customWidth="1"/>
    <col min="1538" max="1538" width="117" style="118" customWidth="1"/>
    <col min="1539" max="1792" width="12.375" style="118"/>
    <col min="1793" max="1793" width="28.375" style="118" customWidth="1"/>
    <col min="1794" max="1794" width="117" style="118" customWidth="1"/>
    <col min="1795" max="2048" width="12.375" style="118"/>
    <col min="2049" max="2049" width="28.375" style="118" customWidth="1"/>
    <col min="2050" max="2050" width="117" style="118" customWidth="1"/>
    <col min="2051" max="2304" width="12.375" style="118"/>
    <col min="2305" max="2305" width="28.375" style="118" customWidth="1"/>
    <col min="2306" max="2306" width="117" style="118" customWidth="1"/>
    <col min="2307" max="2560" width="12.375" style="118"/>
    <col min="2561" max="2561" width="28.375" style="118" customWidth="1"/>
    <col min="2562" max="2562" width="117" style="118" customWidth="1"/>
    <col min="2563" max="2816" width="12.375" style="118"/>
    <col min="2817" max="2817" width="28.375" style="118" customWidth="1"/>
    <col min="2818" max="2818" width="117" style="118" customWidth="1"/>
    <col min="2819" max="3072" width="12.375" style="118"/>
    <col min="3073" max="3073" width="28.375" style="118" customWidth="1"/>
    <col min="3074" max="3074" width="117" style="118" customWidth="1"/>
    <col min="3075" max="3328" width="12.375" style="118"/>
    <col min="3329" max="3329" width="28.375" style="118" customWidth="1"/>
    <col min="3330" max="3330" width="117" style="118" customWidth="1"/>
    <col min="3331" max="3584" width="12.375" style="118"/>
    <col min="3585" max="3585" width="28.375" style="118" customWidth="1"/>
    <col min="3586" max="3586" width="117" style="118" customWidth="1"/>
    <col min="3587" max="3840" width="12.375" style="118"/>
    <col min="3841" max="3841" width="28.375" style="118" customWidth="1"/>
    <col min="3842" max="3842" width="117" style="118" customWidth="1"/>
    <col min="3843" max="4096" width="12.375" style="118"/>
    <col min="4097" max="4097" width="28.375" style="118" customWidth="1"/>
    <col min="4098" max="4098" width="117" style="118" customWidth="1"/>
    <col min="4099" max="4352" width="12.375" style="118"/>
    <col min="4353" max="4353" width="28.375" style="118" customWidth="1"/>
    <col min="4354" max="4354" width="117" style="118" customWidth="1"/>
    <col min="4355" max="4608" width="12.375" style="118"/>
    <col min="4609" max="4609" width="28.375" style="118" customWidth="1"/>
    <col min="4610" max="4610" width="117" style="118" customWidth="1"/>
    <col min="4611" max="4864" width="12.375" style="118"/>
    <col min="4865" max="4865" width="28.375" style="118" customWidth="1"/>
    <col min="4866" max="4866" width="117" style="118" customWidth="1"/>
    <col min="4867" max="5120" width="12.375" style="118"/>
    <col min="5121" max="5121" width="28.375" style="118" customWidth="1"/>
    <col min="5122" max="5122" width="117" style="118" customWidth="1"/>
    <col min="5123" max="5376" width="12.375" style="118"/>
    <col min="5377" max="5377" width="28.375" style="118" customWidth="1"/>
    <col min="5378" max="5378" width="117" style="118" customWidth="1"/>
    <col min="5379" max="5632" width="12.375" style="118"/>
    <col min="5633" max="5633" width="28.375" style="118" customWidth="1"/>
    <col min="5634" max="5634" width="117" style="118" customWidth="1"/>
    <col min="5635" max="5888" width="12.375" style="118"/>
    <col min="5889" max="5889" width="28.375" style="118" customWidth="1"/>
    <col min="5890" max="5890" width="117" style="118" customWidth="1"/>
    <col min="5891" max="6144" width="12.375" style="118"/>
    <col min="6145" max="6145" width="28.375" style="118" customWidth="1"/>
    <col min="6146" max="6146" width="117" style="118" customWidth="1"/>
    <col min="6147" max="6400" width="12.375" style="118"/>
    <col min="6401" max="6401" width="28.375" style="118" customWidth="1"/>
    <col min="6402" max="6402" width="117" style="118" customWidth="1"/>
    <col min="6403" max="6656" width="12.375" style="118"/>
    <col min="6657" max="6657" width="28.375" style="118" customWidth="1"/>
    <col min="6658" max="6658" width="117" style="118" customWidth="1"/>
    <col min="6659" max="6912" width="12.375" style="118"/>
    <col min="6913" max="6913" width="28.375" style="118" customWidth="1"/>
    <col min="6914" max="6914" width="117" style="118" customWidth="1"/>
    <col min="6915" max="7168" width="12.375" style="118"/>
    <col min="7169" max="7169" width="28.375" style="118" customWidth="1"/>
    <col min="7170" max="7170" width="117" style="118" customWidth="1"/>
    <col min="7171" max="7424" width="12.375" style="118"/>
    <col min="7425" max="7425" width="28.375" style="118" customWidth="1"/>
    <col min="7426" max="7426" width="117" style="118" customWidth="1"/>
    <col min="7427" max="7680" width="12.375" style="118"/>
    <col min="7681" max="7681" width="28.375" style="118" customWidth="1"/>
    <col min="7682" max="7682" width="117" style="118" customWidth="1"/>
    <col min="7683" max="7936" width="12.375" style="118"/>
    <col min="7937" max="7937" width="28.375" style="118" customWidth="1"/>
    <col min="7938" max="7938" width="117" style="118" customWidth="1"/>
    <col min="7939" max="8192" width="12.375" style="118"/>
    <col min="8193" max="8193" width="28.375" style="118" customWidth="1"/>
    <col min="8194" max="8194" width="117" style="118" customWidth="1"/>
    <col min="8195" max="8448" width="12.375" style="118"/>
    <col min="8449" max="8449" width="28.375" style="118" customWidth="1"/>
    <col min="8450" max="8450" width="117" style="118" customWidth="1"/>
    <col min="8451" max="8704" width="12.375" style="118"/>
    <col min="8705" max="8705" width="28.375" style="118" customWidth="1"/>
    <col min="8706" max="8706" width="117" style="118" customWidth="1"/>
    <col min="8707" max="8960" width="12.375" style="118"/>
    <col min="8961" max="8961" width="28.375" style="118" customWidth="1"/>
    <col min="8962" max="8962" width="117" style="118" customWidth="1"/>
    <col min="8963" max="9216" width="12.375" style="118"/>
    <col min="9217" max="9217" width="28.375" style="118" customWidth="1"/>
    <col min="9218" max="9218" width="117" style="118" customWidth="1"/>
    <col min="9219" max="9472" width="12.375" style="118"/>
    <col min="9473" max="9473" width="28.375" style="118" customWidth="1"/>
    <col min="9474" max="9474" width="117" style="118" customWidth="1"/>
    <col min="9475" max="9728" width="12.375" style="118"/>
    <col min="9729" max="9729" width="28.375" style="118" customWidth="1"/>
    <col min="9730" max="9730" width="117" style="118" customWidth="1"/>
    <col min="9731" max="9984" width="12.375" style="118"/>
    <col min="9985" max="9985" width="28.375" style="118" customWidth="1"/>
    <col min="9986" max="9986" width="117" style="118" customWidth="1"/>
    <col min="9987" max="10240" width="12.375" style="118"/>
    <col min="10241" max="10241" width="28.375" style="118" customWidth="1"/>
    <col min="10242" max="10242" width="117" style="118" customWidth="1"/>
    <col min="10243" max="10496" width="12.375" style="118"/>
    <col min="10497" max="10497" width="28.375" style="118" customWidth="1"/>
    <col min="10498" max="10498" width="117" style="118" customWidth="1"/>
    <col min="10499" max="10752" width="12.375" style="118"/>
    <col min="10753" max="10753" width="28.375" style="118" customWidth="1"/>
    <col min="10754" max="10754" width="117" style="118" customWidth="1"/>
    <col min="10755" max="11008" width="12.375" style="118"/>
    <col min="11009" max="11009" width="28.375" style="118" customWidth="1"/>
    <col min="11010" max="11010" width="117" style="118" customWidth="1"/>
    <col min="11011" max="11264" width="12.375" style="118"/>
    <col min="11265" max="11265" width="28.375" style="118" customWidth="1"/>
    <col min="11266" max="11266" width="117" style="118" customWidth="1"/>
    <col min="11267" max="11520" width="12.375" style="118"/>
    <col min="11521" max="11521" width="28.375" style="118" customWidth="1"/>
    <col min="11522" max="11522" width="117" style="118" customWidth="1"/>
    <col min="11523" max="11776" width="12.375" style="118"/>
    <col min="11777" max="11777" width="28.375" style="118" customWidth="1"/>
    <col min="11778" max="11778" width="117" style="118" customWidth="1"/>
    <col min="11779" max="12032" width="12.375" style="118"/>
    <col min="12033" max="12033" width="28.375" style="118" customWidth="1"/>
    <col min="12034" max="12034" width="117" style="118" customWidth="1"/>
    <col min="12035" max="12288" width="12.375" style="118"/>
    <col min="12289" max="12289" width="28.375" style="118" customWidth="1"/>
    <col min="12290" max="12290" width="117" style="118" customWidth="1"/>
    <col min="12291" max="12544" width="12.375" style="118"/>
    <col min="12545" max="12545" width="28.375" style="118" customWidth="1"/>
    <col min="12546" max="12546" width="117" style="118" customWidth="1"/>
    <col min="12547" max="12800" width="12.375" style="118"/>
    <col min="12801" max="12801" width="28.375" style="118" customWidth="1"/>
    <col min="12802" max="12802" width="117" style="118" customWidth="1"/>
    <col min="12803" max="13056" width="12.375" style="118"/>
    <col min="13057" max="13057" width="28.375" style="118" customWidth="1"/>
    <col min="13058" max="13058" width="117" style="118" customWidth="1"/>
    <col min="13059" max="13312" width="12.375" style="118"/>
    <col min="13313" max="13313" width="28.375" style="118" customWidth="1"/>
    <col min="13314" max="13314" width="117" style="118" customWidth="1"/>
    <col min="13315" max="13568" width="12.375" style="118"/>
    <col min="13569" max="13569" width="28.375" style="118" customWidth="1"/>
    <col min="13570" max="13570" width="117" style="118" customWidth="1"/>
    <col min="13571" max="13824" width="12.375" style="118"/>
    <col min="13825" max="13825" width="28.375" style="118" customWidth="1"/>
    <col min="13826" max="13826" width="117" style="118" customWidth="1"/>
    <col min="13827" max="14080" width="12.375" style="118"/>
    <col min="14081" max="14081" width="28.375" style="118" customWidth="1"/>
    <col min="14082" max="14082" width="117" style="118" customWidth="1"/>
    <col min="14083" max="14336" width="12.375" style="118"/>
    <col min="14337" max="14337" width="28.375" style="118" customWidth="1"/>
    <col min="14338" max="14338" width="117" style="118" customWidth="1"/>
    <col min="14339" max="14592" width="12.375" style="118"/>
    <col min="14593" max="14593" width="28.375" style="118" customWidth="1"/>
    <col min="14594" max="14594" width="117" style="118" customWidth="1"/>
    <col min="14595" max="14848" width="12.375" style="118"/>
    <col min="14849" max="14849" width="28.375" style="118" customWidth="1"/>
    <col min="14850" max="14850" width="117" style="118" customWidth="1"/>
    <col min="14851" max="15104" width="12.375" style="118"/>
    <col min="15105" max="15105" width="28.375" style="118" customWidth="1"/>
    <col min="15106" max="15106" width="117" style="118" customWidth="1"/>
    <col min="15107" max="15360" width="12.375" style="118"/>
    <col min="15361" max="15361" width="28.375" style="118" customWidth="1"/>
    <col min="15362" max="15362" width="117" style="118" customWidth="1"/>
    <col min="15363" max="15616" width="12.375" style="118"/>
    <col min="15617" max="15617" width="28.375" style="118" customWidth="1"/>
    <col min="15618" max="15618" width="117" style="118" customWidth="1"/>
    <col min="15619" max="15872" width="12.375" style="118"/>
    <col min="15873" max="15873" width="28.375" style="118" customWidth="1"/>
    <col min="15874" max="15874" width="117" style="118" customWidth="1"/>
    <col min="15875" max="16128" width="12.375" style="118"/>
    <col min="16129" max="16129" width="28.375" style="118" customWidth="1"/>
    <col min="16130" max="16130" width="117" style="118" customWidth="1"/>
    <col min="16131" max="16384" width="12.375" style="118"/>
  </cols>
  <sheetData>
    <row r="1" spans="1:3" s="93" customFormat="1" ht="16.5" thickBot="1">
      <c r="A1" s="91" t="s">
        <v>459</v>
      </c>
      <c r="B1" s="92"/>
      <c r="C1" s="92"/>
    </row>
    <row r="2" spans="1:3" s="93" customFormat="1" ht="32.25" thickBot="1">
      <c r="A2" s="94" t="s">
        <v>376</v>
      </c>
      <c r="B2" s="95"/>
      <c r="C2" s="92"/>
    </row>
    <row r="3" spans="1:3" s="93" customFormat="1" ht="16.5" thickBot="1">
      <c r="A3" s="96" t="s">
        <v>377</v>
      </c>
      <c r="B3" s="97" t="s">
        <v>378</v>
      </c>
      <c r="C3" s="92"/>
    </row>
    <row r="4" spans="1:3" s="93" customFormat="1" ht="16.5" thickBot="1">
      <c r="A4" s="96" t="s">
        <v>379</v>
      </c>
      <c r="B4" s="97" t="s">
        <v>380</v>
      </c>
      <c r="C4" s="92"/>
    </row>
    <row r="5" spans="1:3" s="93" customFormat="1" ht="16.5" thickBot="1">
      <c r="A5" s="96" t="s">
        <v>381</v>
      </c>
      <c r="B5" s="97" t="s">
        <v>382</v>
      </c>
      <c r="C5" s="92"/>
    </row>
    <row r="6" spans="1:3" s="93" customFormat="1" ht="16.5" thickBot="1">
      <c r="A6" s="96" t="s">
        <v>383</v>
      </c>
      <c r="B6" s="97" t="s">
        <v>384</v>
      </c>
      <c r="C6" s="92"/>
    </row>
    <row r="7" spans="1:3" s="93" customFormat="1" ht="16.5" thickBot="1">
      <c r="A7" s="98" t="s">
        <v>385</v>
      </c>
      <c r="B7" s="99"/>
      <c r="C7" s="92"/>
    </row>
    <row r="8" spans="1:3" s="93" customFormat="1" ht="16.5" thickBot="1">
      <c r="A8" s="96" t="s">
        <v>386</v>
      </c>
      <c r="B8" s="97" t="s">
        <v>387</v>
      </c>
      <c r="C8" s="92"/>
    </row>
    <row r="9" spans="1:3" s="93" customFormat="1" ht="16.5" thickBot="1">
      <c r="A9" s="96" t="s">
        <v>388</v>
      </c>
      <c r="B9" s="97" t="s">
        <v>389</v>
      </c>
      <c r="C9" s="92"/>
    </row>
    <row r="10" spans="1:3" s="93" customFormat="1" ht="16.5" thickBot="1">
      <c r="A10" s="96" t="s">
        <v>390</v>
      </c>
      <c r="B10" s="100">
        <v>213</v>
      </c>
      <c r="C10" s="92"/>
    </row>
    <row r="11" spans="1:3" s="93" customFormat="1" ht="16.5" thickBot="1">
      <c r="A11" s="96" t="s">
        <v>391</v>
      </c>
      <c r="B11" s="100">
        <v>4</v>
      </c>
      <c r="C11" s="92"/>
    </row>
    <row r="12" spans="1:3" s="93" customFormat="1" ht="18.75" thickBot="1">
      <c r="A12" s="96" t="s">
        <v>392</v>
      </c>
      <c r="B12" s="97" t="s">
        <v>393</v>
      </c>
      <c r="C12" s="92"/>
    </row>
    <row r="13" spans="1:3" s="93" customFormat="1" ht="16.5" thickBot="1">
      <c r="A13" s="96" t="s">
        <v>394</v>
      </c>
      <c r="B13" s="100">
        <v>5</v>
      </c>
      <c r="C13" s="92"/>
    </row>
    <row r="14" spans="1:3" s="93" customFormat="1" ht="16.5" thickBot="1">
      <c r="A14" s="96" t="s">
        <v>395</v>
      </c>
      <c r="B14" s="100">
        <v>30</v>
      </c>
      <c r="C14" s="92"/>
    </row>
    <row r="15" spans="1:3" s="93" customFormat="1" ht="16.5" thickBot="1">
      <c r="A15" s="96" t="s">
        <v>396</v>
      </c>
      <c r="B15" s="97" t="s">
        <v>397</v>
      </c>
      <c r="C15" s="92"/>
    </row>
    <row r="16" spans="1:3" s="93" customFormat="1" ht="16.5" thickBot="1">
      <c r="A16" s="96" t="s">
        <v>398</v>
      </c>
      <c r="B16" s="100">
        <v>25</v>
      </c>
      <c r="C16" s="92"/>
    </row>
    <row r="17" spans="1:3" s="93" customFormat="1" ht="16.5" thickBot="1">
      <c r="A17" s="96" t="s">
        <v>399</v>
      </c>
      <c r="B17" s="97" t="s">
        <v>400</v>
      </c>
      <c r="C17" s="92"/>
    </row>
    <row r="18" spans="1:3" s="93" customFormat="1" ht="16.5" thickBot="1">
      <c r="A18" s="96" t="s">
        <v>401</v>
      </c>
      <c r="B18" s="100" t="s">
        <v>402</v>
      </c>
      <c r="C18" s="92"/>
    </row>
    <row r="19" spans="1:3" s="93" customFormat="1" ht="18.75" thickBot="1">
      <c r="A19" s="96" t="s">
        <v>403</v>
      </c>
      <c r="B19" s="100">
        <v>1.2</v>
      </c>
      <c r="C19" s="92"/>
    </row>
    <row r="20" spans="1:3" s="93" customFormat="1" ht="16.5" thickBot="1">
      <c r="A20" s="98" t="s">
        <v>404</v>
      </c>
      <c r="B20" s="99"/>
      <c r="C20" s="92"/>
    </row>
    <row r="21" spans="1:3" s="93" customFormat="1" ht="16.5" thickBot="1">
      <c r="A21" s="96" t="s">
        <v>386</v>
      </c>
      <c r="B21" s="97" t="s">
        <v>405</v>
      </c>
      <c r="C21" s="92"/>
    </row>
    <row r="22" spans="1:3" s="93" customFormat="1" ht="16.5" thickBot="1">
      <c r="A22" s="96" t="s">
        <v>406</v>
      </c>
      <c r="B22" s="97" t="s">
        <v>407</v>
      </c>
      <c r="C22" s="92"/>
    </row>
    <row r="23" spans="1:3" s="93" customFormat="1" ht="16.5" thickBot="1">
      <c r="A23" s="96" t="s">
        <v>408</v>
      </c>
      <c r="B23" s="100">
        <v>1400</v>
      </c>
      <c r="C23" s="92"/>
    </row>
    <row r="24" spans="1:3" s="93" customFormat="1" ht="18.75" thickBot="1">
      <c r="A24" s="96" t="s">
        <v>409</v>
      </c>
      <c r="B24" s="97" t="s">
        <v>410</v>
      </c>
      <c r="C24" s="92"/>
    </row>
    <row r="25" spans="1:3" s="93" customFormat="1" ht="16.5" thickBot="1">
      <c r="A25" s="96" t="s">
        <v>411</v>
      </c>
      <c r="B25" s="97" t="s">
        <v>412</v>
      </c>
      <c r="C25" s="92"/>
    </row>
    <row r="26" spans="1:3" s="93" customFormat="1" ht="16.5" thickBot="1">
      <c r="A26" s="96" t="s">
        <v>413</v>
      </c>
      <c r="B26" s="97" t="s">
        <v>414</v>
      </c>
      <c r="C26" s="92"/>
    </row>
    <row r="27" spans="1:3" s="93" customFormat="1" ht="32.25" thickBot="1">
      <c r="A27" s="96" t="s">
        <v>415</v>
      </c>
      <c r="B27" s="97" t="s">
        <v>416</v>
      </c>
      <c r="C27" s="92"/>
    </row>
    <row r="28" spans="1:3" s="93" customFormat="1" ht="15.75">
      <c r="A28" s="144" t="s">
        <v>417</v>
      </c>
      <c r="B28" s="101" t="s">
        <v>418</v>
      </c>
      <c r="C28" s="92"/>
    </row>
    <row r="29" spans="1:3" s="93" customFormat="1" ht="16.5" thickBot="1">
      <c r="A29" s="145"/>
      <c r="B29" s="102"/>
      <c r="C29" s="92"/>
    </row>
    <row r="30" spans="1:3" s="93" customFormat="1" ht="15.75">
      <c r="A30" s="144" t="s">
        <v>419</v>
      </c>
      <c r="B30" s="101" t="s">
        <v>420</v>
      </c>
      <c r="C30" s="92"/>
    </row>
    <row r="31" spans="1:3" s="93" customFormat="1" ht="16.5" thickBot="1">
      <c r="A31" s="145"/>
      <c r="B31" s="97" t="s">
        <v>421</v>
      </c>
      <c r="C31" s="92"/>
    </row>
    <row r="32" spans="1:3" s="93" customFormat="1" ht="16.5" thickBot="1">
      <c r="A32" s="96" t="s">
        <v>422</v>
      </c>
      <c r="B32" s="100">
        <v>29</v>
      </c>
      <c r="C32" s="92"/>
    </row>
    <row r="33" spans="1:3" s="93" customFormat="1" ht="16.5" thickBot="1">
      <c r="A33" s="98" t="s">
        <v>423</v>
      </c>
      <c r="B33" s="99"/>
      <c r="C33" s="92"/>
    </row>
    <row r="34" spans="1:3" s="93" customFormat="1" ht="16.5" thickBot="1">
      <c r="A34" s="96" t="s">
        <v>424</v>
      </c>
      <c r="B34" s="101" t="s">
        <v>425</v>
      </c>
      <c r="C34" s="92"/>
    </row>
    <row r="35" spans="1:3" s="93" customFormat="1" ht="35.25" customHeight="1" thickBot="1">
      <c r="A35" s="103" t="s">
        <v>426</v>
      </c>
      <c r="B35" s="104" t="s">
        <v>427</v>
      </c>
      <c r="C35" s="92"/>
    </row>
    <row r="36" spans="1:3" s="93" customFormat="1" ht="15.75">
      <c r="A36" s="146" t="s">
        <v>428</v>
      </c>
      <c r="B36" s="105" t="s">
        <v>429</v>
      </c>
      <c r="C36" s="92"/>
    </row>
    <row r="37" spans="1:3" s="93" customFormat="1" ht="15.75">
      <c r="A37" s="147"/>
      <c r="B37" s="106" t="s">
        <v>430</v>
      </c>
      <c r="C37" s="92"/>
    </row>
    <row r="38" spans="1:3" s="93" customFormat="1" ht="16.5" thickBot="1">
      <c r="A38" s="148"/>
      <c r="B38" s="107" t="s">
        <v>431</v>
      </c>
      <c r="C38" s="92"/>
    </row>
    <row r="39" spans="1:3" s="93" customFormat="1" ht="51" customHeight="1" thickBot="1">
      <c r="A39" s="108" t="s">
        <v>432</v>
      </c>
      <c r="B39" s="109" t="s">
        <v>433</v>
      </c>
      <c r="C39" s="12"/>
    </row>
    <row r="40" spans="1:3" s="93" customFormat="1" ht="15.75" customHeight="1">
      <c r="A40" s="149" t="s">
        <v>434</v>
      </c>
      <c r="B40" s="110" t="s">
        <v>446</v>
      </c>
      <c r="C40" s="80"/>
    </row>
    <row r="41" spans="1:3" s="93" customFormat="1" ht="15.75" customHeight="1" thickBot="1">
      <c r="A41" s="150"/>
      <c r="B41" s="107" t="s">
        <v>447</v>
      </c>
      <c r="C41" s="92"/>
    </row>
    <row r="42" spans="1:3" s="93" customFormat="1" ht="32.25" thickBot="1">
      <c r="A42" s="96" t="s">
        <v>435</v>
      </c>
      <c r="B42" s="109" t="s">
        <v>436</v>
      </c>
      <c r="C42" s="92"/>
    </row>
    <row r="43" spans="1:3" s="93" customFormat="1" ht="48" thickBot="1">
      <c r="A43" s="111" t="s">
        <v>437</v>
      </c>
      <c r="B43" s="112" t="s">
        <v>438</v>
      </c>
      <c r="C43" s="92"/>
    </row>
    <row r="44" spans="1:3" s="93" customFormat="1" ht="32.25" thickBot="1">
      <c r="A44" s="113" t="s">
        <v>439</v>
      </c>
      <c r="B44" s="114" t="s">
        <v>440</v>
      </c>
      <c r="C44" s="92"/>
    </row>
    <row r="45" spans="1:3" s="93" customFormat="1" ht="15.75" customHeight="1">
      <c r="A45" s="151" t="s">
        <v>441</v>
      </c>
      <c r="B45" s="105" t="s">
        <v>453</v>
      </c>
      <c r="C45" s="92"/>
    </row>
    <row r="46" spans="1:3" s="93" customFormat="1" ht="16.5" thickBot="1">
      <c r="A46" s="152"/>
      <c r="B46" s="115" t="s">
        <v>455</v>
      </c>
      <c r="C46" s="92"/>
    </row>
    <row r="47" spans="1:3" s="93" customFormat="1"/>
    <row r="48" spans="1:3" s="93" customFormat="1">
      <c r="A48" s="116" t="s">
        <v>2</v>
      </c>
    </row>
    <row r="50" spans="1:3" s="93" customFormat="1" ht="16.5" thickBot="1">
      <c r="A50" s="91" t="s">
        <v>375</v>
      </c>
      <c r="B50" s="92"/>
      <c r="C50" s="92"/>
    </row>
    <row r="51" spans="1:3" s="93" customFormat="1" ht="32.25" thickBot="1">
      <c r="A51" s="94" t="s">
        <v>376</v>
      </c>
      <c r="B51" s="95"/>
      <c r="C51" s="92"/>
    </row>
    <row r="52" spans="1:3" s="93" customFormat="1" ht="16.5" thickBot="1">
      <c r="A52" s="96" t="s">
        <v>377</v>
      </c>
      <c r="B52" s="97" t="s">
        <v>378</v>
      </c>
      <c r="C52" s="92"/>
    </row>
    <row r="53" spans="1:3" s="93" customFormat="1" ht="16.5" thickBot="1">
      <c r="A53" s="96" t="s">
        <v>379</v>
      </c>
      <c r="B53" s="97" t="s">
        <v>380</v>
      </c>
      <c r="C53" s="92"/>
    </row>
    <row r="54" spans="1:3" s="93" customFormat="1" ht="16.5" thickBot="1">
      <c r="A54" s="96" t="s">
        <v>381</v>
      </c>
      <c r="B54" s="97" t="s">
        <v>382</v>
      </c>
      <c r="C54" s="92"/>
    </row>
    <row r="55" spans="1:3" s="93" customFormat="1" ht="16.5" thickBot="1">
      <c r="A55" s="96" t="s">
        <v>383</v>
      </c>
      <c r="B55" s="97" t="s">
        <v>384</v>
      </c>
      <c r="C55" s="92"/>
    </row>
    <row r="56" spans="1:3" s="93" customFormat="1" ht="16.5" thickBot="1">
      <c r="A56" s="98" t="s">
        <v>385</v>
      </c>
      <c r="B56" s="99"/>
      <c r="C56" s="92"/>
    </row>
    <row r="57" spans="1:3" s="93" customFormat="1" ht="16.5" thickBot="1">
      <c r="A57" s="96" t="s">
        <v>386</v>
      </c>
      <c r="B57" s="97" t="s">
        <v>387</v>
      </c>
      <c r="C57" s="92"/>
    </row>
    <row r="58" spans="1:3" s="93" customFormat="1" ht="16.5" thickBot="1">
      <c r="A58" s="96" t="s">
        <v>388</v>
      </c>
      <c r="B58" s="97" t="s">
        <v>389</v>
      </c>
      <c r="C58" s="92"/>
    </row>
    <row r="59" spans="1:3" s="93" customFormat="1" ht="16.5" thickBot="1">
      <c r="A59" s="96" t="s">
        <v>390</v>
      </c>
      <c r="B59" s="100">
        <v>213</v>
      </c>
      <c r="C59" s="92"/>
    </row>
    <row r="60" spans="1:3" s="93" customFormat="1" ht="16.5" thickBot="1">
      <c r="A60" s="96" t="s">
        <v>391</v>
      </c>
      <c r="B60" s="100">
        <v>4</v>
      </c>
      <c r="C60" s="92"/>
    </row>
    <row r="61" spans="1:3" s="93" customFormat="1" ht="18.75" thickBot="1">
      <c r="A61" s="96" t="s">
        <v>392</v>
      </c>
      <c r="B61" s="97" t="s">
        <v>393</v>
      </c>
      <c r="C61" s="92"/>
    </row>
    <row r="62" spans="1:3" s="93" customFormat="1" ht="16.5" thickBot="1">
      <c r="A62" s="96" t="s">
        <v>394</v>
      </c>
      <c r="B62" s="100">
        <v>5</v>
      </c>
      <c r="C62" s="92"/>
    </row>
    <row r="63" spans="1:3" s="93" customFormat="1" ht="16.5" thickBot="1">
      <c r="A63" s="96" t="s">
        <v>395</v>
      </c>
      <c r="B63" s="100">
        <v>30</v>
      </c>
      <c r="C63" s="92"/>
    </row>
    <row r="64" spans="1:3" s="93" customFormat="1" ht="16.5" thickBot="1">
      <c r="A64" s="96" t="s">
        <v>396</v>
      </c>
      <c r="B64" s="97" t="s">
        <v>397</v>
      </c>
      <c r="C64" s="92"/>
    </row>
    <row r="65" spans="1:3" s="93" customFormat="1" ht="16.5" thickBot="1">
      <c r="A65" s="96" t="s">
        <v>398</v>
      </c>
      <c r="B65" s="100">
        <v>25</v>
      </c>
      <c r="C65" s="92"/>
    </row>
    <row r="66" spans="1:3" s="93" customFormat="1" ht="16.5" thickBot="1">
      <c r="A66" s="96" t="s">
        <v>399</v>
      </c>
      <c r="B66" s="97" t="s">
        <v>400</v>
      </c>
      <c r="C66" s="92"/>
    </row>
    <row r="67" spans="1:3" s="93" customFormat="1" ht="16.5" thickBot="1">
      <c r="A67" s="96" t="s">
        <v>401</v>
      </c>
      <c r="B67" s="100" t="s">
        <v>402</v>
      </c>
      <c r="C67" s="92"/>
    </row>
    <row r="68" spans="1:3" s="93" customFormat="1" ht="18.75" thickBot="1">
      <c r="A68" s="96" t="s">
        <v>403</v>
      </c>
      <c r="B68" s="100">
        <v>1.2</v>
      </c>
      <c r="C68" s="92"/>
    </row>
    <row r="69" spans="1:3" s="93" customFormat="1" ht="16.5" thickBot="1">
      <c r="A69" s="98" t="s">
        <v>404</v>
      </c>
      <c r="B69" s="99"/>
      <c r="C69" s="92"/>
    </row>
    <row r="70" spans="1:3" s="93" customFormat="1" ht="16.5" thickBot="1">
      <c r="A70" s="96" t="s">
        <v>386</v>
      </c>
      <c r="B70" s="97" t="s">
        <v>405</v>
      </c>
      <c r="C70" s="92"/>
    </row>
    <row r="71" spans="1:3" s="93" customFormat="1" ht="16.5" thickBot="1">
      <c r="A71" s="96" t="s">
        <v>406</v>
      </c>
      <c r="B71" s="97" t="s">
        <v>407</v>
      </c>
      <c r="C71" s="92"/>
    </row>
    <row r="72" spans="1:3" s="93" customFormat="1" ht="16.5" thickBot="1">
      <c r="A72" s="96" t="s">
        <v>408</v>
      </c>
      <c r="B72" s="100">
        <v>1400</v>
      </c>
      <c r="C72" s="92"/>
    </row>
    <row r="73" spans="1:3" s="93" customFormat="1" ht="18.75" thickBot="1">
      <c r="A73" s="96" t="s">
        <v>409</v>
      </c>
      <c r="B73" s="97" t="s">
        <v>410</v>
      </c>
      <c r="C73" s="92"/>
    </row>
    <row r="74" spans="1:3" s="93" customFormat="1" ht="16.5" thickBot="1">
      <c r="A74" s="96" t="s">
        <v>411</v>
      </c>
      <c r="B74" s="97" t="s">
        <v>412</v>
      </c>
      <c r="C74" s="92"/>
    </row>
    <row r="75" spans="1:3" s="93" customFormat="1" ht="16.5" thickBot="1">
      <c r="A75" s="96" t="s">
        <v>413</v>
      </c>
      <c r="B75" s="97" t="s">
        <v>414</v>
      </c>
      <c r="C75" s="92"/>
    </row>
    <row r="76" spans="1:3" s="93" customFormat="1" ht="32.25" thickBot="1">
      <c r="A76" s="96" t="s">
        <v>415</v>
      </c>
      <c r="B76" s="97" t="s">
        <v>416</v>
      </c>
      <c r="C76" s="92"/>
    </row>
    <row r="77" spans="1:3" s="93" customFormat="1" ht="15.75">
      <c r="A77" s="144" t="s">
        <v>417</v>
      </c>
      <c r="B77" s="101" t="s">
        <v>418</v>
      </c>
      <c r="C77" s="92"/>
    </row>
    <row r="78" spans="1:3" s="93" customFormat="1" ht="16.5" thickBot="1">
      <c r="A78" s="145"/>
      <c r="B78" s="102"/>
      <c r="C78" s="92"/>
    </row>
    <row r="79" spans="1:3" s="93" customFormat="1" ht="15.75">
      <c r="A79" s="144" t="s">
        <v>419</v>
      </c>
      <c r="B79" s="101" t="s">
        <v>420</v>
      </c>
      <c r="C79" s="92"/>
    </row>
    <row r="80" spans="1:3" s="93" customFormat="1" ht="16.5" thickBot="1">
      <c r="A80" s="145"/>
      <c r="B80" s="97" t="s">
        <v>421</v>
      </c>
      <c r="C80" s="92"/>
    </row>
    <row r="81" spans="1:3" s="93" customFormat="1" ht="16.5" thickBot="1">
      <c r="A81" s="96" t="s">
        <v>422</v>
      </c>
      <c r="B81" s="100">
        <v>29</v>
      </c>
      <c r="C81" s="92"/>
    </row>
    <row r="82" spans="1:3" s="93" customFormat="1" ht="16.5" thickBot="1">
      <c r="A82" s="98" t="s">
        <v>423</v>
      </c>
      <c r="B82" s="99"/>
      <c r="C82" s="92"/>
    </row>
    <row r="83" spans="1:3" s="93" customFormat="1" ht="16.5" thickBot="1">
      <c r="A83" s="96" t="s">
        <v>424</v>
      </c>
      <c r="B83" s="101" t="s">
        <v>425</v>
      </c>
      <c r="C83" s="92"/>
    </row>
    <row r="84" spans="1:3" s="93" customFormat="1" ht="35.25" customHeight="1" thickBot="1">
      <c r="A84" s="103" t="s">
        <v>426</v>
      </c>
      <c r="B84" s="104" t="s">
        <v>427</v>
      </c>
      <c r="C84" s="92"/>
    </row>
    <row r="85" spans="1:3" s="93" customFormat="1" ht="15.75">
      <c r="A85" s="146" t="s">
        <v>428</v>
      </c>
      <c r="B85" s="105" t="s">
        <v>429</v>
      </c>
      <c r="C85" s="92"/>
    </row>
    <row r="86" spans="1:3" s="93" customFormat="1" ht="15.75">
      <c r="A86" s="147"/>
      <c r="B86" s="106" t="s">
        <v>430</v>
      </c>
      <c r="C86" s="92"/>
    </row>
    <row r="87" spans="1:3" s="93" customFormat="1" ht="16.5" thickBot="1">
      <c r="A87" s="148"/>
      <c r="B87" s="107" t="s">
        <v>431</v>
      </c>
      <c r="C87" s="92"/>
    </row>
    <row r="88" spans="1:3" s="93" customFormat="1" ht="51" customHeight="1" thickBot="1">
      <c r="A88" s="108" t="s">
        <v>432</v>
      </c>
      <c r="B88" s="109" t="s">
        <v>433</v>
      </c>
      <c r="C88" s="12"/>
    </row>
    <row r="89" spans="1:3" s="93" customFormat="1" ht="15.75" customHeight="1">
      <c r="A89" s="149" t="s">
        <v>434</v>
      </c>
      <c r="B89" s="110" t="s">
        <v>442</v>
      </c>
      <c r="C89" s="80"/>
    </row>
    <row r="90" spans="1:3" s="93" customFormat="1" ht="15.75" customHeight="1" thickBot="1">
      <c r="A90" s="150"/>
      <c r="B90" s="107" t="s">
        <v>443</v>
      </c>
      <c r="C90" s="92"/>
    </row>
    <row r="91" spans="1:3" s="93" customFormat="1" ht="32.25" thickBot="1">
      <c r="A91" s="96" t="s">
        <v>435</v>
      </c>
      <c r="B91" s="109" t="s">
        <v>436</v>
      </c>
      <c r="C91" s="92"/>
    </row>
    <row r="92" spans="1:3" s="93" customFormat="1" ht="32.25" thickBot="1">
      <c r="A92" s="111" t="s">
        <v>437</v>
      </c>
      <c r="B92" s="112" t="s">
        <v>444</v>
      </c>
      <c r="C92" s="92"/>
    </row>
    <row r="93" spans="1:3" s="93" customFormat="1" ht="32.25" thickBot="1">
      <c r="A93" s="113" t="s">
        <v>439</v>
      </c>
      <c r="B93" s="114" t="s">
        <v>440</v>
      </c>
      <c r="C93" s="92"/>
    </row>
    <row r="94" spans="1:3" s="93" customFormat="1" ht="15.75" customHeight="1">
      <c r="A94" s="151" t="s">
        <v>441</v>
      </c>
      <c r="B94" s="105" t="s">
        <v>445</v>
      </c>
      <c r="C94" s="92"/>
    </row>
    <row r="95" spans="1:3" s="93" customFormat="1" ht="16.5" thickBot="1">
      <c r="A95" s="152"/>
      <c r="B95" s="115" t="s">
        <v>454</v>
      </c>
      <c r="C95" s="92"/>
    </row>
    <row r="96" spans="1:3" s="93" customFormat="1"/>
    <row r="97" spans="1:1" s="93" customFormat="1">
      <c r="A97" s="116" t="s">
        <v>367</v>
      </c>
    </row>
    <row r="101" spans="1:1">
      <c r="A101" s="117"/>
    </row>
  </sheetData>
  <mergeCells count="10">
    <mergeCell ref="A79:A80"/>
    <mergeCell ref="A85:A87"/>
    <mergeCell ref="A89:A90"/>
    <mergeCell ref="A94:A95"/>
    <mergeCell ref="A28:A29"/>
    <mergeCell ref="A30:A31"/>
    <mergeCell ref="A36:A38"/>
    <mergeCell ref="A40:A41"/>
    <mergeCell ref="A45:A46"/>
    <mergeCell ref="A77:A78"/>
  </mergeCells>
  <pageMargins left="0.75" right="0.75" top="1" bottom="1" header="0.5" footer="0.5"/>
  <pageSetup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pageSetUpPr autoPageBreaks="0" fitToPage="1"/>
  </sheetPr>
  <dimension ref="A1:IR377"/>
  <sheetViews>
    <sheetView zoomScale="75" zoomScaleNormal="100" workbookViewId="0">
      <pane xSplit="1" ySplit="7" topLeftCell="B128" activePane="bottomRight" state="frozen"/>
      <selection pane="topRight" activeCell="B1" sqref="B1"/>
      <selection pane="bottomLeft" activeCell="A8" sqref="A8"/>
      <selection pane="bottomRight"/>
    </sheetView>
  </sheetViews>
  <sheetFormatPr defaultColWidth="10.75" defaultRowHeight="12.75"/>
  <cols>
    <col min="1" max="1" width="16.25" style="2" customWidth="1"/>
    <col min="2" max="2" width="8.625" style="7" customWidth="1"/>
    <col min="3" max="4" width="6.25" style="2" hidden="1" customWidth="1"/>
    <col min="5" max="5" width="4.875" style="2" hidden="1" customWidth="1"/>
    <col min="6" max="6" width="4.875" style="3" hidden="1" customWidth="1"/>
    <col min="7" max="7" width="8.25" style="2" hidden="1" customWidth="1"/>
    <col min="8" max="8" width="1.25" style="4" customWidth="1"/>
    <col min="9" max="9" width="8.25" style="5" hidden="1" customWidth="1"/>
    <col min="10" max="10" width="5.75" style="4" hidden="1" customWidth="1"/>
    <col min="11" max="11" width="8.25" style="5" hidden="1" customWidth="1"/>
    <col min="12" max="12" width="5.75" style="4" hidden="1" customWidth="1"/>
    <col min="13" max="13" width="8.25" style="5" customWidth="1"/>
    <col min="14" max="14" width="5.75" style="4" customWidth="1"/>
    <col min="15" max="15" width="8.25" style="5" customWidth="1"/>
    <col min="16" max="16" width="5.75" style="4" customWidth="1"/>
    <col min="17" max="17" width="5.75" style="3" customWidth="1"/>
    <col min="18" max="18" width="8.25" style="5" customWidth="1"/>
    <col min="19" max="19" width="5.75" style="4" customWidth="1"/>
    <col min="20" max="20" width="8.25" style="5" customWidth="1"/>
    <col min="21" max="21" width="5.75" style="4" customWidth="1"/>
    <col min="22" max="22" width="4.875" style="3" customWidth="1"/>
    <col min="23" max="23" width="1.25" style="3" customWidth="1"/>
    <col min="24" max="24" width="8.25" style="6" hidden="1" customWidth="1"/>
    <col min="25" max="25" width="5.75" style="6" hidden="1" customWidth="1"/>
    <col min="26" max="26" width="8.25" style="18" customWidth="1"/>
    <col min="27" max="27" width="5.75" style="18" customWidth="1"/>
    <col min="28" max="28" width="8.25" style="18" customWidth="1"/>
    <col min="29" max="29" width="5.75" style="18" customWidth="1"/>
    <col min="30" max="30" width="8.25" style="18" customWidth="1"/>
    <col min="31" max="31" width="5.75" style="18" customWidth="1"/>
    <col min="32" max="33" width="5.75" style="7" customWidth="1"/>
    <col min="34" max="34" width="1.375" style="4" customWidth="1"/>
    <col min="35" max="38" width="5.75" style="4" hidden="1" customWidth="1"/>
    <col min="39" max="39" width="1.375" style="4" hidden="1" customWidth="1"/>
    <col min="40" max="42" width="6.75" customWidth="1"/>
    <col min="43" max="43" width="6.75" hidden="1" customWidth="1"/>
    <col min="44" max="61" width="6.75" customWidth="1"/>
    <col min="62" max="62" width="6.75" style="2" customWidth="1"/>
    <col min="63" max="63" width="1.25" customWidth="1"/>
    <col min="64" max="64" width="14.125" customWidth="1"/>
    <col min="65" max="79" width="6.75" customWidth="1"/>
    <col min="80" max="80" width="1.875" customWidth="1"/>
    <col min="81" max="81" width="9.375" customWidth="1"/>
    <col min="82" max="82" width="1.875" customWidth="1"/>
    <col min="83" max="84" width="7.75" style="11" customWidth="1"/>
    <col min="85" max="85" width="7.75" style="6" customWidth="1"/>
    <col min="86" max="93" width="7.75" style="11" customWidth="1"/>
    <col min="94" max="94" width="7.25" customWidth="1"/>
    <col min="95" max="96" width="10.75" customWidth="1"/>
    <col min="97" max="102" width="10.75" hidden="1" customWidth="1"/>
    <col min="103" max="103" width="8.25" style="5" hidden="1" customWidth="1"/>
    <col min="104" max="104" width="5.75" style="4" hidden="1" customWidth="1"/>
    <col min="105" max="105" width="8.25" style="5" hidden="1" customWidth="1"/>
    <col min="106" max="106" width="5.75" style="4" hidden="1" customWidth="1"/>
    <col min="107" max="107" width="4.875" style="3" hidden="1" customWidth="1"/>
    <col min="108" max="108" width="8.25" style="5" hidden="1" customWidth="1"/>
    <col min="109" max="109" width="5.75" style="4" hidden="1" customWidth="1"/>
    <col min="110" max="110" width="8.25" style="5" hidden="1" customWidth="1"/>
    <col min="111" max="111" width="5.75" style="4" hidden="1" customWidth="1"/>
    <col min="112" max="112" width="4.875" style="3" hidden="1" customWidth="1"/>
    <col min="113" max="113" width="1.25" style="3" hidden="1" customWidth="1"/>
    <col min="114" max="114" width="8.25" style="2" hidden="1" customWidth="1"/>
    <col min="115" max="115" width="5.75" style="2" hidden="1" customWidth="1"/>
    <col min="116" max="116" width="8.25" style="2" hidden="1" customWidth="1"/>
    <col min="117" max="117" width="5.75" style="2" hidden="1" customWidth="1"/>
    <col min="118" max="118" width="8.25" style="2" hidden="1" customWidth="1"/>
    <col min="119" max="119" width="5.75" style="2" hidden="1" customWidth="1"/>
    <col min="120" max="120" width="8.25" style="2" hidden="1" customWidth="1"/>
    <col min="121" max="121" width="5.75" style="2" hidden="1" customWidth="1"/>
    <col min="122" max="122" width="1.375" style="2" hidden="1" customWidth="1"/>
    <col min="123" max="123" width="5.75" style="7" hidden="1" customWidth="1"/>
    <col min="124" max="124" width="1.375" style="4" hidden="1" customWidth="1"/>
    <col min="125" max="128" width="5.75" style="4" hidden="1" customWidth="1"/>
    <col min="129" max="129" width="1.375" style="4" hidden="1" customWidth="1"/>
    <col min="130" max="131" width="0" hidden="1" customWidth="1"/>
    <col min="132" max="132" width="30" hidden="1" customWidth="1"/>
    <col min="133" max="133" width="6.75" style="15" hidden="1" customWidth="1"/>
    <col min="134" max="134" width="7" style="4" hidden="1" customWidth="1"/>
    <col min="135" max="135" width="4.625" style="7" hidden="1" customWidth="1"/>
    <col min="136" max="136" width="6.75" style="15" hidden="1" customWidth="1"/>
    <col min="137" max="137" width="7" style="4" hidden="1" customWidth="1"/>
    <col min="138" max="138" width="4.625" style="7" hidden="1" customWidth="1"/>
    <col min="139" max="139" width="6.75" style="15" hidden="1" customWidth="1"/>
    <col min="140" max="140" width="7" style="4" hidden="1" customWidth="1"/>
    <col min="141" max="141" width="4.625" style="7" hidden="1" customWidth="1"/>
    <col min="142" max="142" width="0" hidden="1" customWidth="1"/>
    <col min="143" max="154" width="7.625" style="2" hidden="1" customWidth="1"/>
    <col min="155" max="157" width="7.625" style="3" hidden="1" customWidth="1"/>
    <col min="158" max="167" width="0" hidden="1" customWidth="1"/>
  </cols>
  <sheetData>
    <row r="1" spans="1:252" ht="15">
      <c r="A1" s="1" t="s">
        <v>460</v>
      </c>
      <c r="B1" s="85"/>
      <c r="CB1" s="8"/>
      <c r="CC1" s="9"/>
      <c r="CD1" s="10"/>
      <c r="CT1" s="1" t="s">
        <v>0</v>
      </c>
      <c r="CY1" s="1"/>
      <c r="EC1" s="142" t="s">
        <v>1</v>
      </c>
      <c r="ED1" s="142"/>
      <c r="EE1" s="142"/>
      <c r="EF1" s="142"/>
      <c r="EG1" s="142"/>
      <c r="EH1" s="142"/>
      <c r="EI1" s="142"/>
      <c r="EJ1" s="142"/>
      <c r="EK1" s="142"/>
    </row>
    <row r="2" spans="1:252" ht="15" customHeight="1">
      <c r="AI2" s="136" t="s">
        <v>3</v>
      </c>
      <c r="AJ2" s="136"/>
      <c r="AK2" s="136"/>
      <c r="AL2" s="136"/>
      <c r="BL2" s="13"/>
      <c r="CB2" s="8"/>
      <c r="CC2" s="10"/>
      <c r="CD2" s="10"/>
      <c r="CT2" s="14" t="s">
        <v>4</v>
      </c>
      <c r="CY2" s="14"/>
      <c r="DU2" s="136" t="s">
        <v>3</v>
      </c>
      <c r="DV2" s="136"/>
      <c r="DW2" s="136"/>
      <c r="DX2" s="136"/>
      <c r="EC2" s="143" t="s">
        <v>5</v>
      </c>
      <c r="ED2" s="143"/>
      <c r="EE2" s="143"/>
      <c r="EF2" s="143" t="s">
        <v>6</v>
      </c>
      <c r="EG2" s="143"/>
      <c r="EH2" s="143"/>
      <c r="EI2" s="143" t="s">
        <v>7</v>
      </c>
      <c r="EJ2" s="143"/>
      <c r="EK2" s="143"/>
      <c r="EM2" s="15" t="s">
        <v>8</v>
      </c>
    </row>
    <row r="3" spans="1:252" s="21" customFormat="1" ht="15" customHeight="1">
      <c r="A3" s="12"/>
      <c r="B3" s="19"/>
      <c r="C3" s="12"/>
      <c r="D3" s="12"/>
      <c r="E3" s="12"/>
      <c r="F3" s="16"/>
      <c r="G3" s="12"/>
      <c r="H3" s="17"/>
      <c r="I3" s="136" t="s">
        <v>9</v>
      </c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6"/>
      <c r="X3" s="138" t="s">
        <v>372</v>
      </c>
      <c r="Y3" s="138"/>
      <c r="Z3" s="138"/>
      <c r="AA3" s="138"/>
      <c r="AB3" s="138"/>
      <c r="AC3" s="138"/>
      <c r="AD3" s="138"/>
      <c r="AE3" s="138"/>
      <c r="AF3" s="19"/>
      <c r="AG3" s="19"/>
      <c r="AH3" s="17"/>
      <c r="AI3" s="17" t="s">
        <v>11</v>
      </c>
      <c r="AJ3" s="17"/>
      <c r="AK3" s="17" t="s">
        <v>12</v>
      </c>
      <c r="AL3" s="17"/>
      <c r="AM3" s="17"/>
      <c r="AN3" s="20" t="s">
        <v>13</v>
      </c>
      <c r="BJ3" s="12"/>
      <c r="BM3" s="22" t="s">
        <v>14</v>
      </c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C3" s="23"/>
      <c r="CD3" s="23"/>
      <c r="CG3" s="12"/>
      <c r="DI3" s="16"/>
      <c r="DJ3" s="138" t="s">
        <v>10</v>
      </c>
      <c r="DK3" s="138"/>
      <c r="DL3" s="138"/>
      <c r="DM3" s="138"/>
      <c r="DN3" s="138"/>
      <c r="DO3" s="138"/>
      <c r="DP3" s="138"/>
      <c r="DQ3" s="138"/>
      <c r="DR3" s="19"/>
      <c r="DS3" s="19"/>
      <c r="DT3" s="17"/>
      <c r="DU3" s="17" t="s">
        <v>11</v>
      </c>
      <c r="DV3" s="17"/>
      <c r="DW3" s="17" t="s">
        <v>12</v>
      </c>
      <c r="DX3" s="17"/>
      <c r="DY3" s="17"/>
      <c r="EC3" s="143"/>
      <c r="ED3" s="143"/>
      <c r="EE3" s="143"/>
      <c r="EF3" s="143"/>
      <c r="EG3" s="143"/>
      <c r="EH3" s="143"/>
      <c r="EI3" s="143"/>
      <c r="EJ3" s="143"/>
      <c r="EK3" s="143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6"/>
      <c r="EZ3" s="16"/>
      <c r="FA3" s="16"/>
    </row>
    <row r="4" spans="1:252" ht="15.75">
      <c r="A4" s="7"/>
      <c r="B4" s="18" t="s">
        <v>368</v>
      </c>
      <c r="C4" s="7" t="s">
        <v>15</v>
      </c>
      <c r="D4" s="7" t="s">
        <v>16</v>
      </c>
      <c r="E4" s="7" t="s">
        <v>17</v>
      </c>
      <c r="F4" s="24"/>
      <c r="G4" s="25" t="s">
        <v>18</v>
      </c>
      <c r="H4" s="26"/>
      <c r="I4" s="27" t="s">
        <v>19</v>
      </c>
      <c r="J4" s="26" t="s">
        <v>20</v>
      </c>
      <c r="K4" s="27" t="s">
        <v>21</v>
      </c>
      <c r="L4" s="26" t="s">
        <v>20</v>
      </c>
      <c r="M4" s="27" t="s">
        <v>22</v>
      </c>
      <c r="N4" s="26" t="s">
        <v>20</v>
      </c>
      <c r="O4" s="27" t="s">
        <v>21</v>
      </c>
      <c r="P4" s="26" t="s">
        <v>20</v>
      </c>
      <c r="Q4" s="24" t="s">
        <v>23</v>
      </c>
      <c r="R4" s="27" t="s">
        <v>24</v>
      </c>
      <c r="S4" s="26" t="s">
        <v>20</v>
      </c>
      <c r="T4" s="27" t="s">
        <v>22</v>
      </c>
      <c r="U4" s="26" t="s">
        <v>20</v>
      </c>
      <c r="V4" s="24" t="s">
        <v>23</v>
      </c>
      <c r="W4" s="24"/>
      <c r="X4" s="25" t="s">
        <v>19</v>
      </c>
      <c r="Y4" s="28" t="s">
        <v>20</v>
      </c>
      <c r="Z4" s="25" t="s">
        <v>22</v>
      </c>
      <c r="AA4" s="28" t="s">
        <v>20</v>
      </c>
      <c r="AB4" s="25" t="s">
        <v>22</v>
      </c>
      <c r="AC4" s="28" t="s">
        <v>20</v>
      </c>
      <c r="AD4" s="25" t="s">
        <v>21</v>
      </c>
      <c r="AE4" s="18" t="s">
        <v>20</v>
      </c>
      <c r="AF4" s="7" t="s">
        <v>41</v>
      </c>
      <c r="AG4" s="18" t="s">
        <v>20</v>
      </c>
      <c r="AH4" s="26"/>
      <c r="AI4" s="25" t="s">
        <v>21</v>
      </c>
      <c r="AJ4" s="26" t="s">
        <v>20</v>
      </c>
      <c r="AK4" s="25" t="s">
        <v>21</v>
      </c>
      <c r="AL4" s="26" t="s">
        <v>20</v>
      </c>
      <c r="AM4" s="26"/>
      <c r="AO4" s="29"/>
      <c r="BM4">
        <v>0.23699999999999999</v>
      </c>
      <c r="BN4">
        <v>0.61199999999999999</v>
      </c>
      <c r="BO4">
        <v>9.5000000000000001E-2</v>
      </c>
      <c r="BP4">
        <v>0.46700000000000003</v>
      </c>
      <c r="BR4">
        <v>0.153</v>
      </c>
      <c r="BS4">
        <v>5.8000000000000003E-2</v>
      </c>
      <c r="BT4">
        <v>0.20549999999999999</v>
      </c>
      <c r="BU4">
        <v>3.7400000000000003E-2</v>
      </c>
      <c r="BV4">
        <v>0.254</v>
      </c>
      <c r="BW4">
        <v>5.6599999999999998E-2</v>
      </c>
      <c r="BX4">
        <v>0.16550000000000001</v>
      </c>
      <c r="BY4">
        <v>2.5499999999999998E-2</v>
      </c>
      <c r="BZ4">
        <v>0.17</v>
      </c>
      <c r="CA4">
        <v>2.5399999999999999E-2</v>
      </c>
      <c r="CC4" s="9" t="s">
        <v>26</v>
      </c>
      <c r="CD4" s="10"/>
      <c r="CU4" s="27" t="s">
        <v>19</v>
      </c>
      <c r="CV4" s="26" t="s">
        <v>20</v>
      </c>
      <c r="CW4" s="27" t="s">
        <v>21</v>
      </c>
      <c r="CX4" s="26" t="s">
        <v>20</v>
      </c>
      <c r="CY4" s="27" t="s">
        <v>22</v>
      </c>
      <c r="CZ4" s="26" t="s">
        <v>20</v>
      </c>
      <c r="DA4" s="27" t="s">
        <v>21</v>
      </c>
      <c r="DB4" s="26" t="s">
        <v>20</v>
      </c>
      <c r="DC4" s="24" t="s">
        <v>23</v>
      </c>
      <c r="DD4" s="27" t="s">
        <v>24</v>
      </c>
      <c r="DE4" s="26" t="s">
        <v>20</v>
      </c>
      <c r="DF4" s="27" t="s">
        <v>22</v>
      </c>
      <c r="DG4" s="26" t="s">
        <v>20</v>
      </c>
      <c r="DH4" s="24" t="s">
        <v>23</v>
      </c>
      <c r="DI4" s="24"/>
      <c r="DJ4" s="25" t="s">
        <v>19</v>
      </c>
      <c r="DK4" s="26" t="s">
        <v>20</v>
      </c>
      <c r="DL4" s="25" t="s">
        <v>22</v>
      </c>
      <c r="DM4" s="26" t="s">
        <v>20</v>
      </c>
      <c r="DN4" s="25" t="s">
        <v>22</v>
      </c>
      <c r="DO4" s="26" t="s">
        <v>20</v>
      </c>
      <c r="DP4" s="25" t="s">
        <v>21</v>
      </c>
      <c r="DQ4" s="26" t="s">
        <v>20</v>
      </c>
      <c r="DR4" s="7"/>
      <c r="DS4" s="7" t="s">
        <v>25</v>
      </c>
      <c r="DT4" s="26"/>
      <c r="DU4" s="25" t="s">
        <v>21</v>
      </c>
      <c r="DV4" s="26" t="s">
        <v>20</v>
      </c>
      <c r="DW4" s="25" t="s">
        <v>21</v>
      </c>
      <c r="DX4" s="26" t="s">
        <v>20</v>
      </c>
      <c r="DY4" s="26"/>
      <c r="EC4" s="30" t="s">
        <v>21</v>
      </c>
      <c r="ED4" s="26" t="s">
        <v>20</v>
      </c>
      <c r="EE4" s="7" t="s">
        <v>25</v>
      </c>
      <c r="EF4" s="30" t="s">
        <v>21</v>
      </c>
      <c r="EG4" s="26" t="s">
        <v>20</v>
      </c>
      <c r="EH4" s="7" t="s">
        <v>25</v>
      </c>
      <c r="EI4" s="30" t="s">
        <v>21</v>
      </c>
      <c r="EJ4" s="26" t="s">
        <v>20</v>
      </c>
      <c r="EK4" s="7" t="s">
        <v>25</v>
      </c>
      <c r="EM4" s="31" t="str">
        <f>[3]Instructions!$E29</f>
        <v>*PL*</v>
      </c>
      <c r="EN4" s="31" t="str">
        <f>[3]Instructions!$E30</f>
        <v>*AUSZ2*</v>
      </c>
      <c r="EO4" s="31" t="str">
        <f>[3]Instructions!$E31</f>
        <v>*Zirconia*</v>
      </c>
      <c r="EP4" s="31" t="str">
        <f>[3]Instructions!$E32</f>
        <v>*Seiland*</v>
      </c>
      <c r="EQ4" s="31" t="str">
        <f>[3]Instructions!$E33</f>
        <v>*R33*</v>
      </c>
      <c r="ER4" s="31" t="str">
        <f>[3]Instructions!$E29</f>
        <v>*PL*</v>
      </c>
      <c r="ES4" s="31" t="str">
        <f>[3]Instructions!$E30</f>
        <v>*AUSZ2*</v>
      </c>
      <c r="ET4" s="31" t="str">
        <f>[3]Instructions!$E31</f>
        <v>*Zirconia*</v>
      </c>
      <c r="EU4" s="31" t="str">
        <f>[3]Instructions!$E32</f>
        <v>*Seiland*</v>
      </c>
      <c r="EV4" s="31" t="str">
        <f>[3]Instructions!$E33</f>
        <v>*R33*</v>
      </c>
      <c r="EW4" s="139" t="s">
        <v>27</v>
      </c>
      <c r="EX4" s="139"/>
      <c r="EY4" s="32"/>
      <c r="EZ4" s="140" t="s">
        <v>28</v>
      </c>
      <c r="FA4" s="140"/>
    </row>
    <row r="5" spans="1:252" s="11" customFormat="1">
      <c r="A5" s="18" t="s">
        <v>29</v>
      </c>
      <c r="B5" s="18" t="s">
        <v>369</v>
      </c>
      <c r="C5" s="18" t="s">
        <v>31</v>
      </c>
      <c r="D5" s="18" t="s">
        <v>31</v>
      </c>
      <c r="E5" s="18" t="s">
        <v>31</v>
      </c>
      <c r="F5" s="33" t="s">
        <v>32</v>
      </c>
      <c r="G5" s="18" t="s">
        <v>33</v>
      </c>
      <c r="H5" s="28"/>
      <c r="I5" s="34" t="s">
        <v>34</v>
      </c>
      <c r="J5" s="28" t="s">
        <v>35</v>
      </c>
      <c r="K5" s="34" t="s">
        <v>22</v>
      </c>
      <c r="L5" s="28" t="s">
        <v>35</v>
      </c>
      <c r="M5" s="34" t="s">
        <v>36</v>
      </c>
      <c r="N5" s="28" t="s">
        <v>35</v>
      </c>
      <c r="O5" s="34" t="s">
        <v>24</v>
      </c>
      <c r="P5" s="28" t="s">
        <v>35</v>
      </c>
      <c r="Q5" s="33" t="s">
        <v>37</v>
      </c>
      <c r="R5" s="34" t="s">
        <v>21</v>
      </c>
      <c r="S5" s="28" t="s">
        <v>35</v>
      </c>
      <c r="T5" s="34" t="s">
        <v>21</v>
      </c>
      <c r="U5" s="28" t="s">
        <v>35</v>
      </c>
      <c r="V5" s="33" t="s">
        <v>37</v>
      </c>
      <c r="W5" s="33"/>
      <c r="X5" s="18" t="s">
        <v>34</v>
      </c>
      <c r="Y5" s="18" t="s">
        <v>38</v>
      </c>
      <c r="Z5" s="18" t="s">
        <v>21</v>
      </c>
      <c r="AA5" s="18" t="s">
        <v>38</v>
      </c>
      <c r="AB5" s="18" t="s">
        <v>39</v>
      </c>
      <c r="AC5" s="18" t="s">
        <v>38</v>
      </c>
      <c r="AD5" s="18" t="s">
        <v>40</v>
      </c>
      <c r="AE5" s="18" t="s">
        <v>38</v>
      </c>
      <c r="AF5" s="18" t="s">
        <v>35</v>
      </c>
      <c r="AG5" s="18" t="s">
        <v>35</v>
      </c>
      <c r="AH5" s="28"/>
      <c r="AI5" s="18" t="s">
        <v>40</v>
      </c>
      <c r="AJ5" s="18" t="s">
        <v>38</v>
      </c>
      <c r="AK5" s="18" t="s">
        <v>40</v>
      </c>
      <c r="AL5" s="18" t="s">
        <v>38</v>
      </c>
      <c r="AM5" s="28"/>
      <c r="AN5" s="28" t="s">
        <v>42</v>
      </c>
      <c r="AO5" s="28" t="s">
        <v>43</v>
      </c>
      <c r="AP5" s="28" t="s">
        <v>44</v>
      </c>
      <c r="AQ5" s="28" t="s">
        <v>45</v>
      </c>
      <c r="AR5" s="28" t="s">
        <v>46</v>
      </c>
      <c r="AS5" s="28" t="s">
        <v>47</v>
      </c>
      <c r="AT5" s="28" t="s">
        <v>48</v>
      </c>
      <c r="AU5" s="28" t="s">
        <v>49</v>
      </c>
      <c r="AV5" s="28" t="s">
        <v>50</v>
      </c>
      <c r="AW5" s="28" t="s">
        <v>51</v>
      </c>
      <c r="AX5" s="28" t="s">
        <v>52</v>
      </c>
      <c r="AY5" s="28" t="s">
        <v>53</v>
      </c>
      <c r="AZ5" s="28" t="s">
        <v>54</v>
      </c>
      <c r="BA5" s="28" t="s">
        <v>55</v>
      </c>
      <c r="BB5" s="28" t="s">
        <v>56</v>
      </c>
      <c r="BC5" s="28" t="s">
        <v>57</v>
      </c>
      <c r="BD5" s="28" t="s">
        <v>58</v>
      </c>
      <c r="BE5" s="28" t="s">
        <v>59</v>
      </c>
      <c r="BF5" s="28" t="s">
        <v>60</v>
      </c>
      <c r="BG5" s="28" t="s">
        <v>61</v>
      </c>
      <c r="BH5" s="28" t="s">
        <v>62</v>
      </c>
      <c r="BI5" s="28" t="s">
        <v>16</v>
      </c>
      <c r="BJ5" s="18" t="s">
        <v>15</v>
      </c>
      <c r="BM5" s="28" t="s">
        <v>47</v>
      </c>
      <c r="BN5" s="28" t="s">
        <v>48</v>
      </c>
      <c r="BO5" s="28" t="s">
        <v>49</v>
      </c>
      <c r="BP5" s="28" t="s">
        <v>50</v>
      </c>
      <c r="BQ5" s="28" t="s">
        <v>63</v>
      </c>
      <c r="BR5" s="28" t="s">
        <v>51</v>
      </c>
      <c r="BS5" s="28" t="s">
        <v>52</v>
      </c>
      <c r="BT5" s="28" t="s">
        <v>53</v>
      </c>
      <c r="BU5" s="28" t="s">
        <v>54</v>
      </c>
      <c r="BV5" s="28" t="s">
        <v>55</v>
      </c>
      <c r="BW5" s="28" t="s">
        <v>56</v>
      </c>
      <c r="BX5" s="28" t="s">
        <v>57</v>
      </c>
      <c r="BY5" s="28" t="s">
        <v>58</v>
      </c>
      <c r="BZ5" s="28" t="s">
        <v>59</v>
      </c>
      <c r="CA5" s="28" t="s">
        <v>60</v>
      </c>
      <c r="CC5" s="28" t="s">
        <v>64</v>
      </c>
      <c r="CD5" s="28"/>
      <c r="CE5" s="28" t="s">
        <v>65</v>
      </c>
      <c r="CF5" s="28" t="s">
        <v>66</v>
      </c>
      <c r="CG5" s="18" t="s">
        <v>67</v>
      </c>
      <c r="CH5" s="28" t="s">
        <v>68</v>
      </c>
      <c r="CI5" s="28" t="s">
        <v>69</v>
      </c>
      <c r="CJ5" s="28" t="s">
        <v>70</v>
      </c>
      <c r="CK5" s="28" t="s">
        <v>71</v>
      </c>
      <c r="CL5" s="28" t="s">
        <v>72</v>
      </c>
      <c r="CM5" s="28" t="s">
        <v>32</v>
      </c>
      <c r="CN5" s="28" t="s">
        <v>73</v>
      </c>
      <c r="CO5" s="28" t="s">
        <v>74</v>
      </c>
      <c r="CP5" s="28"/>
      <c r="CT5" s="18" t="s">
        <v>29</v>
      </c>
      <c r="CU5" s="34" t="s">
        <v>34</v>
      </c>
      <c r="CV5" s="28" t="s">
        <v>35</v>
      </c>
      <c r="CW5" s="34" t="s">
        <v>22</v>
      </c>
      <c r="CX5" s="28" t="s">
        <v>35</v>
      </c>
      <c r="CY5" s="34" t="s">
        <v>36</v>
      </c>
      <c r="CZ5" s="28" t="s">
        <v>35</v>
      </c>
      <c r="DA5" s="34" t="s">
        <v>24</v>
      </c>
      <c r="DB5" s="28" t="s">
        <v>35</v>
      </c>
      <c r="DC5" s="33" t="s">
        <v>37</v>
      </c>
      <c r="DD5" s="34" t="s">
        <v>21</v>
      </c>
      <c r="DE5" s="28" t="s">
        <v>35</v>
      </c>
      <c r="DF5" s="34" t="s">
        <v>21</v>
      </c>
      <c r="DG5" s="28" t="s">
        <v>35</v>
      </c>
      <c r="DH5" s="33" t="s">
        <v>37</v>
      </c>
      <c r="DI5" s="33"/>
      <c r="DJ5" s="18" t="s">
        <v>34</v>
      </c>
      <c r="DK5" s="18" t="s">
        <v>38</v>
      </c>
      <c r="DL5" s="18" t="s">
        <v>21</v>
      </c>
      <c r="DM5" s="18" t="s">
        <v>38</v>
      </c>
      <c r="DN5" s="18" t="s">
        <v>39</v>
      </c>
      <c r="DO5" s="18" t="s">
        <v>38</v>
      </c>
      <c r="DP5" s="18" t="s">
        <v>40</v>
      </c>
      <c r="DQ5" s="18" t="s">
        <v>38</v>
      </c>
      <c r="DR5" s="18"/>
      <c r="DS5" s="18" t="s">
        <v>41</v>
      </c>
      <c r="DT5" s="28"/>
      <c r="DU5" s="18" t="s">
        <v>40</v>
      </c>
      <c r="DV5" s="18" t="s">
        <v>38</v>
      </c>
      <c r="DW5" s="18" t="s">
        <v>40</v>
      </c>
      <c r="DX5" s="18" t="s">
        <v>38</v>
      </c>
      <c r="DY5" s="28"/>
      <c r="EC5" s="35" t="s">
        <v>40</v>
      </c>
      <c r="ED5" s="28" t="s">
        <v>38</v>
      </c>
      <c r="EE5" s="18" t="s">
        <v>41</v>
      </c>
      <c r="EF5" s="35" t="s">
        <v>40</v>
      </c>
      <c r="EG5" s="28" t="s">
        <v>38</v>
      </c>
      <c r="EH5" s="18" t="s">
        <v>41</v>
      </c>
      <c r="EI5" s="35" t="s">
        <v>40</v>
      </c>
      <c r="EJ5" s="28" t="s">
        <v>38</v>
      </c>
      <c r="EK5" s="18" t="s">
        <v>41</v>
      </c>
      <c r="EM5" s="141" t="s">
        <v>75</v>
      </c>
      <c r="EN5" s="141"/>
      <c r="EO5" s="141"/>
      <c r="EP5" s="141"/>
      <c r="EQ5" s="141"/>
      <c r="ER5" s="141" t="s">
        <v>76</v>
      </c>
      <c r="ES5" s="141"/>
      <c r="ET5" s="141"/>
      <c r="EU5" s="141"/>
      <c r="EV5" s="141"/>
      <c r="EW5" s="36" t="s">
        <v>75</v>
      </c>
      <c r="EX5" s="36" t="s">
        <v>76</v>
      </c>
      <c r="EY5" s="37" t="s">
        <v>28</v>
      </c>
      <c r="EZ5" s="38" t="s">
        <v>77</v>
      </c>
      <c r="FA5" s="38" t="s">
        <v>78</v>
      </c>
    </row>
    <row r="6" spans="1:252" ht="8.1" customHeight="1">
      <c r="A6" s="39"/>
      <c r="B6" s="43"/>
      <c r="C6" s="39"/>
      <c r="D6" s="39"/>
      <c r="E6" s="39"/>
      <c r="F6" s="40"/>
      <c r="G6" s="39"/>
      <c r="H6" s="41"/>
      <c r="I6" s="42"/>
      <c r="J6" s="41"/>
      <c r="K6" s="42"/>
      <c r="L6" s="41"/>
      <c r="M6" s="42"/>
      <c r="N6" s="41"/>
      <c r="O6" s="42"/>
      <c r="P6" s="41"/>
      <c r="Q6" s="40"/>
      <c r="R6" s="42"/>
      <c r="S6" s="41"/>
      <c r="T6" s="42"/>
      <c r="U6" s="41"/>
      <c r="V6" s="40"/>
      <c r="W6" s="40"/>
      <c r="X6" s="39"/>
      <c r="Y6" s="39"/>
      <c r="Z6" s="43"/>
      <c r="AA6" s="43"/>
      <c r="AB6" s="43"/>
      <c r="AC6" s="43"/>
      <c r="AD6" s="43"/>
      <c r="AE6" s="43"/>
      <c r="AF6" s="43"/>
      <c r="AG6" s="43"/>
      <c r="AH6" s="41"/>
      <c r="AI6" s="41"/>
      <c r="AJ6" s="41"/>
      <c r="AK6" s="41"/>
      <c r="AL6" s="41"/>
      <c r="AM6" s="41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39"/>
      <c r="BK6" s="45"/>
      <c r="BL6" s="45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5"/>
      <c r="CC6" s="44"/>
      <c r="CD6" s="44"/>
      <c r="CE6" s="46"/>
      <c r="CF6" s="46"/>
      <c r="CG6" s="47"/>
      <c r="CH6" s="46"/>
      <c r="CI6" s="46"/>
      <c r="CJ6" s="46"/>
      <c r="CK6" s="46"/>
      <c r="CL6" s="46"/>
      <c r="CM6" s="46"/>
      <c r="CN6" s="46"/>
      <c r="CO6" s="46"/>
      <c r="CP6" s="45"/>
      <c r="CT6" s="39"/>
      <c r="CU6" s="42"/>
      <c r="CV6" s="42"/>
      <c r="CW6" s="42"/>
      <c r="CX6" s="42"/>
      <c r="CY6" s="42"/>
      <c r="CZ6" s="41"/>
      <c r="DA6" s="42"/>
      <c r="DB6" s="41"/>
      <c r="DC6" s="40"/>
      <c r="DD6" s="42"/>
      <c r="DE6" s="41"/>
      <c r="DF6" s="42"/>
      <c r="DG6" s="41"/>
      <c r="DH6" s="40"/>
      <c r="DI6" s="40"/>
      <c r="DJ6" s="39"/>
      <c r="DK6" s="39"/>
      <c r="DL6" s="39"/>
      <c r="DM6" s="39"/>
      <c r="DN6" s="39"/>
      <c r="DO6" s="39"/>
      <c r="DP6" s="39"/>
      <c r="DQ6" s="39"/>
      <c r="DR6" s="39"/>
      <c r="DS6" s="43"/>
      <c r="DT6" s="41"/>
      <c r="DU6" s="41"/>
      <c r="DV6" s="41"/>
      <c r="DW6" s="41"/>
      <c r="DX6" s="41"/>
      <c r="DY6" s="41"/>
      <c r="EC6" s="48"/>
      <c r="ED6" s="41"/>
      <c r="EE6" s="43"/>
      <c r="EF6" s="48"/>
      <c r="EG6" s="41"/>
      <c r="EH6" s="43"/>
      <c r="EI6" s="48"/>
      <c r="EJ6" s="41"/>
      <c r="EK6" s="43"/>
    </row>
    <row r="7" spans="1:252" ht="8.1" customHeight="1">
      <c r="A7" s="49"/>
      <c r="B7" s="53"/>
      <c r="C7" s="49"/>
      <c r="D7" s="49"/>
      <c r="E7" s="49"/>
      <c r="F7" s="50"/>
      <c r="G7" s="49"/>
      <c r="H7" s="51"/>
      <c r="I7" s="52"/>
      <c r="J7" s="51"/>
      <c r="K7" s="52"/>
      <c r="L7" s="51"/>
      <c r="M7" s="52"/>
      <c r="N7" s="51"/>
      <c r="O7" s="52"/>
      <c r="P7" s="51"/>
      <c r="Q7" s="50"/>
      <c r="R7" s="52"/>
      <c r="S7" s="51"/>
      <c r="T7" s="52"/>
      <c r="U7" s="51"/>
      <c r="V7" s="50"/>
      <c r="W7" s="50"/>
      <c r="X7" s="49"/>
      <c r="Y7" s="49"/>
      <c r="Z7" s="53"/>
      <c r="AA7" s="53"/>
      <c r="AB7" s="53"/>
      <c r="AC7" s="53"/>
      <c r="AD7" s="53"/>
      <c r="AE7" s="53"/>
      <c r="AF7" s="53"/>
      <c r="AG7" s="53"/>
      <c r="AH7" s="51"/>
      <c r="AI7" s="51"/>
      <c r="AJ7" s="51"/>
      <c r="AK7" s="51"/>
      <c r="AL7" s="51"/>
      <c r="AM7" s="51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9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P7" s="45"/>
      <c r="CY7" s="52"/>
      <c r="CZ7" s="51"/>
      <c r="DA7" s="52"/>
      <c r="DB7" s="51"/>
      <c r="DC7" s="50"/>
      <c r="DD7" s="52"/>
      <c r="DE7" s="51"/>
      <c r="DF7" s="52"/>
      <c r="DG7" s="51"/>
      <c r="DH7" s="50"/>
      <c r="DI7" s="50"/>
      <c r="DJ7" s="49"/>
      <c r="DK7" s="49"/>
      <c r="DL7" s="49"/>
      <c r="DM7" s="49"/>
      <c r="DN7" s="49"/>
      <c r="DO7" s="49"/>
      <c r="DP7" s="49"/>
      <c r="DQ7" s="49"/>
      <c r="DR7" s="49"/>
      <c r="DS7" s="53"/>
      <c r="DT7" s="51"/>
      <c r="DU7" s="51"/>
      <c r="DV7" s="51"/>
      <c r="DW7" s="51"/>
      <c r="DX7" s="51"/>
      <c r="DY7" s="51"/>
    </row>
    <row r="8" spans="1:252">
      <c r="A8" s="54" t="s">
        <v>118</v>
      </c>
      <c r="B8" s="86" t="s">
        <v>370</v>
      </c>
      <c r="C8" s="54">
        <v>31.175590759558226</v>
      </c>
      <c r="D8" s="54">
        <v>19.993809576794103</v>
      </c>
      <c r="E8" s="54">
        <v>32.552587562824641</v>
      </c>
      <c r="F8" s="55">
        <v>0.64132897211143103</v>
      </c>
      <c r="G8" s="54">
        <v>5070.4311224489802</v>
      </c>
      <c r="H8" s="54"/>
      <c r="I8" s="54">
        <v>0.20609363519353516</v>
      </c>
      <c r="J8" s="54">
        <v>3.4311691993440099</v>
      </c>
      <c r="K8" s="54">
        <v>3.2125081136351246</v>
      </c>
      <c r="L8" s="54">
        <v>1.2256809234747699</v>
      </c>
      <c r="M8" s="54">
        <v>29.951185757725831</v>
      </c>
      <c r="N8" s="54">
        <v>3.3164328016361035</v>
      </c>
      <c r="O8" s="54">
        <v>0.69784179909839739</v>
      </c>
      <c r="P8" s="54">
        <v>3.0816282711576251</v>
      </c>
      <c r="Q8" s="54">
        <v>0.92350685043327085</v>
      </c>
      <c r="R8" s="54">
        <v>1.4329895418875556</v>
      </c>
      <c r="S8" s="54">
        <v>3.0816282711576251</v>
      </c>
      <c r="T8" s="54">
        <v>0.31128326050154209</v>
      </c>
      <c r="U8" s="54">
        <v>1.2256809234747699</v>
      </c>
      <c r="V8" s="54">
        <v>4.6871762509033205E-16</v>
      </c>
      <c r="W8" s="54"/>
      <c r="X8" s="56">
        <v>3787.4882044622777</v>
      </c>
      <c r="Y8" s="56">
        <v>118.50539719463417</v>
      </c>
      <c r="Z8" s="57">
        <v>3527.2960966014407</v>
      </c>
      <c r="AA8" s="57">
        <v>18.907519919461059</v>
      </c>
      <c r="AB8" s="57">
        <v>3485.2122764274309</v>
      </c>
      <c r="AC8" s="57">
        <v>32.586509352866905</v>
      </c>
      <c r="AD8" s="57">
        <v>3412.4603679885759</v>
      </c>
      <c r="AE8" s="57">
        <v>81.650380526392951</v>
      </c>
      <c r="AF8" s="89">
        <f>(1-(AD8/Z8))*100</f>
        <v>3.2556305302384292</v>
      </c>
      <c r="AG8" s="89">
        <f>SQRT(((AA8/2)^2)*((AD8/(Z8^2))^2)+((AE8/2)^2)*((-(1/Z8))^2))*200</f>
        <v>2.3721924632774996</v>
      </c>
      <c r="AH8" s="54"/>
      <c r="AI8" s="54">
        <v>3482.0006212113767</v>
      </c>
      <c r="AJ8" s="54">
        <v>234.72808785289831</v>
      </c>
      <c r="AK8" s="54">
        <v>3381.1690787247562</v>
      </c>
      <c r="AL8" s="54">
        <v>719.43907226081626</v>
      </c>
      <c r="AM8" s="54"/>
      <c r="AN8" s="54">
        <v>194.80831478521003</v>
      </c>
      <c r="AO8" s="54">
        <v>12.806449119190813</v>
      </c>
      <c r="AP8" s="54">
        <v>408.67039126723859</v>
      </c>
      <c r="AQ8" s="54">
        <v>778689.80992296676</v>
      </c>
      <c r="AR8" s="54">
        <v>0.33742492925310313</v>
      </c>
      <c r="AS8" s="54" t="s">
        <v>80</v>
      </c>
      <c r="AT8" s="54">
        <v>4.7949768121894421</v>
      </c>
      <c r="AU8" s="54">
        <v>6.3342061074620343E-2</v>
      </c>
      <c r="AV8" s="54">
        <v>0.63877668482160543</v>
      </c>
      <c r="AW8" s="54">
        <v>2.1656310095928228</v>
      </c>
      <c r="AX8" s="54">
        <v>1.2259682525235436</v>
      </c>
      <c r="AY8" s="54">
        <v>11.084752769404256</v>
      </c>
      <c r="AZ8" s="54">
        <v>3.3392958612744557</v>
      </c>
      <c r="BA8" s="54">
        <v>42.180481109247111</v>
      </c>
      <c r="BB8" s="54">
        <v>15.069575106013536</v>
      </c>
      <c r="BC8" s="54">
        <v>67.727815239622799</v>
      </c>
      <c r="BD8" s="54">
        <v>19.392618710645397</v>
      </c>
      <c r="BE8" s="54">
        <v>237.60894691544391</v>
      </c>
      <c r="BF8" s="54">
        <v>25.315961684091985</v>
      </c>
      <c r="BG8" s="54">
        <v>7440.663110323786</v>
      </c>
      <c r="BH8" s="54">
        <v>0.27135973365782712</v>
      </c>
      <c r="BI8" s="54">
        <v>19.993809576794103</v>
      </c>
      <c r="BJ8" s="56">
        <v>31.175590759558226</v>
      </c>
      <c r="BK8" s="54"/>
      <c r="BL8" s="54" t="s">
        <v>118</v>
      </c>
      <c r="BM8" s="54">
        <v>1.6704130030226885E-2</v>
      </c>
      <c r="BN8" s="54">
        <v>7.8349294316820952</v>
      </c>
      <c r="BO8" s="54">
        <v>0.66675853762758253</v>
      </c>
      <c r="BP8" s="54">
        <v>1.3678301602175704</v>
      </c>
      <c r="BQ8" s="54"/>
      <c r="BR8" s="54">
        <v>14.154451043090345</v>
      </c>
      <c r="BS8" s="54">
        <v>21.137383664199024</v>
      </c>
      <c r="BT8" s="54">
        <v>53.940402770823631</v>
      </c>
      <c r="BU8" s="54">
        <v>89.285985595573678</v>
      </c>
      <c r="BV8" s="54">
        <v>166.0648862568784</v>
      </c>
      <c r="BW8" s="54">
        <v>266.24691000023915</v>
      </c>
      <c r="BX8" s="54">
        <v>409.23151202189001</v>
      </c>
      <c r="BY8" s="54">
        <v>760.49485139785872</v>
      </c>
      <c r="BZ8" s="54">
        <v>1397.6996877379052</v>
      </c>
      <c r="CA8" s="54">
        <v>996.69140488551125</v>
      </c>
      <c r="CB8" s="54"/>
      <c r="CC8" s="58">
        <v>792.09003551308865</v>
      </c>
      <c r="CD8" s="58"/>
      <c r="CE8" s="55">
        <v>74.240154236194996</v>
      </c>
      <c r="CF8" s="55">
        <v>0.76497566976449149</v>
      </c>
      <c r="CG8" s="56">
        <v>430.60814221594546</v>
      </c>
      <c r="CH8" s="55">
        <v>3.8592269315108028E-2</v>
      </c>
      <c r="CI8" s="55">
        <v>3.4023797756636159E-3</v>
      </c>
      <c r="CJ8" s="55">
        <v>1.2434598335749452</v>
      </c>
      <c r="CK8" s="55">
        <v>1.0823369213930643E-2</v>
      </c>
      <c r="CL8" s="55">
        <v>1.6876470087258247E-2</v>
      </c>
      <c r="CM8" s="55">
        <v>0.64132897211143103</v>
      </c>
      <c r="CN8" s="55">
        <v>4.8924047359525269E-2</v>
      </c>
      <c r="CO8" s="55">
        <v>18.207003172535131</v>
      </c>
      <c r="CP8" s="54"/>
      <c r="CQ8" s="54"/>
      <c r="CR8" s="54"/>
      <c r="CS8" s="54"/>
      <c r="CT8" s="54" t="s">
        <v>118</v>
      </c>
      <c r="CU8" s="54">
        <v>0.20609363519353516</v>
      </c>
      <c r="CV8" s="54">
        <v>3.9610337639301081</v>
      </c>
      <c r="CW8" s="54">
        <v>3.2125081136351246</v>
      </c>
      <c r="CX8" s="54">
        <v>1.2722637878514571</v>
      </c>
      <c r="CY8" s="54">
        <v>29.850579674028449</v>
      </c>
      <c r="CZ8" s="54">
        <v>3.4609751653408463</v>
      </c>
      <c r="DA8" s="54">
        <v>0.69549774731308478</v>
      </c>
      <c r="DB8" s="54">
        <v>3.2186478448609375</v>
      </c>
      <c r="DC8" s="54">
        <v>0.92998293576138891</v>
      </c>
      <c r="DD8" s="54">
        <v>1.4378191789452923</v>
      </c>
      <c r="DE8" s="54">
        <v>3.2186478448609375</v>
      </c>
      <c r="DF8" s="54">
        <v>0.31128326050154209</v>
      </c>
      <c r="DG8" s="54">
        <v>1.2722637878514571</v>
      </c>
      <c r="DH8" s="54">
        <v>-6.506850710644914E-16</v>
      </c>
      <c r="DI8" s="54"/>
      <c r="DJ8" s="56">
        <v>3787.4882044622777</v>
      </c>
      <c r="DK8" s="56">
        <v>136.80580939746065</v>
      </c>
      <c r="DL8" s="56">
        <v>3527.2960966014407</v>
      </c>
      <c r="DM8" s="56">
        <v>19.626113494052085</v>
      </c>
      <c r="DN8" s="56">
        <v>3481.9064225585876</v>
      </c>
      <c r="DO8" s="56">
        <v>34.003046878592968</v>
      </c>
      <c r="DP8" s="56">
        <v>3403.5542559598384</v>
      </c>
      <c r="DQ8" s="56">
        <v>85.11187906606763</v>
      </c>
      <c r="DR8" s="56"/>
      <c r="DS8" s="57">
        <v>3.508121724196267</v>
      </c>
      <c r="DT8" s="54"/>
      <c r="DU8" s="54">
        <v>3482.0006212113767</v>
      </c>
      <c r="DV8" s="54">
        <v>244.32496151106844</v>
      </c>
      <c r="DW8" s="54">
        <v>3381.1690787247562</v>
      </c>
      <c r="DX8" s="54">
        <v>719.88779327361829</v>
      </c>
      <c r="DY8" s="54"/>
      <c r="DZ8" s="54"/>
      <c r="EA8" s="54"/>
      <c r="EB8" s="54" t="s">
        <v>118</v>
      </c>
      <c r="EC8" s="59">
        <v>3403.5542559598384</v>
      </c>
      <c r="ED8" s="60">
        <v>85.11187906606763</v>
      </c>
      <c r="EE8" s="57">
        <v>3.508121724196267</v>
      </c>
      <c r="EF8" s="59">
        <v>3412.4603679885759</v>
      </c>
      <c r="EG8" s="60">
        <v>84.994373034479722</v>
      </c>
      <c r="EH8" s="57">
        <v>3.2556305302384292</v>
      </c>
      <c r="EI8" s="59">
        <v>3418.9718597597912</v>
      </c>
      <c r="EJ8" s="60">
        <v>84.908563974518515</v>
      </c>
      <c r="EK8" s="57">
        <v>3.07102760513982</v>
      </c>
      <c r="EL8" s="54"/>
      <c r="EM8" s="56">
        <v>-1</v>
      </c>
      <c r="EN8" s="56">
        <v>-1</v>
      </c>
      <c r="EO8" s="56">
        <v>-1</v>
      </c>
      <c r="EP8" s="56">
        <v>-1</v>
      </c>
      <c r="EQ8" s="56">
        <v>-1</v>
      </c>
      <c r="ER8" s="56">
        <v>-1</v>
      </c>
      <c r="ES8" s="56">
        <v>-1</v>
      </c>
      <c r="ET8" s="56">
        <v>-1</v>
      </c>
      <c r="EU8" s="56">
        <v>-1</v>
      </c>
      <c r="EV8" s="56">
        <v>-1</v>
      </c>
      <c r="EW8" s="56">
        <v>28313.518518518518</v>
      </c>
      <c r="EX8" s="56">
        <v>35669.756944444445</v>
      </c>
      <c r="EY8" s="55">
        <v>0</v>
      </c>
      <c r="EZ8" s="55">
        <v>-0.33703226133634229</v>
      </c>
      <c r="FA8" s="55">
        <v>-0.58374020987590047</v>
      </c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</row>
    <row r="9" spans="1:252">
      <c r="A9" s="54" t="s">
        <v>175</v>
      </c>
      <c r="B9" s="86" t="s">
        <v>370</v>
      </c>
      <c r="C9" s="54">
        <v>114.63918140985498</v>
      </c>
      <c r="D9" s="54">
        <v>47.67117839796245</v>
      </c>
      <c r="E9" s="54">
        <v>95.188394966166072</v>
      </c>
      <c r="F9" s="55">
        <v>0.41583669572386173</v>
      </c>
      <c r="G9" s="54">
        <v>4184.4138515727427</v>
      </c>
      <c r="H9" s="54"/>
      <c r="I9" s="54">
        <v>0.19406659422115555</v>
      </c>
      <c r="J9" s="54">
        <v>2.9804480863901341</v>
      </c>
      <c r="K9" s="54">
        <v>4.1059633564360194</v>
      </c>
      <c r="L9" s="54">
        <v>1.0245223600554809</v>
      </c>
      <c r="M9" s="54">
        <v>20.162186492483951</v>
      </c>
      <c r="N9" s="54">
        <v>2.8421307926066355</v>
      </c>
      <c r="O9" s="54">
        <v>0.60041484569022607</v>
      </c>
      <c r="P9" s="54">
        <v>2.6510491085661108</v>
      </c>
      <c r="Q9" s="54">
        <v>0.92512896273191703</v>
      </c>
      <c r="R9" s="54">
        <v>1.665515113721777</v>
      </c>
      <c r="S9" s="54">
        <v>2.6510491085661108</v>
      </c>
      <c r="T9" s="54">
        <v>0.24354820371996722</v>
      </c>
      <c r="U9" s="54">
        <v>1.0245223600554809</v>
      </c>
      <c r="V9" s="54">
        <v>3.2831730846939199E-16</v>
      </c>
      <c r="W9" s="54"/>
      <c r="X9" s="56">
        <v>3584.9231022747695</v>
      </c>
      <c r="Y9" s="56">
        <v>97.907562594919114</v>
      </c>
      <c r="Z9" s="57">
        <v>3143.3025392524023</v>
      </c>
      <c r="AA9" s="57">
        <v>16.27409073059826</v>
      </c>
      <c r="AB9" s="57">
        <v>3099.1683333041683</v>
      </c>
      <c r="AC9" s="57">
        <v>27.494831397932089</v>
      </c>
      <c r="AD9" s="57">
        <v>3031.5092615326407</v>
      </c>
      <c r="AE9" s="57">
        <v>64.114288765265812</v>
      </c>
      <c r="AF9" s="57">
        <f t="shared" ref="AF9" si="0">(1-(AD9/Z9))*100</f>
        <v>3.5565548121355928</v>
      </c>
      <c r="AG9" s="57">
        <f t="shared" ref="AG9" si="1">SQRT(((AA9/2)^2)*((AD9/(Z9^2))^2)+((AE9/2)^2)*((-(1/Z9))^2))*200</f>
        <v>2.0999396446687544</v>
      </c>
      <c r="AH9" s="54"/>
      <c r="AI9" s="54">
        <v>3103.1305142112628</v>
      </c>
      <c r="AJ9" s="54">
        <v>111.69780311672451</v>
      </c>
      <c r="AK9" s="54">
        <v>3019.2034259988295</v>
      </c>
      <c r="AL9" s="54">
        <v>486.56651578680942</v>
      </c>
      <c r="AM9" s="54"/>
      <c r="AN9" s="54">
        <v>73.695688840476848</v>
      </c>
      <c r="AO9" s="54">
        <v>5.9996368074336708</v>
      </c>
      <c r="AP9" s="54">
        <v>124.81087040136897</v>
      </c>
      <c r="AQ9" s="54">
        <v>775675.47538031952</v>
      </c>
      <c r="AR9" s="54">
        <v>0.67570237637623942</v>
      </c>
      <c r="AS9" s="54" t="s">
        <v>80</v>
      </c>
      <c r="AT9" s="54">
        <v>8.6783140670538828</v>
      </c>
      <c r="AU9" s="54" t="s">
        <v>80</v>
      </c>
      <c r="AV9" s="54">
        <v>4.0666214586175219E-2</v>
      </c>
      <c r="AW9" s="54">
        <v>0.26717320704929581</v>
      </c>
      <c r="AX9" s="54">
        <v>0.10685335033845392</v>
      </c>
      <c r="AY9" s="54">
        <v>1.1556061571892706</v>
      </c>
      <c r="AZ9" s="54">
        <v>0.64229273039181334</v>
      </c>
      <c r="BA9" s="54">
        <v>8.2760374058431854</v>
      </c>
      <c r="BB9" s="54">
        <v>3.752528601903415</v>
      </c>
      <c r="BC9" s="54">
        <v>21.058517512824579</v>
      </c>
      <c r="BD9" s="54">
        <v>7.3163448627949839</v>
      </c>
      <c r="BE9" s="54">
        <v>112.88250609320684</v>
      </c>
      <c r="BF9" s="54">
        <v>14.245336185542991</v>
      </c>
      <c r="BG9" s="54">
        <v>10262.173060813113</v>
      </c>
      <c r="BH9" s="54">
        <v>0.32572508506741116</v>
      </c>
      <c r="BI9" s="54">
        <v>47.67117839796245</v>
      </c>
      <c r="BJ9" s="56">
        <v>114.63918140985498</v>
      </c>
      <c r="BK9" s="54"/>
      <c r="BL9" s="54" t="s">
        <v>175</v>
      </c>
      <c r="BM9" s="54" t="s">
        <v>80</v>
      </c>
      <c r="BN9" s="54">
        <v>14.180251743552096</v>
      </c>
      <c r="BO9" s="54">
        <v>1.9457518940753694E-2</v>
      </c>
      <c r="BP9" s="54">
        <v>8.7079688621360202E-2</v>
      </c>
      <c r="BQ9" s="54"/>
      <c r="BR9" s="54">
        <v>1.7462301114333061</v>
      </c>
      <c r="BS9" s="54">
        <v>1.8422991437664467</v>
      </c>
      <c r="BT9" s="54">
        <v>5.6233876262251616</v>
      </c>
      <c r="BU9" s="54">
        <v>17.173602416893402</v>
      </c>
      <c r="BV9" s="54">
        <v>32.582824432453485</v>
      </c>
      <c r="BW9" s="54">
        <v>66.299091906420756</v>
      </c>
      <c r="BX9" s="54">
        <v>127.24179766057146</v>
      </c>
      <c r="BY9" s="54">
        <v>286.91548481548961</v>
      </c>
      <c r="BZ9" s="54">
        <v>664.01474172474605</v>
      </c>
      <c r="CA9" s="54">
        <v>560.84000730484217</v>
      </c>
      <c r="CB9" s="54"/>
      <c r="CC9" s="58">
        <v>719.56300945850137</v>
      </c>
      <c r="CD9" s="58"/>
      <c r="CE9" s="55" t="s">
        <v>80</v>
      </c>
      <c r="CF9" s="55">
        <v>0.58790939902842088</v>
      </c>
      <c r="CG9" s="56">
        <v>178.42217638872486</v>
      </c>
      <c r="CH9" s="55">
        <v>8.4687692499396706E-3</v>
      </c>
      <c r="CI9" s="55">
        <v>1.388140318929125E-3</v>
      </c>
      <c r="CJ9" s="55">
        <v>2.0744560592758705</v>
      </c>
      <c r="CK9" s="55">
        <v>5.8941660963234381E-3</v>
      </c>
      <c r="CL9" s="55">
        <v>1.4174232714270813E-2</v>
      </c>
      <c r="CM9" s="55">
        <v>0.41583669572386173</v>
      </c>
      <c r="CN9" s="55">
        <v>0.38194732754174893</v>
      </c>
      <c r="CO9" s="55">
        <v>82.221789078241642</v>
      </c>
      <c r="CP9" s="54"/>
      <c r="CQ9" s="54"/>
      <c r="CR9" s="54"/>
      <c r="CS9" s="54"/>
      <c r="CT9" s="54" t="s">
        <v>175</v>
      </c>
      <c r="CU9" s="54">
        <v>0.19406659422115555</v>
      </c>
      <c r="CV9" s="54">
        <v>3.5093127059519591</v>
      </c>
      <c r="CW9" s="54">
        <v>4.1059633564360194</v>
      </c>
      <c r="CX9" s="54">
        <v>1.0792419020316113</v>
      </c>
      <c r="CY9" s="54">
        <v>20.242791573254326</v>
      </c>
      <c r="CZ9" s="54">
        <v>2.9908237569716123</v>
      </c>
      <c r="DA9" s="54">
        <v>0.60281520475597694</v>
      </c>
      <c r="DB9" s="54">
        <v>2.7893123995287761</v>
      </c>
      <c r="DC9" s="54">
        <v>0.93262345968293414</v>
      </c>
      <c r="DD9" s="54">
        <v>1.6588831736664733</v>
      </c>
      <c r="DE9" s="54">
        <v>2.7893123995287761</v>
      </c>
      <c r="DF9" s="54">
        <v>0.24354820371996722</v>
      </c>
      <c r="DG9" s="54">
        <v>1.0792419020316113</v>
      </c>
      <c r="DH9" s="54">
        <v>0</v>
      </c>
      <c r="DI9" s="54"/>
      <c r="DJ9" s="56">
        <v>3584.9231022747695</v>
      </c>
      <c r="DK9" s="56">
        <v>115.28073748108272</v>
      </c>
      <c r="DL9" s="56">
        <v>3143.3025392524023</v>
      </c>
      <c r="DM9" s="56">
        <v>17.143286782901214</v>
      </c>
      <c r="DN9" s="56">
        <v>3103.0284995076713</v>
      </c>
      <c r="DO9" s="56">
        <v>28.938735340131444</v>
      </c>
      <c r="DP9" s="56">
        <v>3041.1705792502362</v>
      </c>
      <c r="DQ9" s="56">
        <v>67.626374820620256</v>
      </c>
      <c r="DR9" s="56"/>
      <c r="DS9" s="57">
        <v>3.2491928068259401</v>
      </c>
      <c r="DT9" s="54"/>
      <c r="DU9" s="54">
        <v>3103.1305142112628</v>
      </c>
      <c r="DV9" s="54">
        <v>117.98902063574035</v>
      </c>
      <c r="DW9" s="54">
        <v>3019.2034259988295</v>
      </c>
      <c r="DX9" s="54">
        <v>487.10404333488106</v>
      </c>
      <c r="DY9" s="54"/>
      <c r="DZ9" s="54"/>
      <c r="EA9" s="54"/>
      <c r="EB9" s="54" t="s">
        <v>175</v>
      </c>
      <c r="EC9" s="56">
        <v>3041.1705792502362</v>
      </c>
      <c r="ED9" s="60">
        <v>67.626374820620256</v>
      </c>
      <c r="EE9" s="57">
        <v>3.2491928068259401</v>
      </c>
      <c r="EF9" s="56">
        <v>3031.5092615326407</v>
      </c>
      <c r="EG9" s="60">
        <v>67.727803261078478</v>
      </c>
      <c r="EH9" s="57">
        <v>3.5565548121355928</v>
      </c>
      <c r="EI9" s="56">
        <v>3053.8349788196751</v>
      </c>
      <c r="EJ9" s="60">
        <v>67.493648829811391</v>
      </c>
      <c r="EK9" s="57">
        <v>2.8462917366524287</v>
      </c>
      <c r="EL9" s="54"/>
      <c r="EM9" s="56">
        <v>-1</v>
      </c>
      <c r="EN9" s="56">
        <v>-1</v>
      </c>
      <c r="EO9" s="56">
        <v>-1</v>
      </c>
      <c r="EP9" s="56">
        <v>-1</v>
      </c>
      <c r="EQ9" s="56">
        <v>-1</v>
      </c>
      <c r="ER9" s="56">
        <v>-1</v>
      </c>
      <c r="ES9" s="56">
        <v>-1</v>
      </c>
      <c r="ET9" s="56">
        <v>-1</v>
      </c>
      <c r="EU9" s="56">
        <v>-1</v>
      </c>
      <c r="EV9" s="56">
        <v>-1</v>
      </c>
      <c r="EW9" s="56">
        <v>93109.004629629635</v>
      </c>
      <c r="EX9" s="56">
        <v>135658.66898148149</v>
      </c>
      <c r="EY9" s="55">
        <v>0</v>
      </c>
      <c r="EZ9" s="55">
        <v>0.39819152649318501</v>
      </c>
      <c r="FA9" s="55">
        <v>-0.52286831396496269</v>
      </c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11"/>
      <c r="IR9" s="11"/>
    </row>
    <row r="10" spans="1:252">
      <c r="A10" s="54" t="s">
        <v>147</v>
      </c>
      <c r="B10" s="86" t="s">
        <v>370</v>
      </c>
      <c r="C10" s="54">
        <v>249.91551633133298</v>
      </c>
      <c r="D10" s="54">
        <v>53.126231380631168</v>
      </c>
      <c r="E10" s="54">
        <v>193.93542946882383</v>
      </c>
      <c r="F10" s="55">
        <v>0.21257676258162969</v>
      </c>
      <c r="G10" s="54">
        <v>11842.401529676565</v>
      </c>
      <c r="H10" s="54"/>
      <c r="I10" s="54">
        <v>0.19489683222917448</v>
      </c>
      <c r="J10" s="54">
        <v>2.2007627157071279</v>
      </c>
      <c r="K10" s="54">
        <v>4.3471457819280301</v>
      </c>
      <c r="L10" s="54">
        <v>0.77611980480265652</v>
      </c>
      <c r="M10" s="54">
        <v>18.631241913534343</v>
      </c>
      <c r="N10" s="54">
        <v>2.6129230454830168</v>
      </c>
      <c r="O10" s="54">
        <v>0.58741459745069291</v>
      </c>
      <c r="P10" s="54">
        <v>2.4949959699785746</v>
      </c>
      <c r="Q10" s="54">
        <v>0.94597134601814348</v>
      </c>
      <c r="R10" s="54">
        <v>1.7023751271076288</v>
      </c>
      <c r="S10" s="54">
        <v>2.4949959699785746</v>
      </c>
      <c r="T10" s="54">
        <v>0.23003599376795772</v>
      </c>
      <c r="U10" s="54">
        <v>0.77611980480265652</v>
      </c>
      <c r="V10" s="54">
        <v>-2.3315455693428933E-16</v>
      </c>
      <c r="W10" s="54"/>
      <c r="X10" s="56">
        <v>3598.9717837211851</v>
      </c>
      <c r="Y10" s="56">
        <v>72.553778012716947</v>
      </c>
      <c r="Z10" s="57">
        <v>3052.3038984691134</v>
      </c>
      <c r="AA10" s="57">
        <v>12.421012759006739</v>
      </c>
      <c r="AB10" s="57">
        <v>3022.9195028549661</v>
      </c>
      <c r="AC10" s="57">
        <v>25.179700499418107</v>
      </c>
      <c r="AD10" s="57">
        <v>2978.9308844876855</v>
      </c>
      <c r="AE10" s="57">
        <v>59.517190059378478</v>
      </c>
      <c r="AF10" s="57">
        <f t="shared" ref="AF10:AF72" si="2">(1-(AD10/Z10))*100</f>
        <v>2.4038567725261029</v>
      </c>
      <c r="AG10" s="57">
        <f t="shared" ref="AG10:AG72" si="3">SQRT(((AA10/2)^2)*((AD10/(Z10^2))^2)+((AE10/2)^2)*((-(1/Z10))^2))*200</f>
        <v>1.9899456955884749</v>
      </c>
      <c r="AH10" s="54"/>
      <c r="AI10" s="54">
        <v>3038.8762965735909</v>
      </c>
      <c r="AJ10" s="54">
        <v>98.927499786064388</v>
      </c>
      <c r="AK10" s="54">
        <v>3006.7143045421526</v>
      </c>
      <c r="AL10" s="54">
        <v>278.98860129186454</v>
      </c>
      <c r="AM10" s="54"/>
      <c r="AN10" s="54">
        <v>146.61177798037255</v>
      </c>
      <c r="AO10" s="54">
        <v>5.4879380498437422</v>
      </c>
      <c r="AP10" s="54">
        <v>327.37253222941172</v>
      </c>
      <c r="AQ10" s="54">
        <v>749628.90104924818</v>
      </c>
      <c r="AR10" s="54">
        <v>1.4736121142213521</v>
      </c>
      <c r="AS10" s="54" t="s">
        <v>80</v>
      </c>
      <c r="AT10" s="54">
        <v>6.5070767057505767</v>
      </c>
      <c r="AU10" s="54">
        <v>3.2749359691250281E-3</v>
      </c>
      <c r="AV10" s="54">
        <v>0.46680768837212677</v>
      </c>
      <c r="AW10" s="54">
        <v>1.3511080338743751</v>
      </c>
      <c r="AX10" s="54">
        <v>0.77220591151221196</v>
      </c>
      <c r="AY10" s="54">
        <v>8.3310740916207191</v>
      </c>
      <c r="AZ10" s="54">
        <v>3.0765663653547186</v>
      </c>
      <c r="BA10" s="54">
        <v>36.047081682279163</v>
      </c>
      <c r="BB10" s="54">
        <v>11.713010556017977</v>
      </c>
      <c r="BC10" s="54">
        <v>48.093922565676365</v>
      </c>
      <c r="BD10" s="54">
        <v>12.016618525140505</v>
      </c>
      <c r="BE10" s="54">
        <v>139.32719661740842</v>
      </c>
      <c r="BF10" s="54">
        <v>13.666807976561936</v>
      </c>
      <c r="BG10" s="54">
        <v>9898.7625239477875</v>
      </c>
      <c r="BH10" s="54">
        <v>0.74964588010085009</v>
      </c>
      <c r="BI10" s="54">
        <v>53.126231380631168</v>
      </c>
      <c r="BJ10" s="56">
        <v>249.91551633133298</v>
      </c>
      <c r="BK10" s="54"/>
      <c r="BL10" s="54" t="s">
        <v>147</v>
      </c>
      <c r="BM10" s="54">
        <v>8.6364345177347788E-4</v>
      </c>
      <c r="BN10" s="54">
        <v>10.632478277370224</v>
      </c>
      <c r="BO10" s="54">
        <v>3.4473010201316087E-2</v>
      </c>
      <c r="BP10" s="54">
        <v>0.99958819779898656</v>
      </c>
      <c r="BQ10" s="54"/>
      <c r="BR10" s="54">
        <v>8.8307714632312102</v>
      </c>
      <c r="BS10" s="54">
        <v>13.31389502607262</v>
      </c>
      <c r="BT10" s="54">
        <v>40.540506528567981</v>
      </c>
      <c r="BU10" s="54">
        <v>82.261132763495141</v>
      </c>
      <c r="BV10" s="54">
        <v>141.9176444184219</v>
      </c>
      <c r="BW10" s="54">
        <v>206.9436493996109</v>
      </c>
      <c r="BX10" s="54">
        <v>290.59771943006865</v>
      </c>
      <c r="BY10" s="54">
        <v>471.23994216237276</v>
      </c>
      <c r="BZ10" s="54">
        <v>819.57174480828473</v>
      </c>
      <c r="CA10" s="54">
        <v>538.06330616385571</v>
      </c>
      <c r="CB10" s="54"/>
      <c r="CC10" s="58">
        <v>711.67986109626179</v>
      </c>
      <c r="CD10" s="58"/>
      <c r="CE10" s="55">
        <v>1948.622253364161</v>
      </c>
      <c r="CF10" s="55">
        <v>0.70365733689383103</v>
      </c>
      <c r="CG10" s="56">
        <v>281.3727516555382</v>
      </c>
      <c r="CH10" s="55">
        <v>4.9465476067688578E-2</v>
      </c>
      <c r="CI10" s="55">
        <v>1.3806582331375489E-3</v>
      </c>
      <c r="CJ10" s="55">
        <v>1.9657442978584856</v>
      </c>
      <c r="CK10" s="55">
        <v>5.8964410687796856E-3</v>
      </c>
      <c r="CL10" s="55">
        <v>2.7737938037867362E-2</v>
      </c>
      <c r="CM10" s="55">
        <v>0.21257676258162969</v>
      </c>
      <c r="CN10" s="55">
        <v>0.1622806623965693</v>
      </c>
      <c r="CO10" s="55">
        <v>30.236997760737808</v>
      </c>
      <c r="CP10" s="54"/>
      <c r="CQ10" s="54"/>
      <c r="CR10" s="54"/>
      <c r="CS10" s="54"/>
      <c r="CT10" s="54" t="s">
        <v>147</v>
      </c>
      <c r="CU10" s="54">
        <v>0.19489683222917448</v>
      </c>
      <c r="CV10" s="54">
        <v>2.9311592662366626</v>
      </c>
      <c r="CW10" s="54">
        <v>4.3471457819280301</v>
      </c>
      <c r="CX10" s="54">
        <v>0.84755973574488919</v>
      </c>
      <c r="CY10" s="54">
        <v>18.941488559572036</v>
      </c>
      <c r="CZ10" s="54">
        <v>2.7478223362594463</v>
      </c>
      <c r="DA10" s="54">
        <v>0.59719620028417186</v>
      </c>
      <c r="DB10" s="54">
        <v>2.6138420162646354</v>
      </c>
      <c r="DC10" s="54">
        <v>0.95124127268824976</v>
      </c>
      <c r="DD10" s="54">
        <v>1.6744915649566368</v>
      </c>
      <c r="DE10" s="54">
        <v>2.6138420162646354</v>
      </c>
      <c r="DF10" s="54">
        <v>0.23003599376795772</v>
      </c>
      <c r="DG10" s="54">
        <v>0.84755973574488919</v>
      </c>
      <c r="DH10" s="54">
        <v>0</v>
      </c>
      <c r="DI10" s="54"/>
      <c r="DJ10" s="56">
        <v>3598.9717837211851</v>
      </c>
      <c r="DK10" s="56">
        <v>96.633170493403767</v>
      </c>
      <c r="DL10" s="56">
        <v>3052.3038984691134</v>
      </c>
      <c r="DM10" s="56">
        <v>13.564336622468332</v>
      </c>
      <c r="DN10" s="56">
        <v>3038.8408525986497</v>
      </c>
      <c r="DO10" s="56">
        <v>26.501782936103069</v>
      </c>
      <c r="DP10" s="56">
        <v>3018.531617846781</v>
      </c>
      <c r="DQ10" s="56">
        <v>63.002285982979664</v>
      </c>
      <c r="DR10" s="56"/>
      <c r="DS10" s="57">
        <v>1.106452101288824</v>
      </c>
      <c r="DT10" s="54"/>
      <c r="DU10" s="54">
        <v>3038.8762965735909</v>
      </c>
      <c r="DV10" s="54">
        <v>105.38505930600333</v>
      </c>
      <c r="DW10" s="54">
        <v>3006.7143045421526</v>
      </c>
      <c r="DX10" s="54">
        <v>279.87049578428963</v>
      </c>
      <c r="DY10" s="54"/>
      <c r="DZ10" s="54"/>
      <c r="EA10" s="54"/>
      <c r="EB10" s="54" t="s">
        <v>147</v>
      </c>
      <c r="EC10" s="56">
        <v>3018.531617846781</v>
      </c>
      <c r="ED10" s="60">
        <v>63.002285982979664</v>
      </c>
      <c r="EE10" s="57">
        <v>1.106452101288824</v>
      </c>
      <c r="EF10" s="56">
        <v>2978.9308844876855</v>
      </c>
      <c r="EG10" s="60">
        <v>63.390504246863863</v>
      </c>
      <c r="EH10" s="57">
        <v>2.4038567725261029</v>
      </c>
      <c r="EI10" s="56">
        <v>3028.7694380624525</v>
      </c>
      <c r="EJ10" s="60">
        <v>62.902308825242322</v>
      </c>
      <c r="EK10" s="57">
        <v>0.77103922772776556</v>
      </c>
      <c r="EL10" s="54"/>
      <c r="EM10" s="56">
        <v>-1</v>
      </c>
      <c r="EN10" s="56">
        <v>-1</v>
      </c>
      <c r="EO10" s="56">
        <v>-1</v>
      </c>
      <c r="EP10" s="56">
        <v>-1</v>
      </c>
      <c r="EQ10" s="56">
        <v>-1</v>
      </c>
      <c r="ER10" s="56">
        <v>-1</v>
      </c>
      <c r="ES10" s="56">
        <v>-1</v>
      </c>
      <c r="ET10" s="56">
        <v>-1</v>
      </c>
      <c r="EU10" s="56">
        <v>-1</v>
      </c>
      <c r="EV10" s="56">
        <v>-1</v>
      </c>
      <c r="EW10" s="56">
        <v>202366.73611111112</v>
      </c>
      <c r="EX10" s="56">
        <v>296279.28240740742</v>
      </c>
      <c r="EY10" s="55">
        <v>0</v>
      </c>
      <c r="EZ10" s="55">
        <v>1.6379211436416463</v>
      </c>
      <c r="FA10" s="55">
        <v>-0.42508465913339172</v>
      </c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11"/>
      <c r="IR10" s="11"/>
    </row>
    <row r="11" spans="1:252">
      <c r="A11" s="54" t="s">
        <v>79</v>
      </c>
      <c r="B11" s="86" t="s">
        <v>370</v>
      </c>
      <c r="C11" s="54">
        <v>45.565026925306803</v>
      </c>
      <c r="D11" s="54">
        <v>26.867726388222028</v>
      </c>
      <c r="E11" s="54">
        <v>37.459000618441046</v>
      </c>
      <c r="F11" s="55">
        <v>0.58965676531400668</v>
      </c>
      <c r="G11" s="54">
        <v>893.0291581719332</v>
      </c>
      <c r="H11" s="54"/>
      <c r="I11" s="54">
        <v>0.18056971209321759</v>
      </c>
      <c r="J11" s="54">
        <v>2.7984613659388575</v>
      </c>
      <c r="K11" s="54">
        <v>4.45152411082592</v>
      </c>
      <c r="L11" s="54">
        <v>1.1085091363728892</v>
      </c>
      <c r="M11" s="54">
        <v>18.165719723283352</v>
      </c>
      <c r="N11" s="54">
        <v>3.4544623746652201</v>
      </c>
      <c r="O11" s="54">
        <v>0.58648926123224399</v>
      </c>
      <c r="P11" s="54">
        <v>3.2717759386234722</v>
      </c>
      <c r="Q11" s="55">
        <v>0.94197588847989122</v>
      </c>
      <c r="R11" s="54">
        <v>1.7050610575527825</v>
      </c>
      <c r="S11" s="54">
        <v>3.2717759386234722</v>
      </c>
      <c r="T11" s="54">
        <v>0.22464216189867239</v>
      </c>
      <c r="U11" s="54">
        <v>1.1085091363728892</v>
      </c>
      <c r="V11" s="54">
        <v>0</v>
      </c>
      <c r="W11" s="54"/>
      <c r="X11" s="56">
        <v>3355.1583181574165</v>
      </c>
      <c r="Y11" s="56">
        <v>86.513727781150621</v>
      </c>
      <c r="Z11" s="57">
        <v>3014.2606983299329</v>
      </c>
      <c r="AA11" s="57">
        <v>17.79752622305779</v>
      </c>
      <c r="AB11" s="57">
        <v>2998.5513044351455</v>
      </c>
      <c r="AC11" s="57">
        <v>33.245881607771516</v>
      </c>
      <c r="AD11" s="57">
        <v>2975.1720430378928</v>
      </c>
      <c r="AE11" s="57">
        <v>77.969488905042937</v>
      </c>
      <c r="AF11" s="57">
        <f t="shared" si="2"/>
        <v>1.2967907956235258</v>
      </c>
      <c r="AG11" s="57">
        <f t="shared" si="3"/>
        <v>2.651526086498063</v>
      </c>
      <c r="AH11" s="54"/>
      <c r="AI11" s="54">
        <v>2995.0937406200628</v>
      </c>
      <c r="AJ11" s="54">
        <v>126.52742789161658</v>
      </c>
      <c r="AK11" s="54">
        <v>2943.556172395361</v>
      </c>
      <c r="AL11" s="54">
        <v>654.7183073208929</v>
      </c>
      <c r="AM11" s="54"/>
      <c r="AN11" s="54">
        <v>140.3528666797481</v>
      </c>
      <c r="AO11" s="54">
        <v>5.9353206020542011</v>
      </c>
      <c r="AP11" s="54">
        <v>154.57234813120047</v>
      </c>
      <c r="AQ11" s="54">
        <v>784685.21081907128</v>
      </c>
      <c r="AR11" s="54">
        <v>0.59306138724087842</v>
      </c>
      <c r="AS11" s="54" t="s">
        <v>80</v>
      </c>
      <c r="AT11" s="54">
        <v>5.6246639108322816</v>
      </c>
      <c r="AU11" s="54">
        <v>1.837316343529509E-2</v>
      </c>
      <c r="AV11" s="54">
        <v>0.34640702582521943</v>
      </c>
      <c r="AW11" s="54">
        <v>0.81608934198142091</v>
      </c>
      <c r="AX11" s="54">
        <v>0.23727668447371955</v>
      </c>
      <c r="AY11" s="54">
        <v>3.9011942125190275</v>
      </c>
      <c r="AZ11" s="54">
        <v>1.2920878860689675</v>
      </c>
      <c r="BA11" s="54">
        <v>15.899913132679847</v>
      </c>
      <c r="BB11" s="54">
        <v>5.6369344912875752</v>
      </c>
      <c r="BC11" s="54">
        <v>22.738192667704752</v>
      </c>
      <c r="BD11" s="54">
        <v>6.5486317382824639</v>
      </c>
      <c r="BE11" s="54">
        <v>83.200003835059462</v>
      </c>
      <c r="BF11" s="54">
        <v>7.5576269866314894</v>
      </c>
      <c r="BG11" s="54">
        <v>8524.3022056551617</v>
      </c>
      <c r="BH11" s="54">
        <v>0.31316112542335062</v>
      </c>
      <c r="BI11" s="54">
        <v>26.867726388222028</v>
      </c>
      <c r="BJ11" s="56">
        <v>45.565026925306803</v>
      </c>
      <c r="BK11" s="54"/>
      <c r="BL11" s="54" t="s">
        <v>79</v>
      </c>
      <c r="BM11" s="54">
        <v>4.8452435219660051E-3</v>
      </c>
      <c r="BN11" s="54">
        <v>9.190627305281506</v>
      </c>
      <c r="BO11" s="54">
        <v>0.19340172037152725</v>
      </c>
      <c r="BP11" s="54">
        <v>0.74177093324458121</v>
      </c>
      <c r="BQ11" s="54"/>
      <c r="BR11" s="54">
        <v>5.3339172678524243</v>
      </c>
      <c r="BS11" s="54">
        <v>4.0909773185124054</v>
      </c>
      <c r="BT11" s="54">
        <v>18.983913442914975</v>
      </c>
      <c r="BU11" s="54">
        <v>34.547804440346724</v>
      </c>
      <c r="BV11" s="54">
        <v>62.598083199526954</v>
      </c>
      <c r="BW11" s="54">
        <v>99.592482178225708</v>
      </c>
      <c r="BX11" s="54">
        <v>137.39089225199245</v>
      </c>
      <c r="BY11" s="54">
        <v>256.80908777578293</v>
      </c>
      <c r="BZ11" s="54">
        <v>489.41178726505564</v>
      </c>
      <c r="CA11" s="54">
        <v>297.54436955242085</v>
      </c>
      <c r="CB11" s="54"/>
      <c r="CC11" s="58">
        <v>718.60322695004788</v>
      </c>
      <c r="CD11" s="58"/>
      <c r="CE11" s="55">
        <v>300.23214139493643</v>
      </c>
      <c r="CF11" s="55">
        <v>0.40654728163109122</v>
      </c>
      <c r="CG11" s="56">
        <v>153.81739507678151</v>
      </c>
      <c r="CH11" s="55">
        <v>3.8789244429525083E-2</v>
      </c>
      <c r="CI11" s="55">
        <v>8.8659773014823846E-4</v>
      </c>
      <c r="CJ11" s="55">
        <v>1.893789934619571</v>
      </c>
      <c r="CK11" s="55">
        <v>1.3015714622819466E-2</v>
      </c>
      <c r="CL11" s="55">
        <v>2.2073374526430267E-2</v>
      </c>
      <c r="CM11" s="55">
        <v>0.58965676531400668</v>
      </c>
      <c r="CN11" s="55">
        <v>0.17381974663034036</v>
      </c>
      <c r="CO11" s="55">
        <v>55.147652919264473</v>
      </c>
      <c r="CP11" s="54"/>
      <c r="CQ11" s="54"/>
      <c r="CR11" s="54"/>
      <c r="CS11" s="54"/>
      <c r="CT11" s="54" t="s">
        <v>79</v>
      </c>
      <c r="CU11" s="54">
        <v>0.18056971209321759</v>
      </c>
      <c r="CV11" s="54">
        <v>3.4262528270591548</v>
      </c>
      <c r="CW11" s="54">
        <v>4.45152411082592</v>
      </c>
      <c r="CX11" s="54">
        <v>1.1597317274002952</v>
      </c>
      <c r="CY11" s="54">
        <v>18.099596560286781</v>
      </c>
      <c r="CZ11" s="54">
        <v>3.5917555443519698</v>
      </c>
      <c r="DA11" s="54">
        <v>0.58435444215505139</v>
      </c>
      <c r="DB11" s="54">
        <v>3.3993720318382685</v>
      </c>
      <c r="DC11" s="54">
        <v>0.94643747044082027</v>
      </c>
      <c r="DD11" s="54">
        <v>1.7112901483423002</v>
      </c>
      <c r="DE11" s="54">
        <v>3.3993720318382685</v>
      </c>
      <c r="DF11" s="54">
        <v>0.22464216189867239</v>
      </c>
      <c r="DG11" s="54">
        <v>1.1597317274002952</v>
      </c>
      <c r="DH11" s="54">
        <v>-4.5058214376209307E-16</v>
      </c>
      <c r="DI11" s="54"/>
      <c r="DJ11" s="56">
        <v>3355.1583181574165</v>
      </c>
      <c r="DK11" s="56">
        <v>105.92174256804435</v>
      </c>
      <c r="DL11" s="56">
        <v>3014.2606983299329</v>
      </c>
      <c r="DM11" s="56">
        <v>18.619923961705354</v>
      </c>
      <c r="DN11" s="56">
        <v>2995.0421001486793</v>
      </c>
      <c r="DO11" s="56">
        <v>34.560608657984467</v>
      </c>
      <c r="DP11" s="56">
        <v>2966.4917476072987</v>
      </c>
      <c r="DQ11" s="56">
        <v>80.824105416060277</v>
      </c>
      <c r="DR11" s="56"/>
      <c r="DS11" s="57">
        <v>1.5847650718831541</v>
      </c>
      <c r="DT11" s="54"/>
      <c r="DU11" s="54">
        <v>2995.0937406200628</v>
      </c>
      <c r="DV11" s="54">
        <v>130.99424223188836</v>
      </c>
      <c r="DW11" s="54">
        <v>2943.556172395361</v>
      </c>
      <c r="DX11" s="54">
        <v>655.10484919490364</v>
      </c>
      <c r="DY11" s="54"/>
      <c r="DZ11" s="54"/>
      <c r="EA11" s="54"/>
      <c r="EB11" s="54" t="s">
        <v>79</v>
      </c>
      <c r="EC11" s="59">
        <v>2966.4917476072987</v>
      </c>
      <c r="ED11" s="60">
        <v>80.824105416060277</v>
      </c>
      <c r="EE11" s="57">
        <v>1.5847650718831541</v>
      </c>
      <c r="EF11" s="59">
        <v>2975.1720430378928</v>
      </c>
      <c r="EG11" s="60">
        <v>80.715346506463121</v>
      </c>
      <c r="EH11" s="57">
        <v>1.2967907956235258</v>
      </c>
      <c r="EI11" s="59">
        <v>2980.3006475705361</v>
      </c>
      <c r="EJ11" s="60">
        <v>80.651156949756697</v>
      </c>
      <c r="EK11" s="57">
        <v>1.1266461052361065</v>
      </c>
      <c r="EL11" s="54"/>
      <c r="EM11" s="56">
        <v>-1</v>
      </c>
      <c r="EN11" s="56">
        <v>-1</v>
      </c>
      <c r="EO11" s="56">
        <v>-1</v>
      </c>
      <c r="EP11" s="56">
        <v>-1</v>
      </c>
      <c r="EQ11" s="56">
        <v>-1</v>
      </c>
      <c r="ER11" s="56">
        <v>-1</v>
      </c>
      <c r="ES11" s="56">
        <v>-1</v>
      </c>
      <c r="ET11" s="56">
        <v>-1</v>
      </c>
      <c r="EU11" s="56">
        <v>-1</v>
      </c>
      <c r="EV11" s="56">
        <v>-1</v>
      </c>
      <c r="EW11" s="56">
        <v>25819.675925925927</v>
      </c>
      <c r="EX11" s="56">
        <v>39498.240740740737</v>
      </c>
      <c r="EY11" s="55">
        <v>0</v>
      </c>
      <c r="EZ11" s="55">
        <v>-0.36532948552928057</v>
      </c>
      <c r="FA11" s="55">
        <v>-0.58140948077407228</v>
      </c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2"/>
      <c r="IR11" s="62"/>
    </row>
    <row r="12" spans="1:252">
      <c r="A12" s="54" t="s">
        <v>197</v>
      </c>
      <c r="B12" s="86" t="s">
        <v>370</v>
      </c>
      <c r="C12" s="54">
        <v>45.368370328729902</v>
      </c>
      <c r="D12" s="54">
        <v>42.086034903351674</v>
      </c>
      <c r="E12" s="54">
        <v>41.272565130499807</v>
      </c>
      <c r="F12" s="55">
        <v>0.92765145845894181</v>
      </c>
      <c r="G12" s="54">
        <v>1098.0412470952756</v>
      </c>
      <c r="H12" s="54"/>
      <c r="I12" s="54">
        <v>0.21313788052329644</v>
      </c>
      <c r="J12" s="54">
        <v>3.4783565783319115</v>
      </c>
      <c r="K12" s="54">
        <v>4.5642980813083058</v>
      </c>
      <c r="L12" s="54">
        <v>1.0655226075004387</v>
      </c>
      <c r="M12" s="54">
        <v>17.689081570658612</v>
      </c>
      <c r="N12" s="54">
        <v>2.5307686203112802</v>
      </c>
      <c r="O12" s="54">
        <v>0.58556890827577035</v>
      </c>
      <c r="P12" s="54">
        <v>2.2955285627623385</v>
      </c>
      <c r="Q12" s="54">
        <v>0.89722318467311102</v>
      </c>
      <c r="R12" s="54">
        <v>1.7077409436654305</v>
      </c>
      <c r="S12" s="54">
        <v>2.2955285627623385</v>
      </c>
      <c r="T12" s="54">
        <v>0.21909173813498198</v>
      </c>
      <c r="U12" s="54">
        <v>1.0655226075004387</v>
      </c>
      <c r="V12" s="54">
        <v>-1.8108905605351028E-16</v>
      </c>
      <c r="W12" s="54"/>
      <c r="X12" s="56">
        <v>3905.1947748317984</v>
      </c>
      <c r="Y12" s="56">
        <v>123.51992559018977</v>
      </c>
      <c r="Z12" s="57">
        <v>2974.029536092632</v>
      </c>
      <c r="AA12" s="57">
        <v>17.166026217617365</v>
      </c>
      <c r="AB12" s="57">
        <v>2972.9801290687701</v>
      </c>
      <c r="AC12" s="57">
        <v>24.322021985055319</v>
      </c>
      <c r="AD12" s="57">
        <v>2971.4312689406979</v>
      </c>
      <c r="AE12" s="57">
        <v>54.650456562512716</v>
      </c>
      <c r="AF12" s="57">
        <f t="shared" si="2"/>
        <v>8.7365210076151278E-2</v>
      </c>
      <c r="AG12" s="57">
        <f t="shared" si="3"/>
        <v>1.9259570582369199</v>
      </c>
      <c r="AH12" s="54"/>
      <c r="AI12" s="54">
        <v>2970.4835670889561</v>
      </c>
      <c r="AJ12" s="54">
        <v>87.960952131186559</v>
      </c>
      <c r="AK12" s="54">
        <v>2873.1463469783189</v>
      </c>
      <c r="AL12" s="54">
        <v>555.53740250688156</v>
      </c>
      <c r="AM12" s="54"/>
      <c r="AN12" s="54">
        <v>244.10133354859141</v>
      </c>
      <c r="AO12" s="54">
        <v>3.6691937096041509</v>
      </c>
      <c r="AP12" s="54">
        <v>734.94828279456158</v>
      </c>
      <c r="AQ12" s="54">
        <v>737997.81109609129</v>
      </c>
      <c r="AR12" s="54">
        <v>3.2921508642049346</v>
      </c>
      <c r="AS12" s="54" t="s">
        <v>80</v>
      </c>
      <c r="AT12" s="54">
        <v>30.299708306103955</v>
      </c>
      <c r="AU12" s="54">
        <v>1.7638947355784317E-2</v>
      </c>
      <c r="AV12" s="54">
        <v>0.92593275686906984</v>
      </c>
      <c r="AW12" s="54">
        <v>2.8330798008406042</v>
      </c>
      <c r="AX12" s="54">
        <v>0.43946656769101788</v>
      </c>
      <c r="AY12" s="54">
        <v>12.798120882840367</v>
      </c>
      <c r="AZ12" s="54">
        <v>5.0789776915794809</v>
      </c>
      <c r="BA12" s="54">
        <v>67.564668105778765</v>
      </c>
      <c r="BB12" s="54">
        <v>27.403119727162387</v>
      </c>
      <c r="BC12" s="54">
        <v>125.62141426612692</v>
      </c>
      <c r="BD12" s="54">
        <v>35.821275576878932</v>
      </c>
      <c r="BE12" s="54">
        <v>460.57602145006109</v>
      </c>
      <c r="BF12" s="54">
        <v>46.955194439933472</v>
      </c>
      <c r="BG12" s="54">
        <v>10089.406604958613</v>
      </c>
      <c r="BH12" s="54">
        <v>1.4684395061278439</v>
      </c>
      <c r="BI12" s="54">
        <v>42.086034903351674</v>
      </c>
      <c r="BJ12" s="56">
        <v>45.368370328729902</v>
      </c>
      <c r="BK12" s="54"/>
      <c r="BL12" s="54" t="s">
        <v>197</v>
      </c>
      <c r="BM12" s="54">
        <v>4.6516211381287757E-3</v>
      </c>
      <c r="BN12" s="54">
        <v>49.509327297555487</v>
      </c>
      <c r="BO12" s="54">
        <v>0.18567313006088754</v>
      </c>
      <c r="BP12" s="54">
        <v>1.9827253894412629</v>
      </c>
      <c r="BQ12" s="54"/>
      <c r="BR12" s="54">
        <v>18.516861443402643</v>
      </c>
      <c r="BS12" s="54">
        <v>7.57700978777617</v>
      </c>
      <c r="BT12" s="54">
        <v>62.277960500439747</v>
      </c>
      <c r="BU12" s="54">
        <v>135.80154255560109</v>
      </c>
      <c r="BV12" s="54">
        <v>266.00263033771165</v>
      </c>
      <c r="BW12" s="54">
        <v>484.15405878378778</v>
      </c>
      <c r="BX12" s="54">
        <v>759.04177804306289</v>
      </c>
      <c r="BY12" s="54">
        <v>1404.7559049756444</v>
      </c>
      <c r="BZ12" s="54">
        <v>2709.2707144121237</v>
      </c>
      <c r="CA12" s="54">
        <v>1848.6297023595855</v>
      </c>
      <c r="CB12" s="54"/>
      <c r="CC12" s="58">
        <v>677.58552516193231</v>
      </c>
      <c r="CD12" s="58"/>
      <c r="CE12" s="55">
        <v>1684.6524905856813</v>
      </c>
      <c r="CF12" s="55">
        <v>0.22312435035224484</v>
      </c>
      <c r="CG12" s="56">
        <v>816.33461851922186</v>
      </c>
      <c r="CH12" s="55">
        <v>2.2986983238385335E-2</v>
      </c>
      <c r="CI12" s="55">
        <v>4.6539104110301724E-3</v>
      </c>
      <c r="CJ12" s="55">
        <v>2.2419383641387243</v>
      </c>
      <c r="CK12" s="55">
        <v>7.2564891362653872E-2</v>
      </c>
      <c r="CL12" s="55">
        <v>7.8224305800372568E-2</v>
      </c>
      <c r="CM12" s="55">
        <v>0.92765145845894181</v>
      </c>
      <c r="CN12" s="55">
        <v>5.7263940726991112E-2</v>
      </c>
      <c r="CO12" s="55">
        <v>13.72804977051546</v>
      </c>
      <c r="CP12" s="54"/>
      <c r="CQ12" s="54"/>
      <c r="CR12" s="54"/>
      <c r="CS12" s="54"/>
      <c r="CT12" s="54" t="s">
        <v>197</v>
      </c>
      <c r="CU12" s="54">
        <v>0.21313788052329644</v>
      </c>
      <c r="CV12" s="54">
        <v>3.9034990343329223</v>
      </c>
      <c r="CW12" s="54">
        <v>4.5642980813083058</v>
      </c>
      <c r="CX12" s="54">
        <v>1.1178066756798837</v>
      </c>
      <c r="CY12" s="54">
        <v>17.643008285883798</v>
      </c>
      <c r="CZ12" s="54">
        <v>2.7102783288061438</v>
      </c>
      <c r="DA12" s="54">
        <v>0.58404372546972705</v>
      </c>
      <c r="DB12" s="54">
        <v>2.4690315622530448</v>
      </c>
      <c r="DC12" s="54">
        <v>0.9109881948326074</v>
      </c>
      <c r="DD12" s="54">
        <v>1.7122005705920957</v>
      </c>
      <c r="DE12" s="54">
        <v>2.4690315622530448</v>
      </c>
      <c r="DF12" s="54">
        <v>0.21909173813498198</v>
      </c>
      <c r="DG12" s="54">
        <v>1.1178066756798837</v>
      </c>
      <c r="DH12" s="54">
        <v>0</v>
      </c>
      <c r="DI12" s="54"/>
      <c r="DJ12" s="56">
        <v>3905.1947748317984</v>
      </c>
      <c r="DK12" s="56">
        <v>138.61715997311754</v>
      </c>
      <c r="DL12" s="56">
        <v>2974.029536092632</v>
      </c>
      <c r="DM12" s="56">
        <v>18.008344981024436</v>
      </c>
      <c r="DN12" s="56">
        <v>2970.4738640030023</v>
      </c>
      <c r="DO12" s="56">
        <v>26.043565956608557</v>
      </c>
      <c r="DP12" s="56">
        <v>2965.2273809795292</v>
      </c>
      <c r="DQ12" s="56">
        <v>58.684450742938679</v>
      </c>
      <c r="DR12" s="56"/>
      <c r="DS12" s="57">
        <v>0.29596730652068359</v>
      </c>
      <c r="DT12" s="54"/>
      <c r="DU12" s="54">
        <v>2970.4835670889561</v>
      </c>
      <c r="DV12" s="54">
        <v>94.334665248970452</v>
      </c>
      <c r="DW12" s="54">
        <v>2873.1463469783189</v>
      </c>
      <c r="DX12" s="54">
        <v>556.07569456688452</v>
      </c>
      <c r="DY12" s="54"/>
      <c r="DZ12" s="54"/>
      <c r="EA12" s="54"/>
      <c r="EB12" s="54" t="s">
        <v>197</v>
      </c>
      <c r="EC12" s="59">
        <v>2965.2273809795292</v>
      </c>
      <c r="ED12" s="60">
        <v>58.684450742938679</v>
      </c>
      <c r="EE12" s="57">
        <v>0.29596730652068359</v>
      </c>
      <c r="EF12" s="59">
        <v>2971.4312689406979</v>
      </c>
      <c r="EG12" s="60">
        <v>58.628001278782271</v>
      </c>
      <c r="EH12" s="57">
        <v>8.7365210076151278E-2</v>
      </c>
      <c r="EI12" s="59">
        <v>2978.8329636440585</v>
      </c>
      <c r="EJ12" s="60">
        <v>58.560723948547846</v>
      </c>
      <c r="EK12" s="57">
        <v>-0.16151243601087995</v>
      </c>
      <c r="EL12" s="54"/>
      <c r="EM12" s="56">
        <v>-1</v>
      </c>
      <c r="EN12" s="56">
        <v>-1</v>
      </c>
      <c r="EO12" s="56">
        <v>-1</v>
      </c>
      <c r="EP12" s="56">
        <v>-1</v>
      </c>
      <c r="EQ12" s="56">
        <v>-1</v>
      </c>
      <c r="ER12" s="56">
        <v>-1</v>
      </c>
      <c r="ES12" s="56">
        <v>-1</v>
      </c>
      <c r="ET12" s="56">
        <v>-1</v>
      </c>
      <c r="EU12" s="56">
        <v>-1</v>
      </c>
      <c r="EV12" s="56">
        <v>-1</v>
      </c>
      <c r="EW12" s="56">
        <v>35001.759259259263</v>
      </c>
      <c r="EX12" s="56">
        <v>53258.645833333336</v>
      </c>
      <c r="EY12" s="55">
        <v>0</v>
      </c>
      <c r="EZ12" s="55">
        <v>-0.2611418870764608</v>
      </c>
      <c r="FA12" s="55">
        <v>-0.5730323324540828</v>
      </c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</row>
    <row r="13" spans="1:252">
      <c r="A13" s="54" t="s">
        <v>100</v>
      </c>
      <c r="B13" s="86" t="s">
        <v>370</v>
      </c>
      <c r="C13" s="54">
        <v>133.61866040799518</v>
      </c>
      <c r="D13" s="54">
        <v>79.922545704734944</v>
      </c>
      <c r="E13" s="54">
        <v>102.45513529847794</v>
      </c>
      <c r="F13" s="55">
        <v>0.59813910318137509</v>
      </c>
      <c r="G13" s="54">
        <v>8415.9967044984332</v>
      </c>
      <c r="H13" s="54"/>
      <c r="I13" s="54">
        <v>0.14687198850095765</v>
      </c>
      <c r="J13" s="54">
        <v>1.9123368615896839</v>
      </c>
      <c r="K13" s="54">
        <v>4.960462716124078</v>
      </c>
      <c r="L13" s="54">
        <v>0.902382250384407</v>
      </c>
      <c r="M13" s="54">
        <v>15.649240826198328</v>
      </c>
      <c r="N13" s="54">
        <v>2.9621702715308373</v>
      </c>
      <c r="O13" s="54">
        <v>0.56300751127069604</v>
      </c>
      <c r="P13" s="54">
        <v>2.8213753723551651</v>
      </c>
      <c r="Q13" s="54">
        <v>0.94550692886251164</v>
      </c>
      <c r="R13" s="54">
        <v>1.7761752374191619</v>
      </c>
      <c r="S13" s="54">
        <v>2.8213753723551651</v>
      </c>
      <c r="T13" s="54">
        <v>0.20159409660503669</v>
      </c>
      <c r="U13" s="54">
        <v>0.902382250384407</v>
      </c>
      <c r="V13" s="54">
        <v>-3.5010381605081554E-16</v>
      </c>
      <c r="W13" s="54"/>
      <c r="X13" s="56">
        <v>2769.8367349120967</v>
      </c>
      <c r="Y13" s="56">
        <v>49.499506283607246</v>
      </c>
      <c r="Z13" s="57">
        <v>2839.1458132316102</v>
      </c>
      <c r="AA13" s="57">
        <v>14.710593885786194</v>
      </c>
      <c r="AB13" s="57">
        <v>2855.6273740801116</v>
      </c>
      <c r="AC13" s="57">
        <v>28.270843629400929</v>
      </c>
      <c r="AD13" s="57">
        <v>2879.0450095292294</v>
      </c>
      <c r="AE13" s="57">
        <v>65.513710979994315</v>
      </c>
      <c r="AF13" s="57">
        <f t="shared" si="2"/>
        <v>-1.4053239573561971</v>
      </c>
      <c r="AG13" s="57">
        <f t="shared" si="3"/>
        <v>2.3665769954295404</v>
      </c>
      <c r="AH13" s="54"/>
      <c r="AI13" s="54">
        <v>2858.9721091411216</v>
      </c>
      <c r="AJ13" s="54">
        <v>99.000297870808069</v>
      </c>
      <c r="AK13" s="54">
        <v>2894.3870229753579</v>
      </c>
      <c r="AL13" s="54">
        <v>528.67130671767484</v>
      </c>
      <c r="AM13" s="54"/>
      <c r="AN13" s="54">
        <v>194.22840298642319</v>
      </c>
      <c r="AO13" s="54">
        <v>7.7153962034052777</v>
      </c>
      <c r="AP13" s="54">
        <v>1773.3448080608505</v>
      </c>
      <c r="AQ13" s="54">
        <v>903018.97530914517</v>
      </c>
      <c r="AR13" s="54">
        <v>6.0162513111184177</v>
      </c>
      <c r="AS13" s="54" t="s">
        <v>80</v>
      </c>
      <c r="AT13" s="54">
        <v>9.2678562392935468</v>
      </c>
      <c r="AU13" s="54">
        <v>4.0468422091842482E-2</v>
      </c>
      <c r="AV13" s="54">
        <v>1.3679876839973013</v>
      </c>
      <c r="AW13" s="54">
        <v>5.1805417452136462</v>
      </c>
      <c r="AX13" s="54">
        <v>1.1626307488064671</v>
      </c>
      <c r="AY13" s="54">
        <v>34.820521847666917</v>
      </c>
      <c r="AZ13" s="54">
        <v>14.44604276624502</v>
      </c>
      <c r="BA13" s="54">
        <v>187.86238591446781</v>
      </c>
      <c r="BB13" s="54">
        <v>68.850450931019068</v>
      </c>
      <c r="BC13" s="54">
        <v>293.42911117931783</v>
      </c>
      <c r="BD13" s="54">
        <v>71.357252994759236</v>
      </c>
      <c r="BE13" s="54">
        <v>742.22241567835079</v>
      </c>
      <c r="BF13" s="54">
        <v>79.191594862638254</v>
      </c>
      <c r="BG13" s="54">
        <v>10289.695950284629</v>
      </c>
      <c r="BH13" s="54">
        <v>3.0298042086776991</v>
      </c>
      <c r="BI13" s="54">
        <v>79.922545704734944</v>
      </c>
      <c r="BJ13" s="56">
        <v>133.61866040799518</v>
      </c>
      <c r="BK13" s="54"/>
      <c r="BL13" s="54" t="s">
        <v>100</v>
      </c>
      <c r="BM13" s="54">
        <v>1.0672052239409938E-2</v>
      </c>
      <c r="BN13" s="54">
        <v>15.143555946558083</v>
      </c>
      <c r="BO13" s="54">
        <v>0.4259833904404472</v>
      </c>
      <c r="BP13" s="54">
        <v>2.9293098158400452</v>
      </c>
      <c r="BQ13" s="54"/>
      <c r="BR13" s="54">
        <v>33.859749968716642</v>
      </c>
      <c r="BS13" s="54">
        <v>20.045357738042537</v>
      </c>
      <c r="BT13" s="54">
        <v>169.4429286991091</v>
      </c>
      <c r="BU13" s="54">
        <v>386.25782797446573</v>
      </c>
      <c r="BV13" s="54">
        <v>739.61569257664485</v>
      </c>
      <c r="BW13" s="54">
        <v>1216.4390623854961</v>
      </c>
      <c r="BX13" s="54">
        <v>1772.9855660381741</v>
      </c>
      <c r="BY13" s="54">
        <v>2798.3236468533037</v>
      </c>
      <c r="BZ13" s="54">
        <v>4366.014209872651</v>
      </c>
      <c r="CA13" s="54">
        <v>3117.7793253007189</v>
      </c>
      <c r="CB13" s="54"/>
      <c r="CC13" s="58">
        <v>742.50082590197849</v>
      </c>
      <c r="CD13" s="58"/>
      <c r="CE13" s="55">
        <v>224.59886757826723</v>
      </c>
      <c r="CF13" s="55">
        <v>0.26464287942646508</v>
      </c>
      <c r="CG13" s="56">
        <v>1509.1992610138677</v>
      </c>
      <c r="CH13" s="55">
        <v>3.8809522954816829E-2</v>
      </c>
      <c r="CI13" s="55">
        <v>7.696203585145554E-3</v>
      </c>
      <c r="CJ13" s="55">
        <v>1.9856897993234015</v>
      </c>
      <c r="CK13" s="55">
        <v>4.5025532307749666E-2</v>
      </c>
      <c r="CL13" s="55">
        <v>7.5276022029438311E-2</v>
      </c>
      <c r="CM13" s="55">
        <v>0.59813910318137509</v>
      </c>
      <c r="CN13" s="55">
        <v>4.5068813093450288E-2</v>
      </c>
      <c r="CO13" s="55">
        <v>5.8024225765413293</v>
      </c>
      <c r="CP13" s="54"/>
      <c r="CQ13" s="54"/>
      <c r="CR13" s="54"/>
      <c r="CS13" s="54"/>
      <c r="CT13" s="54" t="s">
        <v>100</v>
      </c>
      <c r="CU13" s="54">
        <v>0.14687198850095765</v>
      </c>
      <c r="CV13" s="54">
        <v>2.7566565154864069</v>
      </c>
      <c r="CW13" s="54">
        <v>4.960462716124078</v>
      </c>
      <c r="CX13" s="54">
        <v>0.96470895233732001</v>
      </c>
      <c r="CY13" s="54">
        <v>15.705122093901227</v>
      </c>
      <c r="CZ13" s="54">
        <v>3.1022929571317595</v>
      </c>
      <c r="DA13" s="54">
        <v>0.56501793297776004</v>
      </c>
      <c r="DB13" s="54">
        <v>2.9484840561124877</v>
      </c>
      <c r="DC13" s="54">
        <v>0.95042089733476476</v>
      </c>
      <c r="DD13" s="54">
        <v>1.7698553295995323</v>
      </c>
      <c r="DE13" s="54">
        <v>2.9484840561124877</v>
      </c>
      <c r="DF13" s="54">
        <v>0.20159409660503669</v>
      </c>
      <c r="DG13" s="54">
        <v>0.96470895233732001</v>
      </c>
      <c r="DH13" s="54">
        <v>0</v>
      </c>
      <c r="DI13" s="54"/>
      <c r="DJ13" s="56">
        <v>2769.8367349120967</v>
      </c>
      <c r="DK13" s="56">
        <v>71.35413182206598</v>
      </c>
      <c r="DL13" s="56">
        <v>2839.1458132316102</v>
      </c>
      <c r="DM13" s="56">
        <v>15.726640910513426</v>
      </c>
      <c r="DN13" s="56">
        <v>2859.0296843232873</v>
      </c>
      <c r="DO13" s="56">
        <v>29.614498360549089</v>
      </c>
      <c r="DP13" s="56">
        <v>2887.3313953147267</v>
      </c>
      <c r="DQ13" s="56">
        <v>68.621451929044852</v>
      </c>
      <c r="DR13" s="56"/>
      <c r="DS13" s="57">
        <v>-1.6971858880425073</v>
      </c>
      <c r="DT13" s="54"/>
      <c r="DU13" s="54">
        <v>2858.9721091411216</v>
      </c>
      <c r="DV13" s="54">
        <v>103.84096845716695</v>
      </c>
      <c r="DW13" s="54">
        <v>2894.3870229753579</v>
      </c>
      <c r="DX13" s="54">
        <v>529.13393364747083</v>
      </c>
      <c r="DY13" s="54"/>
      <c r="DZ13" s="54"/>
      <c r="EA13" s="54"/>
      <c r="EB13" s="54" t="s">
        <v>100</v>
      </c>
      <c r="EC13" s="59">
        <v>2887.3313953147267</v>
      </c>
      <c r="ED13" s="60">
        <v>68.621451929044852</v>
      </c>
      <c r="EE13" s="57">
        <v>-1.6971858880425073</v>
      </c>
      <c r="EF13" s="59">
        <v>2879.0450095292294</v>
      </c>
      <c r="EG13" s="60">
        <v>68.709716416280898</v>
      </c>
      <c r="EH13" s="57">
        <v>-1.4053239573561971</v>
      </c>
      <c r="EI13" s="59">
        <v>2899.4131845179768</v>
      </c>
      <c r="EJ13" s="60">
        <v>68.492962902043956</v>
      </c>
      <c r="EK13" s="57">
        <v>-2.1227289914274694</v>
      </c>
      <c r="EL13" s="54"/>
      <c r="EM13" s="56">
        <v>-1</v>
      </c>
      <c r="EN13" s="56">
        <v>-1</v>
      </c>
      <c r="EO13" s="56">
        <v>-1</v>
      </c>
      <c r="EP13" s="56">
        <v>-1</v>
      </c>
      <c r="EQ13" s="56">
        <v>-1</v>
      </c>
      <c r="ER13" s="56">
        <v>-1</v>
      </c>
      <c r="ES13" s="56">
        <v>-1</v>
      </c>
      <c r="ET13" s="56">
        <v>-1</v>
      </c>
      <c r="EU13" s="56">
        <v>-1</v>
      </c>
      <c r="EV13" s="56">
        <v>-1</v>
      </c>
      <c r="EW13" s="56">
        <v>89374.398148148146</v>
      </c>
      <c r="EX13" s="56">
        <v>141011.45833333334</v>
      </c>
      <c r="EY13" s="55">
        <v>0</v>
      </c>
      <c r="EZ13" s="55">
        <v>0.35581555729898717</v>
      </c>
      <c r="FA13" s="55">
        <v>-0.51960960827829206</v>
      </c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62"/>
      <c r="IR13" s="62"/>
    </row>
    <row r="14" spans="1:252">
      <c r="A14" s="54" t="s">
        <v>99</v>
      </c>
      <c r="B14" s="86" t="s">
        <v>370</v>
      </c>
      <c r="C14" s="54">
        <v>49.191188360011893</v>
      </c>
      <c r="D14" s="54">
        <v>13.532043834142941</v>
      </c>
      <c r="E14" s="54">
        <v>34.659597498525635</v>
      </c>
      <c r="F14" s="55">
        <v>0.2750908096610104</v>
      </c>
      <c r="G14" s="54">
        <v>2533.8448369565217</v>
      </c>
      <c r="H14" s="54"/>
      <c r="I14" s="54">
        <v>0.14160740069177841</v>
      </c>
      <c r="J14" s="54">
        <v>7.5219802764711883</v>
      </c>
      <c r="K14" s="54">
        <v>5.0498740093681764</v>
      </c>
      <c r="L14" s="54">
        <v>1.7832094858976646</v>
      </c>
      <c r="M14" s="54">
        <v>15.212877081965138</v>
      </c>
      <c r="N14" s="54">
        <v>3.2881102015166341</v>
      </c>
      <c r="O14" s="54">
        <v>0.55717372051007064</v>
      </c>
      <c r="P14" s="54">
        <v>2.7625771711795393</v>
      </c>
      <c r="Q14" s="54">
        <v>0.83376716232920456</v>
      </c>
      <c r="R14" s="54">
        <v>1.7947723720432101</v>
      </c>
      <c r="S14" s="54">
        <v>2.7625771711795393</v>
      </c>
      <c r="T14" s="54">
        <v>0.19802474242820103</v>
      </c>
      <c r="U14" s="54">
        <v>1.7832094858976646</v>
      </c>
      <c r="V14" s="54">
        <v>1.7978878020231221E-16</v>
      </c>
      <c r="W14" s="54"/>
      <c r="X14" s="56">
        <v>2676.841526578829</v>
      </c>
      <c r="Y14" s="56">
        <v>188.58789256502104</v>
      </c>
      <c r="Z14" s="57">
        <v>2809.9888177160174</v>
      </c>
      <c r="AA14" s="57">
        <v>29.14606741255778</v>
      </c>
      <c r="AB14" s="57">
        <v>2828.6600071991224</v>
      </c>
      <c r="AC14" s="57">
        <v>31.327630042966462</v>
      </c>
      <c r="AD14" s="57">
        <v>2854.939310197683</v>
      </c>
      <c r="AE14" s="57">
        <v>63.721528213221809</v>
      </c>
      <c r="AF14" s="57">
        <f t="shared" si="2"/>
        <v>-1.5996680199674929</v>
      </c>
      <c r="AG14" s="57">
        <f t="shared" si="3"/>
        <v>2.5005821748494093</v>
      </c>
      <c r="AH14" s="54"/>
      <c r="AI14" s="54">
        <v>2825.934964984217</v>
      </c>
      <c r="AJ14" s="54">
        <v>95.531019393912416</v>
      </c>
      <c r="AK14" s="54">
        <v>2853.0841873977288</v>
      </c>
      <c r="AL14" s="54">
        <v>181.68832345619467</v>
      </c>
      <c r="AM14" s="54"/>
      <c r="AN14" s="54">
        <v>167.41904629162434</v>
      </c>
      <c r="AO14" s="54">
        <v>1.531933664584143</v>
      </c>
      <c r="AP14" s="54">
        <v>367.85889891368265</v>
      </c>
      <c r="AQ14" s="54">
        <v>901272.63062007586</v>
      </c>
      <c r="AR14" s="54">
        <v>0.85263513595615059</v>
      </c>
      <c r="AS14" s="54">
        <v>1.0923092406254097E-2</v>
      </c>
      <c r="AT14" s="54">
        <v>2.0183781252090767</v>
      </c>
      <c r="AU14" s="54">
        <v>1.2814077973598351E-2</v>
      </c>
      <c r="AV14" s="54">
        <v>0.12904704931687949</v>
      </c>
      <c r="AW14" s="54">
        <v>0.65667857062446544</v>
      </c>
      <c r="AX14" s="54">
        <v>0.18779828362355588</v>
      </c>
      <c r="AY14" s="54">
        <v>4.803078127711732</v>
      </c>
      <c r="AZ14" s="54">
        <v>2.3391231516926165</v>
      </c>
      <c r="BA14" s="54">
        <v>32.998215430477494</v>
      </c>
      <c r="BB14" s="54">
        <v>12.336844365396095</v>
      </c>
      <c r="BC14" s="54">
        <v>56.662364226463254</v>
      </c>
      <c r="BD14" s="54">
        <v>14.177383675003306</v>
      </c>
      <c r="BE14" s="54">
        <v>156.9604366775263</v>
      </c>
      <c r="BF14" s="54">
        <v>18.664354697776613</v>
      </c>
      <c r="BG14" s="54">
        <v>15943.895152803929</v>
      </c>
      <c r="BH14" s="54">
        <v>0.72252168775747105</v>
      </c>
      <c r="BI14" s="54">
        <v>13.532043834142941</v>
      </c>
      <c r="BJ14" s="56">
        <v>49.191188360011893</v>
      </c>
      <c r="BK14" s="54"/>
      <c r="BL14" s="54" t="s">
        <v>99</v>
      </c>
      <c r="BM14" s="54">
        <v>4.6088997494743024E-2</v>
      </c>
      <c r="BN14" s="54">
        <v>3.2980034725638507</v>
      </c>
      <c r="BO14" s="54">
        <v>0.13488503130103527</v>
      </c>
      <c r="BP14" s="54">
        <v>0.27633201138518093</v>
      </c>
      <c r="BQ14" s="54"/>
      <c r="BR14" s="54">
        <v>4.2920168014670947</v>
      </c>
      <c r="BS14" s="54">
        <v>3.2379014417854459</v>
      </c>
      <c r="BT14" s="54">
        <v>23.372642957234707</v>
      </c>
      <c r="BU14" s="54">
        <v>62.54339977787744</v>
      </c>
      <c r="BV14" s="54">
        <v>129.91423397825784</v>
      </c>
      <c r="BW14" s="54">
        <v>217.96544815187448</v>
      </c>
      <c r="BX14" s="54">
        <v>342.37078082455139</v>
      </c>
      <c r="BY14" s="54">
        <v>555.97583039228653</v>
      </c>
      <c r="BZ14" s="54">
        <v>923.29668633838992</v>
      </c>
      <c r="CA14" s="54">
        <v>734.81711408569345</v>
      </c>
      <c r="CB14" s="54"/>
      <c r="CC14" s="58">
        <v>611.16515028529761</v>
      </c>
      <c r="CD14" s="58"/>
      <c r="CE14" s="55">
        <v>41.828337083887916</v>
      </c>
      <c r="CF14" s="55">
        <v>0.32328012553423913</v>
      </c>
      <c r="CG14" s="56">
        <v>301.95743955120122</v>
      </c>
      <c r="CH14" s="55">
        <v>2.5314336445770143E-2</v>
      </c>
      <c r="CI14" s="55">
        <v>1.1706270342911945E-3</v>
      </c>
      <c r="CJ14" s="55">
        <v>1.1800824119238822</v>
      </c>
      <c r="CK14" s="55">
        <v>1.7333086765784822E-2</v>
      </c>
      <c r="CL14" s="55">
        <v>6.3008599913403449E-2</v>
      </c>
      <c r="CM14" s="55">
        <v>0.2750908096610104</v>
      </c>
      <c r="CN14" s="55">
        <v>3.6785962971411512E-2</v>
      </c>
      <c r="CO14" s="55">
        <v>43.34242069415081</v>
      </c>
      <c r="CP14" s="54"/>
      <c r="CQ14" s="54"/>
      <c r="CR14" s="54"/>
      <c r="CS14" s="54"/>
      <c r="CT14" s="54" t="s">
        <v>99</v>
      </c>
      <c r="CU14" s="54">
        <v>0.14160740069177841</v>
      </c>
      <c r="CV14" s="54">
        <v>7.7795976226993258</v>
      </c>
      <c r="CW14" s="54">
        <v>5.0498740093681764</v>
      </c>
      <c r="CX14" s="54">
        <v>1.8155411086063198</v>
      </c>
      <c r="CY14" s="54">
        <v>15.170172170256651</v>
      </c>
      <c r="CZ14" s="54">
        <v>3.4290370900768101</v>
      </c>
      <c r="DA14" s="54">
        <v>0.55560964723106676</v>
      </c>
      <c r="DB14" s="54">
        <v>2.9089698946676936</v>
      </c>
      <c r="DC14" s="54">
        <v>0.8483343335905803</v>
      </c>
      <c r="DD14" s="54">
        <v>1.7998247600335857</v>
      </c>
      <c r="DE14" s="54">
        <v>2.9089698946676936</v>
      </c>
      <c r="DF14" s="54">
        <v>0.19802474242820103</v>
      </c>
      <c r="DG14" s="54">
        <v>1.8155411086063198</v>
      </c>
      <c r="DH14" s="54">
        <v>-1.6817247013017453E-16</v>
      </c>
      <c r="DI14" s="54"/>
      <c r="DJ14" s="56">
        <v>2676.841526578829</v>
      </c>
      <c r="DK14" s="56">
        <v>195.04676517936804</v>
      </c>
      <c r="DL14" s="56">
        <v>2809.9888177160174</v>
      </c>
      <c r="DM14" s="56">
        <v>29.674518871837378</v>
      </c>
      <c r="DN14" s="56">
        <v>2825.9819475489312</v>
      </c>
      <c r="DO14" s="56">
        <v>32.66464624075612</v>
      </c>
      <c r="DP14" s="56">
        <v>2848.4610790938686</v>
      </c>
      <c r="DQ14" s="56">
        <v>66.977137469472908</v>
      </c>
      <c r="DR14" s="56"/>
      <c r="DS14" s="57">
        <v>-1.3691250703667057</v>
      </c>
      <c r="DT14" s="54"/>
      <c r="DU14" s="54">
        <v>2825.934964984217</v>
      </c>
      <c r="DV14" s="54">
        <v>100.24844994222701</v>
      </c>
      <c r="DW14" s="54">
        <v>2853.0841873977288</v>
      </c>
      <c r="DX14" s="54">
        <v>182.89892314061251</v>
      </c>
      <c r="DY14" s="54"/>
      <c r="DZ14" s="54"/>
      <c r="EA14" s="54"/>
      <c r="EB14" s="54" t="s">
        <v>99</v>
      </c>
      <c r="EC14" s="59">
        <v>2848.4610790938686</v>
      </c>
      <c r="ED14" s="60">
        <v>66.977137469472908</v>
      </c>
      <c r="EE14" s="57">
        <v>-1.3691250703667057</v>
      </c>
      <c r="EF14" s="59">
        <v>2854.939310197683</v>
      </c>
      <c r="EG14" s="60">
        <v>66.909863568275895</v>
      </c>
      <c r="EH14" s="57">
        <v>-1.5996680199674929</v>
      </c>
      <c r="EI14" s="59">
        <v>2861.6450084759963</v>
      </c>
      <c r="EJ14" s="60">
        <v>66.840298680998401</v>
      </c>
      <c r="EK14" s="57">
        <v>-1.8383059190237416</v>
      </c>
      <c r="EL14" s="54"/>
      <c r="EM14" s="56">
        <v>-1</v>
      </c>
      <c r="EN14" s="56">
        <v>-1</v>
      </c>
      <c r="EO14" s="56">
        <v>-1</v>
      </c>
      <c r="EP14" s="56">
        <v>-1</v>
      </c>
      <c r="EQ14" s="56">
        <v>-1</v>
      </c>
      <c r="ER14" s="56">
        <v>-1</v>
      </c>
      <c r="ES14" s="56">
        <v>-1</v>
      </c>
      <c r="ET14" s="56">
        <v>-1</v>
      </c>
      <c r="EU14" s="56">
        <v>-1</v>
      </c>
      <c r="EV14" s="56">
        <v>-1</v>
      </c>
      <c r="EW14" s="56">
        <v>33207.083333333336</v>
      </c>
      <c r="EX14" s="56">
        <v>52992.974537037036</v>
      </c>
      <c r="EY14" s="55">
        <v>0</v>
      </c>
      <c r="EZ14" s="55">
        <v>-0.28150578140581378</v>
      </c>
      <c r="FA14" s="55">
        <v>-0.57319406954237795</v>
      </c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</row>
    <row r="15" spans="1:252">
      <c r="A15" s="54" t="s">
        <v>206</v>
      </c>
      <c r="B15" s="86" t="s">
        <v>370</v>
      </c>
      <c r="C15" s="54">
        <v>194.81307728366519</v>
      </c>
      <c r="D15" s="54">
        <v>121.59051407331812</v>
      </c>
      <c r="E15" s="54">
        <v>153.39356878088091</v>
      </c>
      <c r="F15" s="55">
        <v>0.62413938411470959</v>
      </c>
      <c r="G15" s="54">
        <v>2225.004698846647</v>
      </c>
      <c r="H15" s="54"/>
      <c r="I15" s="54">
        <v>0.19886397489523047</v>
      </c>
      <c r="J15" s="54">
        <v>1.8003515633976181</v>
      </c>
      <c r="K15" s="54">
        <v>5.0543325312298908</v>
      </c>
      <c r="L15" s="54">
        <v>0.91501782439064072</v>
      </c>
      <c r="M15" s="54">
        <v>14.950231127993574</v>
      </c>
      <c r="N15" s="54">
        <v>2.6316691541492081</v>
      </c>
      <c r="O15" s="54">
        <v>0.54803771061519924</v>
      </c>
      <c r="P15" s="54">
        <v>2.4674733874852284</v>
      </c>
      <c r="Q15" s="54">
        <v>0.92885210966339027</v>
      </c>
      <c r="R15" s="54">
        <v>1.8246919520874776</v>
      </c>
      <c r="S15" s="54">
        <v>2.4674733874852284</v>
      </c>
      <c r="T15" s="54">
        <v>0.19785006107555531</v>
      </c>
      <c r="U15" s="54">
        <v>0.91501782439064072</v>
      </c>
      <c r="V15" s="54">
        <v>5.9619219329308075E-16</v>
      </c>
      <c r="W15" s="54"/>
      <c r="X15" s="56">
        <v>3665.9663996292934</v>
      </c>
      <c r="Y15" s="56">
        <v>60.36093624791733</v>
      </c>
      <c r="Z15" s="57">
        <v>2808.547138594718</v>
      </c>
      <c r="AA15" s="57">
        <v>14.957655024410005</v>
      </c>
      <c r="AB15" s="57">
        <v>2812.0762754827224</v>
      </c>
      <c r="AC15" s="57">
        <v>25.046216314420835</v>
      </c>
      <c r="AD15" s="57">
        <v>2817.0065156057772</v>
      </c>
      <c r="AE15" s="57">
        <v>56.311823408962439</v>
      </c>
      <c r="AF15" s="57">
        <f t="shared" si="2"/>
        <v>-0.3012011760390676</v>
      </c>
      <c r="AG15" s="57">
        <f t="shared" si="3"/>
        <v>2.0749550338984442</v>
      </c>
      <c r="AH15" s="54"/>
      <c r="AI15" s="54">
        <v>2821.8508469338371</v>
      </c>
      <c r="AJ15" s="54">
        <v>83.214228141772367</v>
      </c>
      <c r="AK15" s="54">
        <v>2786.7138232175366</v>
      </c>
      <c r="AL15" s="54" t="e">
        <v>#VALUE!</v>
      </c>
      <c r="AM15" s="54"/>
      <c r="AN15" s="54">
        <v>217.77732864666606</v>
      </c>
      <c r="AO15" s="54">
        <v>19.01170156830856</v>
      </c>
      <c r="AP15" s="54">
        <v>3535.3279774815064</v>
      </c>
      <c r="AQ15" s="54">
        <v>756700.25325671874</v>
      </c>
      <c r="AR15" s="54">
        <v>4.8992713419543419</v>
      </c>
      <c r="AS15" s="54" t="s">
        <v>80</v>
      </c>
      <c r="AT15" s="54">
        <v>8.3903697949613747</v>
      </c>
      <c r="AU15" s="54">
        <v>0.2582830443075691</v>
      </c>
      <c r="AV15" s="54">
        <v>4.9094396867981613</v>
      </c>
      <c r="AW15" s="54">
        <v>11.278131810685077</v>
      </c>
      <c r="AX15" s="54">
        <v>2.6619691511130297</v>
      </c>
      <c r="AY15" s="54">
        <v>69.534416681640465</v>
      </c>
      <c r="AZ15" s="54">
        <v>24.40892536344003</v>
      </c>
      <c r="BA15" s="54">
        <v>322.7633062837017</v>
      </c>
      <c r="BB15" s="54">
        <v>116.50749037169604</v>
      </c>
      <c r="BC15" s="54">
        <v>464.81294957566644</v>
      </c>
      <c r="BD15" s="54">
        <v>112.21092983269537</v>
      </c>
      <c r="BE15" s="54">
        <v>1194.4108056944406</v>
      </c>
      <c r="BF15" s="54">
        <v>112.92862800263849</v>
      </c>
      <c r="BG15" s="54">
        <v>7938.6231212426592</v>
      </c>
      <c r="BH15" s="54">
        <v>2.2074237540447181</v>
      </c>
      <c r="BI15" s="54">
        <v>121.59051407331812</v>
      </c>
      <c r="BJ15" s="56">
        <v>194.81307728366519</v>
      </c>
      <c r="BK15" s="54"/>
      <c r="BL15" s="54" t="s">
        <v>206</v>
      </c>
      <c r="BM15" s="54">
        <v>6.8112617169717588E-2</v>
      </c>
      <c r="BN15" s="54">
        <v>13.709754566930352</v>
      </c>
      <c r="BO15" s="54">
        <v>2.7187688874480958</v>
      </c>
      <c r="BP15" s="54">
        <v>10.512718815413621</v>
      </c>
      <c r="BQ15" s="54"/>
      <c r="BR15" s="54">
        <v>73.713279808399193</v>
      </c>
      <c r="BS15" s="54">
        <v>45.896019846776369</v>
      </c>
      <c r="BT15" s="54">
        <v>338.3669911515351</v>
      </c>
      <c r="BU15" s="54">
        <v>652.64506319358361</v>
      </c>
      <c r="BV15" s="54">
        <v>1270.7216782822902</v>
      </c>
      <c r="BW15" s="54">
        <v>2058.43622564834</v>
      </c>
      <c r="BX15" s="54">
        <v>2808.5374596717002</v>
      </c>
      <c r="BY15" s="54">
        <v>4400.4286208900148</v>
      </c>
      <c r="BZ15" s="54">
        <v>7025.9459158496502</v>
      </c>
      <c r="CA15" s="54">
        <v>4446.0089764818304</v>
      </c>
      <c r="CB15" s="54"/>
      <c r="CC15" s="58">
        <v>834.248812326804</v>
      </c>
      <c r="CD15" s="58"/>
      <c r="CE15" s="55">
        <v>31.85882471027891</v>
      </c>
      <c r="CF15" s="55">
        <v>0.29060839929403004</v>
      </c>
      <c r="CG15" s="56">
        <v>2445.0756452937844</v>
      </c>
      <c r="CH15" s="55">
        <v>4.8159635044759133E-2</v>
      </c>
      <c r="CI15" s="55">
        <v>1.4225215919427775E-2</v>
      </c>
      <c r="CJ15" s="55">
        <v>2.219452125119739</v>
      </c>
      <c r="CK15" s="55">
        <v>2.5148575292102009E-2</v>
      </c>
      <c r="CL15" s="55">
        <v>4.0293203621132152E-2</v>
      </c>
      <c r="CM15" s="55">
        <v>0.62413938411470959</v>
      </c>
      <c r="CN15" s="55">
        <v>3.4392994044059426E-2</v>
      </c>
      <c r="CO15" s="55">
        <v>2.2455124876130923</v>
      </c>
      <c r="CP15" s="54"/>
      <c r="CQ15" s="54"/>
      <c r="CR15" s="54"/>
      <c r="CS15" s="54"/>
      <c r="CT15" s="54" t="s">
        <v>206</v>
      </c>
      <c r="CU15" s="54">
        <v>0.19886397489523047</v>
      </c>
      <c r="CV15" s="54">
        <v>2.5015639662683058</v>
      </c>
      <c r="CW15" s="54">
        <v>5.0543325312298908</v>
      </c>
      <c r="CX15" s="54">
        <v>0.9751760738047448</v>
      </c>
      <c r="CY15" s="54">
        <v>15.105139742403539</v>
      </c>
      <c r="CZ15" s="54">
        <v>2.7765179779759217</v>
      </c>
      <c r="DA15" s="54">
        <v>0.5537162691384081</v>
      </c>
      <c r="DB15" s="54">
        <v>2.5996314560149218</v>
      </c>
      <c r="DC15" s="54">
        <v>0.93629195871803794</v>
      </c>
      <c r="DD15" s="54">
        <v>1.8059790830347409</v>
      </c>
      <c r="DE15" s="54">
        <v>2.5996314560149218</v>
      </c>
      <c r="DF15" s="54">
        <v>0.19785006107555531</v>
      </c>
      <c r="DG15" s="54">
        <v>0.9751760738047448</v>
      </c>
      <c r="DH15" s="54">
        <v>-3.503526414934183E-16</v>
      </c>
      <c r="DI15" s="54"/>
      <c r="DJ15" s="56">
        <v>3665.9663996292934</v>
      </c>
      <c r="DK15" s="56">
        <v>83.870698455721509</v>
      </c>
      <c r="DL15" s="56">
        <v>2808.547138594718</v>
      </c>
      <c r="DM15" s="56">
        <v>15.941052634405009</v>
      </c>
      <c r="DN15" s="56">
        <v>2821.8900946369536</v>
      </c>
      <c r="DO15" s="56">
        <v>26.441777750584361</v>
      </c>
      <c r="DP15" s="56">
        <v>2840.6101807155642</v>
      </c>
      <c r="DQ15" s="56">
        <v>59.723542444202529</v>
      </c>
      <c r="DR15" s="56"/>
      <c r="DS15" s="57">
        <v>-1.1416237840639942</v>
      </c>
      <c r="DT15" s="54"/>
      <c r="DU15" s="54">
        <v>2821.8508469338371</v>
      </c>
      <c r="DV15" s="54">
        <v>88.58035617100478</v>
      </c>
      <c r="DW15" s="54">
        <v>2786.7138232175366</v>
      </c>
      <c r="DX15" s="54" t="e">
        <v>#VALUE!</v>
      </c>
      <c r="DY15" s="54"/>
      <c r="DZ15" s="54"/>
      <c r="EA15" s="54"/>
      <c r="EB15" s="54" t="s">
        <v>206</v>
      </c>
      <c r="EC15" s="56">
        <v>2840.6101807155642</v>
      </c>
      <c r="ED15" s="60">
        <v>59.723542444202529</v>
      </c>
      <c r="EE15" s="57">
        <v>-1.1416237840639942</v>
      </c>
      <c r="EF15" s="56">
        <v>2817.0065156057772</v>
      </c>
      <c r="EG15" s="60">
        <v>59.942622140166769</v>
      </c>
      <c r="EH15" s="57">
        <v>-0.3012011760390676</v>
      </c>
      <c r="EI15" s="56">
        <v>2851.1806290880677</v>
      </c>
      <c r="EJ15" s="60">
        <v>59.6256915616773</v>
      </c>
      <c r="EK15" s="57">
        <v>-1.5179909180617068</v>
      </c>
      <c r="EL15" s="54"/>
      <c r="EM15" s="56">
        <v>-1</v>
      </c>
      <c r="EN15" s="56">
        <v>-1</v>
      </c>
      <c r="EO15" s="56">
        <v>-1</v>
      </c>
      <c r="EP15" s="56">
        <v>-1</v>
      </c>
      <c r="EQ15" s="56">
        <v>-1</v>
      </c>
      <c r="ER15" s="56">
        <v>-1</v>
      </c>
      <c r="ES15" s="56">
        <v>-1</v>
      </c>
      <c r="ET15" s="56">
        <v>-1</v>
      </c>
      <c r="EU15" s="56">
        <v>-1</v>
      </c>
      <c r="EV15" s="56">
        <v>-1</v>
      </c>
      <c r="EW15" s="56">
        <v>148397.03703703705</v>
      </c>
      <c r="EX15" s="56">
        <v>238129.80324074073</v>
      </c>
      <c r="EY15" s="55">
        <v>0</v>
      </c>
      <c r="EZ15" s="55">
        <v>1.0255357914703909</v>
      </c>
      <c r="FA15" s="55">
        <v>-0.46048527477162815</v>
      </c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62"/>
      <c r="IR15" s="62"/>
    </row>
    <row r="16" spans="1:252">
      <c r="A16" s="75" t="s">
        <v>298</v>
      </c>
      <c r="B16" s="87" t="s">
        <v>370</v>
      </c>
      <c r="C16" s="75">
        <v>190.81634639876143</v>
      </c>
      <c r="D16" s="75">
        <v>100.15396923099632</v>
      </c>
      <c r="E16" s="75">
        <v>132.76111830070374</v>
      </c>
      <c r="F16" s="76">
        <v>0.52487101404665826</v>
      </c>
      <c r="G16" s="75">
        <v>2693.8951015960351</v>
      </c>
      <c r="H16" s="75"/>
      <c r="I16" s="75">
        <v>0.14272085779391555</v>
      </c>
      <c r="J16" s="75">
        <v>2.9612291340598356</v>
      </c>
      <c r="K16" s="75">
        <v>5.2259679076660159</v>
      </c>
      <c r="L16" s="75">
        <v>1.2645261096462359</v>
      </c>
      <c r="M16" s="75">
        <v>13.312421305883563</v>
      </c>
      <c r="N16" s="75">
        <v>3.6450267345085621</v>
      </c>
      <c r="O16" s="75">
        <v>0.50457126862399782</v>
      </c>
      <c r="P16" s="75">
        <v>3.4186537720724379</v>
      </c>
      <c r="Q16" s="75">
        <v>0.9281054275340479</v>
      </c>
      <c r="R16" s="75">
        <v>1.9818805829493067</v>
      </c>
      <c r="S16" s="75">
        <v>3.4186537720724379</v>
      </c>
      <c r="T16" s="75">
        <v>0.19135211269343841</v>
      </c>
      <c r="U16" s="75">
        <v>1.2645261096462359</v>
      </c>
      <c r="V16" s="75">
        <v>4.2439112963368388E-16</v>
      </c>
      <c r="W16" s="75"/>
      <c r="X16" s="77">
        <v>2696.5456649679068</v>
      </c>
      <c r="Y16" s="77">
        <v>74.753537253109187</v>
      </c>
      <c r="Z16" s="78">
        <v>2753.8200031611732</v>
      </c>
      <c r="AA16" s="78">
        <v>20.774456397389439</v>
      </c>
      <c r="AB16" s="78">
        <v>2702.0640534299282</v>
      </c>
      <c r="AC16" s="78">
        <v>34.425049268761683</v>
      </c>
      <c r="AD16" s="78">
        <v>2633.4116762037629</v>
      </c>
      <c r="AE16" s="78">
        <v>73.906575219784287</v>
      </c>
      <c r="AF16" s="78">
        <f t="shared" si="2"/>
        <v>4.3724109353258651</v>
      </c>
      <c r="AG16" s="78">
        <f t="shared" si="3"/>
        <v>2.7790495331845757</v>
      </c>
      <c r="AH16" s="75"/>
      <c r="AI16" s="75">
        <v>2732.6489860261895</v>
      </c>
      <c r="AJ16" s="75">
        <v>103.01349871315797</v>
      </c>
      <c r="AK16" s="75">
        <v>2704.3511556624958</v>
      </c>
      <c r="AL16" s="75">
        <v>344.74323535792666</v>
      </c>
      <c r="AM16" s="75"/>
      <c r="AN16" s="75">
        <v>252.35443638930914</v>
      </c>
      <c r="AO16" s="75">
        <v>10.516430208655215</v>
      </c>
      <c r="AP16" s="75">
        <v>1465.4479076743028</v>
      </c>
      <c r="AQ16" s="75">
        <v>899730.11547395424</v>
      </c>
      <c r="AR16" s="75">
        <v>26.092014814498551</v>
      </c>
      <c r="AS16" s="75" t="s">
        <v>80</v>
      </c>
      <c r="AT16" s="75">
        <v>11.656591281237175</v>
      </c>
      <c r="AU16" s="75">
        <v>7.239367135829744E-2</v>
      </c>
      <c r="AV16" s="75">
        <v>1.4538419998814955</v>
      </c>
      <c r="AW16" s="75">
        <v>4.1913839867832943</v>
      </c>
      <c r="AX16" s="75">
        <v>0.31941840999578791</v>
      </c>
      <c r="AY16" s="75">
        <v>27.263429359220975</v>
      </c>
      <c r="AZ16" s="75">
        <v>11.646982352131992</v>
      </c>
      <c r="BA16" s="75">
        <v>151.89998792826367</v>
      </c>
      <c r="BB16" s="75">
        <v>55.718206687985358</v>
      </c>
      <c r="BC16" s="75">
        <v>235.94136085191366</v>
      </c>
      <c r="BD16" s="75">
        <v>59.004923507963113</v>
      </c>
      <c r="BE16" s="75">
        <v>607.26032567894742</v>
      </c>
      <c r="BF16" s="75">
        <v>62.314253574598133</v>
      </c>
      <c r="BG16" s="75">
        <v>12078.63527524569</v>
      </c>
      <c r="BH16" s="75">
        <v>11.18213248017255</v>
      </c>
      <c r="BI16" s="75">
        <v>100.15396923099632</v>
      </c>
      <c r="BJ16" s="77">
        <v>190.81634639876143</v>
      </c>
      <c r="BK16" s="75"/>
      <c r="BL16" s="75" t="s">
        <v>298</v>
      </c>
      <c r="BM16" s="75">
        <v>1.9091158058622743E-2</v>
      </c>
      <c r="BN16" s="75">
        <v>19.046717779799305</v>
      </c>
      <c r="BO16" s="75">
        <v>0.76203864587681513</v>
      </c>
      <c r="BP16" s="75">
        <v>3.1131520340074847</v>
      </c>
      <c r="BQ16" s="75"/>
      <c r="BR16" s="75">
        <v>27.394666580282969</v>
      </c>
      <c r="BS16" s="75">
        <v>5.5072139654446186</v>
      </c>
      <c r="BT16" s="75">
        <v>132.6687560059415</v>
      </c>
      <c r="BU16" s="75">
        <v>311.41664043133665</v>
      </c>
      <c r="BV16" s="75">
        <v>598.03144853647109</v>
      </c>
      <c r="BW16" s="75">
        <v>984.42061286193211</v>
      </c>
      <c r="BX16" s="75">
        <v>1425.627558017605</v>
      </c>
      <c r="BY16" s="75">
        <v>2313.91856893973</v>
      </c>
      <c r="BZ16" s="75">
        <v>3572.1195628173377</v>
      </c>
      <c r="CA16" s="75">
        <v>2453.3170698660683</v>
      </c>
      <c r="CB16" s="75"/>
      <c r="CC16" s="79">
        <v>772.24571616591788</v>
      </c>
      <c r="CD16" s="79"/>
      <c r="CE16" s="76">
        <v>157.91213737699496</v>
      </c>
      <c r="CF16" s="76">
        <v>9.1351274739259122E-2</v>
      </c>
      <c r="CG16" s="77">
        <v>1228.7430992902803</v>
      </c>
      <c r="CH16" s="76">
        <v>3.7140065911261212E-2</v>
      </c>
      <c r="CI16" s="76">
        <v>5.1590475376226321E-3</v>
      </c>
      <c r="CJ16" s="76">
        <v>2.3333666329533531</v>
      </c>
      <c r="CK16" s="76">
        <v>0.13673888692938474</v>
      </c>
      <c r="CL16" s="76">
        <v>0.26051902899943596</v>
      </c>
      <c r="CM16" s="76">
        <v>0.52487101404665826</v>
      </c>
      <c r="CN16" s="76">
        <v>6.8343588814387013E-2</v>
      </c>
      <c r="CO16" s="76">
        <v>8.2422822483091487</v>
      </c>
      <c r="CP16" s="75"/>
      <c r="CQ16" s="75"/>
      <c r="CR16" s="75"/>
      <c r="CS16" s="75"/>
      <c r="CT16" s="75" t="s">
        <v>298</v>
      </c>
      <c r="CU16" s="75">
        <v>0.14272085779391555</v>
      </c>
      <c r="CV16" s="75">
        <v>3.453030584327879</v>
      </c>
      <c r="CW16" s="75">
        <v>5.2259679076660159</v>
      </c>
      <c r="CX16" s="75">
        <v>1.3575762918660943</v>
      </c>
      <c r="CY16" s="75">
        <v>13.749156627664149</v>
      </c>
      <c r="CZ16" s="75">
        <v>3.7136797186727746</v>
      </c>
      <c r="DA16" s="75">
        <v>0.52112453795798053</v>
      </c>
      <c r="DB16" s="75">
        <v>3.4566463030869388</v>
      </c>
      <c r="DC16" s="75">
        <v>0.93078740358425527</v>
      </c>
      <c r="DD16" s="75">
        <v>1.918927103142152</v>
      </c>
      <c r="DE16" s="75">
        <v>3.4566463030869388</v>
      </c>
      <c r="DF16" s="75">
        <v>0.19135211269343841</v>
      </c>
      <c r="DG16" s="75">
        <v>1.3575762918660943</v>
      </c>
      <c r="DH16" s="75">
        <v>-1.8926967159325162E-16</v>
      </c>
      <c r="DI16" s="75"/>
      <c r="DJ16" s="77">
        <v>2696.5456649679068</v>
      </c>
      <c r="DK16" s="77">
        <v>87.168617738063801</v>
      </c>
      <c r="DL16" s="77">
        <v>2753.8200031611732</v>
      </c>
      <c r="DM16" s="77">
        <v>22.303145238647442</v>
      </c>
      <c r="DN16" s="77">
        <v>2732.5845594411694</v>
      </c>
      <c r="DO16" s="77">
        <v>35.151448705258588</v>
      </c>
      <c r="DP16" s="77">
        <v>2703.9477126484012</v>
      </c>
      <c r="DQ16" s="77">
        <v>76.339603434340077</v>
      </c>
      <c r="DR16" s="77"/>
      <c r="DS16" s="78">
        <v>1.8110221603272025</v>
      </c>
      <c r="DT16" s="75"/>
      <c r="DU16" s="75">
        <v>2732.6489860261895</v>
      </c>
      <c r="DV16" s="75">
        <v>107.5968562150986</v>
      </c>
      <c r="DW16" s="75">
        <v>2704.3511556624958</v>
      </c>
      <c r="DX16" s="75">
        <v>345.5312892177173</v>
      </c>
      <c r="DY16" s="75"/>
      <c r="DZ16" s="75"/>
      <c r="EA16" s="75"/>
      <c r="EB16" s="75" t="s">
        <v>298</v>
      </c>
      <c r="EC16" s="77">
        <v>2703.9477126484012</v>
      </c>
      <c r="ED16" s="81">
        <v>76.339603434340077</v>
      </c>
      <c r="EE16" s="78">
        <v>1.8110221603272025</v>
      </c>
      <c r="EF16" s="77">
        <v>2633.4116762037629</v>
      </c>
      <c r="EG16" s="81">
        <v>77.179490545605844</v>
      </c>
      <c r="EH16" s="78">
        <v>4.3724109353258651</v>
      </c>
      <c r="EI16" s="77">
        <v>2739.7900501835961</v>
      </c>
      <c r="EJ16" s="81">
        <v>75.916329786587553</v>
      </c>
      <c r="EK16" s="78">
        <v>0.50947240420476936</v>
      </c>
      <c r="EL16" s="75"/>
      <c r="EM16" s="77">
        <v>-1</v>
      </c>
      <c r="EN16" s="77">
        <v>-1</v>
      </c>
      <c r="EO16" s="77">
        <v>-1</v>
      </c>
      <c r="EP16" s="77">
        <v>-1</v>
      </c>
      <c r="EQ16" s="77">
        <v>-1</v>
      </c>
      <c r="ER16" s="77">
        <v>-1</v>
      </c>
      <c r="ES16" s="77">
        <v>-1</v>
      </c>
      <c r="ET16" s="77">
        <v>-1</v>
      </c>
      <c r="EU16" s="77">
        <v>-1</v>
      </c>
      <c r="EV16" s="77">
        <v>-1</v>
      </c>
      <c r="EW16" s="77">
        <v>75741.595441595447</v>
      </c>
      <c r="EX16" s="77">
        <v>137116.59544159545</v>
      </c>
      <c r="EY16" s="76">
        <v>0</v>
      </c>
      <c r="EZ16" s="76">
        <v>3.1764517170591366</v>
      </c>
      <c r="FA16" s="76">
        <v>-1.6274560768992907</v>
      </c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</row>
    <row r="17" spans="1:252" s="45" customFormat="1">
      <c r="A17" s="54" t="s">
        <v>108</v>
      </c>
      <c r="B17" s="86" t="s">
        <v>370</v>
      </c>
      <c r="C17" s="54">
        <v>184.3535470223697</v>
      </c>
      <c r="D17" s="54">
        <v>117.14708672796237</v>
      </c>
      <c r="E17" s="54">
        <v>130.10308593961139</v>
      </c>
      <c r="F17" s="55">
        <v>0.63544796734368014</v>
      </c>
      <c r="G17" s="54">
        <v>3164.8670940170932</v>
      </c>
      <c r="H17" s="54"/>
      <c r="I17" s="54">
        <v>0.15847295515108195</v>
      </c>
      <c r="J17" s="54">
        <v>1.538291775171281</v>
      </c>
      <c r="K17" s="54">
        <v>5.3327454657067994</v>
      </c>
      <c r="L17" s="54">
        <v>1.2257694283332752</v>
      </c>
      <c r="M17" s="54">
        <v>13.084642109611551</v>
      </c>
      <c r="N17" s="54">
        <v>2.5253900311174196</v>
      </c>
      <c r="O17" s="54">
        <v>0.50607097389343814</v>
      </c>
      <c r="P17" s="54">
        <v>2.2079592654373759</v>
      </c>
      <c r="Q17" s="54">
        <v>0.86386843769503385</v>
      </c>
      <c r="R17" s="54">
        <v>1.9760074210669254</v>
      </c>
      <c r="S17" s="54">
        <v>2.2079592654373759</v>
      </c>
      <c r="T17" s="54">
        <v>0.18752066949954463</v>
      </c>
      <c r="U17" s="54">
        <v>1.2257694283332752</v>
      </c>
      <c r="V17" s="54">
        <v>-3.303851161779043E-16</v>
      </c>
      <c r="W17" s="54"/>
      <c r="X17" s="56">
        <v>2973.2617534794163</v>
      </c>
      <c r="Y17" s="56">
        <v>42.532451608674364</v>
      </c>
      <c r="Z17" s="57">
        <v>2720.5362714527137</v>
      </c>
      <c r="AA17" s="57">
        <v>20.199858979116073</v>
      </c>
      <c r="AB17" s="57">
        <v>2685.7744749731028</v>
      </c>
      <c r="AC17" s="57">
        <v>23.821790712955266</v>
      </c>
      <c r="AD17" s="57">
        <v>2639.8340414924842</v>
      </c>
      <c r="AE17" s="57">
        <v>47.827232625436537</v>
      </c>
      <c r="AF17" s="57">
        <f t="shared" si="2"/>
        <v>2.9664088954467815</v>
      </c>
      <c r="AG17" s="57">
        <f t="shared" si="3"/>
        <v>1.8999125134372796</v>
      </c>
      <c r="AH17" s="54"/>
      <c r="AI17" s="54">
        <v>2692.2060965575283</v>
      </c>
      <c r="AJ17" s="54">
        <v>66.237359196886331</v>
      </c>
      <c r="AK17" s="54">
        <v>2632.6761933342718</v>
      </c>
      <c r="AL17" s="54">
        <v>895.901693285845</v>
      </c>
      <c r="AM17" s="54"/>
      <c r="AN17" s="54">
        <v>163.3957041554861</v>
      </c>
      <c r="AO17" s="54">
        <v>8.7734870606786686</v>
      </c>
      <c r="AP17" s="54">
        <v>487.03661207241697</v>
      </c>
      <c r="AQ17" s="54">
        <v>772687.54086123069</v>
      </c>
      <c r="AR17" s="54">
        <v>1.3202345500083612</v>
      </c>
      <c r="AS17" s="54" t="s">
        <v>80</v>
      </c>
      <c r="AT17" s="54">
        <v>6.119497659650885</v>
      </c>
      <c r="AU17" s="54">
        <v>6.4658464809625449E-2</v>
      </c>
      <c r="AV17" s="54">
        <v>1.3245434456967111</v>
      </c>
      <c r="AW17" s="54">
        <v>3.1708340045624861</v>
      </c>
      <c r="AX17" s="54">
        <v>0.6310634525324349</v>
      </c>
      <c r="AY17" s="54">
        <v>16.403217293362626</v>
      </c>
      <c r="AZ17" s="54">
        <v>5.3008345672325934</v>
      </c>
      <c r="BA17" s="54">
        <v>56.399358599354201</v>
      </c>
      <c r="BB17" s="54">
        <v>18.085536684900369</v>
      </c>
      <c r="BC17" s="54">
        <v>70.816426725613283</v>
      </c>
      <c r="BD17" s="54">
        <v>18.903063891865564</v>
      </c>
      <c r="BE17" s="54">
        <v>212.16363623493649</v>
      </c>
      <c r="BF17" s="54">
        <v>21.593055528579388</v>
      </c>
      <c r="BG17" s="54">
        <v>8616.6968605359798</v>
      </c>
      <c r="BH17" s="54">
        <v>1.1624428500201494</v>
      </c>
      <c r="BI17" s="54">
        <v>117.14708672796237</v>
      </c>
      <c r="BJ17" s="56">
        <v>184.3535470223697</v>
      </c>
      <c r="BK17" s="54"/>
      <c r="BL17" s="54" t="s">
        <v>108</v>
      </c>
      <c r="BM17" s="54">
        <v>1.7051282913930762E-2</v>
      </c>
      <c r="BN17" s="54">
        <v>9.9991791824360874</v>
      </c>
      <c r="BO17" s="54">
        <v>0.68061541904868894</v>
      </c>
      <c r="BP17" s="54">
        <v>2.8362814683013085</v>
      </c>
      <c r="BQ17" s="54"/>
      <c r="BR17" s="54">
        <v>20.72440525857834</v>
      </c>
      <c r="BS17" s="54">
        <v>10.880404354007498</v>
      </c>
      <c r="BT17" s="54">
        <v>79.82100872682544</v>
      </c>
      <c r="BU17" s="54">
        <v>141.73354457841157</v>
      </c>
      <c r="BV17" s="54">
        <v>222.04471889509529</v>
      </c>
      <c r="BW17" s="54">
        <v>319.53245026325743</v>
      </c>
      <c r="BX17" s="54">
        <v>427.893817073192</v>
      </c>
      <c r="BY17" s="54">
        <v>741.29662321041428</v>
      </c>
      <c r="BZ17" s="54">
        <v>1248.0213896172734</v>
      </c>
      <c r="CA17" s="54">
        <v>850.12029640076332</v>
      </c>
      <c r="CB17" s="54"/>
      <c r="CC17" s="58">
        <v>754.63530850050029</v>
      </c>
      <c r="CD17" s="58"/>
      <c r="CE17" s="55">
        <v>92.818581909940463</v>
      </c>
      <c r="CF17" s="55">
        <v>0.26751330787941086</v>
      </c>
      <c r="CG17" s="56">
        <v>430.97572655309665</v>
      </c>
      <c r="CH17" s="55">
        <v>6.395804542364765E-2</v>
      </c>
      <c r="CI17" s="55">
        <v>2.5059551099533804E-3</v>
      </c>
      <c r="CJ17" s="55">
        <v>1.1357414689121936</v>
      </c>
      <c r="CK17" s="55">
        <v>7.1614274383782935E-3</v>
      </c>
      <c r="CL17" s="55">
        <v>1.1269888026103413E-2</v>
      </c>
      <c r="CM17" s="55">
        <v>0.63544796734368014</v>
      </c>
      <c r="CN17" s="55">
        <v>0.24053034992478942</v>
      </c>
      <c r="CO17" s="55">
        <v>17.692092641394222</v>
      </c>
      <c r="CP17" s="54"/>
      <c r="CQ17" s="54"/>
      <c r="CR17" s="54"/>
      <c r="CS17" s="54"/>
      <c r="CT17" s="54" t="s">
        <v>108</v>
      </c>
      <c r="CU17" s="54">
        <v>0.15847295515108195</v>
      </c>
      <c r="CV17" s="54">
        <v>2.5110219814297827</v>
      </c>
      <c r="CW17" s="54">
        <v>5.3327454657067994</v>
      </c>
      <c r="CX17" s="54">
        <v>1.272356131500513</v>
      </c>
      <c r="CY17" s="54">
        <v>13.172916776116811</v>
      </c>
      <c r="CZ17" s="54">
        <v>2.6873466779515929</v>
      </c>
      <c r="DA17" s="54">
        <v>0.50948514801254685</v>
      </c>
      <c r="DB17" s="54">
        <v>2.3670534514730575</v>
      </c>
      <c r="DC17" s="54">
        <v>0.88081432548082073</v>
      </c>
      <c r="DD17" s="54">
        <v>1.9627657526444195</v>
      </c>
      <c r="DE17" s="54">
        <v>2.3670534514730575</v>
      </c>
      <c r="DF17" s="54">
        <v>0.18752066949954463</v>
      </c>
      <c r="DG17" s="54">
        <v>1.272356131500513</v>
      </c>
      <c r="DH17" s="54">
        <v>2.9490590234168719E-16</v>
      </c>
      <c r="DI17" s="54"/>
      <c r="DJ17" s="56">
        <v>2973.2617534794163</v>
      </c>
      <c r="DK17" s="56">
        <v>69.427609662405047</v>
      </c>
      <c r="DL17" s="56">
        <v>2720.5362714527137</v>
      </c>
      <c r="DM17" s="56">
        <v>20.967576636718057</v>
      </c>
      <c r="DN17" s="56">
        <v>2692.1184689705128</v>
      </c>
      <c r="DO17" s="56">
        <v>25.361580665962418</v>
      </c>
      <c r="DP17" s="56">
        <v>2654.4311433045746</v>
      </c>
      <c r="DQ17" s="56">
        <v>51.502576353772632</v>
      </c>
      <c r="DR17" s="56"/>
      <c r="DS17" s="57">
        <v>2.429856526516383</v>
      </c>
      <c r="DT17" s="54"/>
      <c r="DU17" s="54">
        <v>2692.2060965575283</v>
      </c>
      <c r="DV17" s="54">
        <v>71.450735193974197</v>
      </c>
      <c r="DW17" s="54">
        <v>2632.6761933342718</v>
      </c>
      <c r="DX17" s="54">
        <v>896.15011277704548</v>
      </c>
      <c r="DY17" s="54"/>
      <c r="DZ17" s="54"/>
      <c r="EA17" s="54"/>
      <c r="EB17" s="54" t="s">
        <v>108</v>
      </c>
      <c r="EC17" s="59">
        <v>2654.4311433045746</v>
      </c>
      <c r="ED17" s="60">
        <v>51.502576353772632</v>
      </c>
      <c r="EE17" s="57">
        <v>2.429856526516383</v>
      </c>
      <c r="EF17" s="59">
        <v>2639.8340414924842</v>
      </c>
      <c r="EG17" s="60">
        <v>51.619329658432562</v>
      </c>
      <c r="EH17" s="57">
        <v>2.9664088954467815</v>
      </c>
      <c r="EI17" s="59">
        <v>2664.8917008965664</v>
      </c>
      <c r="EJ17" s="60">
        <v>51.419071202298611</v>
      </c>
      <c r="EK17" s="57">
        <v>2.0453530114646901</v>
      </c>
      <c r="EL17" s="54"/>
      <c r="EM17" s="56">
        <v>-1</v>
      </c>
      <c r="EN17" s="56">
        <v>-1</v>
      </c>
      <c r="EO17" s="56">
        <v>-1</v>
      </c>
      <c r="EP17" s="56">
        <v>-1</v>
      </c>
      <c r="EQ17" s="56">
        <v>-1</v>
      </c>
      <c r="ER17" s="56">
        <v>-1</v>
      </c>
      <c r="ES17" s="56">
        <v>-1</v>
      </c>
      <c r="ET17" s="56">
        <v>-1</v>
      </c>
      <c r="EU17" s="56">
        <v>-1</v>
      </c>
      <c r="EV17" s="56">
        <v>-1</v>
      </c>
      <c r="EW17" s="56">
        <v>117074.35185185185</v>
      </c>
      <c r="EX17" s="56">
        <v>204175</v>
      </c>
      <c r="EY17" s="55">
        <v>0</v>
      </c>
      <c r="EZ17" s="55">
        <v>0.67012240345516227</v>
      </c>
      <c r="FA17" s="55">
        <v>-0.48115649927481247</v>
      </c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2"/>
      <c r="IR17" s="62"/>
    </row>
    <row r="18" spans="1:252" s="45" customFormat="1">
      <c r="A18" s="75" t="s">
        <v>282</v>
      </c>
      <c r="B18" s="87" t="s">
        <v>370</v>
      </c>
      <c r="C18" s="75">
        <v>41.410153632820709</v>
      </c>
      <c r="D18" s="75">
        <v>36.161944584422443</v>
      </c>
      <c r="E18" s="75">
        <v>32.968781450402503</v>
      </c>
      <c r="F18" s="76">
        <v>0.8732627486743092</v>
      </c>
      <c r="G18" s="75">
        <v>1289.5533822330897</v>
      </c>
      <c r="H18" s="75"/>
      <c r="I18" s="75">
        <v>0.17736347745696504</v>
      </c>
      <c r="J18" s="75">
        <v>5.472065797393622</v>
      </c>
      <c r="K18" s="75">
        <v>5.3427731848121089</v>
      </c>
      <c r="L18" s="75">
        <v>2.581964713556463</v>
      </c>
      <c r="M18" s="75">
        <v>14.081336052686828</v>
      </c>
      <c r="N18" s="75">
        <v>4.0098579706109625</v>
      </c>
      <c r="O18" s="75">
        <v>0.54564392710054521</v>
      </c>
      <c r="P18" s="75">
        <v>3.0679666169014221</v>
      </c>
      <c r="Q18" s="75">
        <v>0.7552176369024447</v>
      </c>
      <c r="R18" s="75">
        <v>1.8326970215059886</v>
      </c>
      <c r="S18" s="75">
        <v>3.0679666169014221</v>
      </c>
      <c r="T18" s="75">
        <v>0.18716871658387035</v>
      </c>
      <c r="U18" s="75">
        <v>2.581964713556463</v>
      </c>
      <c r="V18" s="75">
        <v>0</v>
      </c>
      <c r="W18" s="75"/>
      <c r="X18" s="77">
        <v>3300.1907516261276</v>
      </c>
      <c r="Y18" s="77">
        <v>166.61626234859045</v>
      </c>
      <c r="Z18" s="78">
        <v>2717.4447603499802</v>
      </c>
      <c r="AA18" s="78">
        <v>42.561160801817508</v>
      </c>
      <c r="AB18" s="78">
        <v>2755.1992245657175</v>
      </c>
      <c r="AC18" s="78">
        <v>38.015696057038546</v>
      </c>
      <c r="AD18" s="78">
        <v>2807.0304903488241</v>
      </c>
      <c r="AE18" s="78">
        <v>69.818209851904683</v>
      </c>
      <c r="AF18" s="78">
        <f t="shared" si="2"/>
        <v>-3.2966900121018883</v>
      </c>
      <c r="AG18" s="78">
        <f t="shared" si="3"/>
        <v>3.0362055538207464</v>
      </c>
      <c r="AH18" s="75"/>
      <c r="AI18" s="75">
        <v>2745.5480533821569</v>
      </c>
      <c r="AJ18" s="75">
        <v>101.94063397461545</v>
      </c>
      <c r="AK18" s="75">
        <v>2735.5393028658104</v>
      </c>
      <c r="AL18" s="75">
        <v>536.17811159106952</v>
      </c>
      <c r="AM18" s="75"/>
      <c r="AN18" s="75">
        <v>284.95786768926604</v>
      </c>
      <c r="AO18" s="75">
        <v>22.291126355504019</v>
      </c>
      <c r="AP18" s="75">
        <v>553.16747937306866</v>
      </c>
      <c r="AQ18" s="75">
        <v>756978.38050305087</v>
      </c>
      <c r="AR18" s="75">
        <v>0.47002747123035471</v>
      </c>
      <c r="AS18" s="75" t="s">
        <v>80</v>
      </c>
      <c r="AT18" s="75">
        <v>18.957631200281938</v>
      </c>
      <c r="AU18" s="75">
        <v>0.16361645960380294</v>
      </c>
      <c r="AV18" s="75">
        <v>4.4073390648232484</v>
      </c>
      <c r="AW18" s="75">
        <v>6.5769125631877845</v>
      </c>
      <c r="AX18" s="75">
        <v>3.3615722528957517</v>
      </c>
      <c r="AY18" s="75">
        <v>20.504514213509477</v>
      </c>
      <c r="AZ18" s="75">
        <v>6.0659053273650709</v>
      </c>
      <c r="BA18" s="75">
        <v>65.228040636873075</v>
      </c>
      <c r="BB18" s="75">
        <v>21.899941000123349</v>
      </c>
      <c r="BC18" s="75">
        <v>85.79773089376377</v>
      </c>
      <c r="BD18" s="75">
        <v>21.744027722490198</v>
      </c>
      <c r="BE18" s="75">
        <v>255.04017047077579</v>
      </c>
      <c r="BF18" s="75">
        <v>25.585938021868959</v>
      </c>
      <c r="BG18" s="75">
        <v>7484.9820010871717</v>
      </c>
      <c r="BH18" s="75">
        <v>0.38863439151738721</v>
      </c>
      <c r="BI18" s="75">
        <v>36.161944584422443</v>
      </c>
      <c r="BJ18" s="77">
        <v>41.410153632820709</v>
      </c>
      <c r="BK18" s="75"/>
      <c r="BL18" s="75" t="s">
        <v>282</v>
      </c>
      <c r="BM18" s="75">
        <v>4.3147800528429051E-2</v>
      </c>
      <c r="BN18" s="75">
        <v>30.976521569088135</v>
      </c>
      <c r="BO18" s="75">
        <v>1.7222785221452941</v>
      </c>
      <c r="BP18" s="75">
        <v>9.4375568839898243</v>
      </c>
      <c r="BQ18" s="75"/>
      <c r="BR18" s="75">
        <v>42.986356622142381</v>
      </c>
      <c r="BS18" s="75">
        <v>57.958142291306061</v>
      </c>
      <c r="BT18" s="75">
        <v>99.778657973282137</v>
      </c>
      <c r="BU18" s="75">
        <v>162.18998201510882</v>
      </c>
      <c r="BV18" s="75">
        <v>256.8033095939885</v>
      </c>
      <c r="BW18" s="75">
        <v>386.92475265235601</v>
      </c>
      <c r="BX18" s="75">
        <v>518.41529240944874</v>
      </c>
      <c r="BY18" s="75">
        <v>852.70696950941965</v>
      </c>
      <c r="BZ18" s="75">
        <v>1500.2362968869163</v>
      </c>
      <c r="CA18" s="75">
        <v>1007.3203945617701</v>
      </c>
      <c r="CB18" s="75"/>
      <c r="CC18" s="79">
        <v>852.18689353822742</v>
      </c>
      <c r="CD18" s="79"/>
      <c r="CE18" s="76">
        <v>113.63225471679795</v>
      </c>
      <c r="CF18" s="76">
        <v>0.88497358700318951</v>
      </c>
      <c r="CG18" s="77">
        <v>535.33333982756221</v>
      </c>
      <c r="CH18" s="76">
        <v>6.6508628127668334E-2</v>
      </c>
      <c r="CI18" s="76">
        <v>3.4183032127736148E-3</v>
      </c>
      <c r="CJ18" s="76">
        <v>1.2094335485729293</v>
      </c>
      <c r="CK18" s="76">
        <v>1.1350536764437938E-2</v>
      </c>
      <c r="CL18" s="76">
        <v>1.2997848335645905E-2</v>
      </c>
      <c r="CM18" s="76">
        <v>0.8732627486743092</v>
      </c>
      <c r="CN18" s="76">
        <v>6.5372506397893299E-2</v>
      </c>
      <c r="CO18" s="76">
        <v>13.531131673847245</v>
      </c>
      <c r="CP18" s="75"/>
      <c r="CQ18" s="75"/>
      <c r="CR18" s="75"/>
      <c r="CS18" s="75"/>
      <c r="CT18" s="75" t="s">
        <v>282</v>
      </c>
      <c r="CU18" s="75">
        <v>0.17736347745696504</v>
      </c>
      <c r="CV18" s="75">
        <v>5.7553648483427038</v>
      </c>
      <c r="CW18" s="75">
        <v>5.3427731848121089</v>
      </c>
      <c r="CX18" s="75">
        <v>2.6286571910475311</v>
      </c>
      <c r="CY18" s="75">
        <v>13.939935146258648</v>
      </c>
      <c r="CZ18" s="75">
        <v>4.1860137770973038</v>
      </c>
      <c r="DA18" s="75">
        <v>0.54016472075319533</v>
      </c>
      <c r="DB18" s="75">
        <v>3.2577404307284112</v>
      </c>
      <c r="DC18" s="75">
        <v>0.77824407758815795</v>
      </c>
      <c r="DD18" s="75">
        <v>1.8512871381263463</v>
      </c>
      <c r="DE18" s="75">
        <v>3.2577404307284112</v>
      </c>
      <c r="DF18" s="75">
        <v>0.18716871658387035</v>
      </c>
      <c r="DG18" s="75">
        <v>2.6286571910475311</v>
      </c>
      <c r="DH18" s="75">
        <v>-2.0743392365630606E-16</v>
      </c>
      <c r="DI18" s="75"/>
      <c r="DJ18" s="77">
        <v>3300.1907516261276</v>
      </c>
      <c r="DK18" s="77">
        <v>175.24229696581338</v>
      </c>
      <c r="DL18" s="77">
        <v>2717.4447603499802</v>
      </c>
      <c r="DM18" s="77">
        <v>43.330840585703967</v>
      </c>
      <c r="DN18" s="77">
        <v>2745.6341968306915</v>
      </c>
      <c r="DO18" s="77">
        <v>39.65907724339371</v>
      </c>
      <c r="DP18" s="77">
        <v>2784.1377742698492</v>
      </c>
      <c r="DQ18" s="77">
        <v>73.653557488022102</v>
      </c>
      <c r="DR18" s="77"/>
      <c r="DS18" s="78">
        <v>-2.4542546326233206</v>
      </c>
      <c r="DT18" s="75"/>
      <c r="DU18" s="75">
        <v>2745.5480533821569</v>
      </c>
      <c r="DV18" s="75">
        <v>107.05821613329749</v>
      </c>
      <c r="DW18" s="75">
        <v>2735.5393028658104</v>
      </c>
      <c r="DX18" s="75">
        <v>536.78615071567845</v>
      </c>
      <c r="DY18" s="75"/>
      <c r="DZ18" s="75"/>
      <c r="EA18" s="75"/>
      <c r="EB18" s="75" t="s">
        <v>282</v>
      </c>
      <c r="EC18" s="80">
        <v>2784.1377742698492</v>
      </c>
      <c r="ED18" s="81">
        <v>73.653557488022102</v>
      </c>
      <c r="EE18" s="78">
        <v>-2.4542546326233206</v>
      </c>
      <c r="EF18" s="80">
        <v>2807.0304903488241</v>
      </c>
      <c r="EG18" s="81">
        <v>73.392460457446418</v>
      </c>
      <c r="EH18" s="78">
        <v>-3.2966900121018883</v>
      </c>
      <c r="EI18" s="80">
        <v>2830.1825604376891</v>
      </c>
      <c r="EJ18" s="81">
        <v>73.129346778389362</v>
      </c>
      <c r="EK18" s="78">
        <v>-4.1486694313958905</v>
      </c>
      <c r="EL18" s="75"/>
      <c r="EM18" s="77">
        <v>-1</v>
      </c>
      <c r="EN18" s="77">
        <v>-1</v>
      </c>
      <c r="EO18" s="77">
        <v>-1</v>
      </c>
      <c r="EP18" s="77">
        <v>-1</v>
      </c>
      <c r="EQ18" s="77">
        <v>-1</v>
      </c>
      <c r="ER18" s="77">
        <v>-1</v>
      </c>
      <c r="ES18" s="77">
        <v>-1</v>
      </c>
      <c r="ET18" s="77">
        <v>-1</v>
      </c>
      <c r="EU18" s="77">
        <v>-1</v>
      </c>
      <c r="EV18" s="77">
        <v>-1</v>
      </c>
      <c r="EW18" s="77">
        <v>17338.176638176639</v>
      </c>
      <c r="EX18" s="77">
        <v>30720.740740740741</v>
      </c>
      <c r="EY18" s="76">
        <v>0</v>
      </c>
      <c r="EZ18" s="76">
        <v>-1.0143584237989016</v>
      </c>
      <c r="FA18" s="76">
        <v>-2.0438788528678424</v>
      </c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</row>
    <row r="19" spans="1:252" s="45" customFormat="1">
      <c r="A19" s="54" t="s">
        <v>142</v>
      </c>
      <c r="B19" s="86" t="s">
        <v>370</v>
      </c>
      <c r="C19" s="54">
        <v>221.06222014900172</v>
      </c>
      <c r="D19" s="54">
        <v>320.21100269661429</v>
      </c>
      <c r="E19" s="54">
        <v>188.99162524601039</v>
      </c>
      <c r="F19" s="55">
        <v>1.4485107517728886</v>
      </c>
      <c r="G19" s="54">
        <v>5124.5260829063809</v>
      </c>
      <c r="H19" s="54"/>
      <c r="I19" s="54">
        <v>0.17035846389935008</v>
      </c>
      <c r="J19" s="54">
        <v>1.9562972434418961</v>
      </c>
      <c r="K19" s="54">
        <v>5.3456225101539809</v>
      </c>
      <c r="L19" s="54">
        <v>0.83971631093190324</v>
      </c>
      <c r="M19" s="54">
        <v>13.07664639824184</v>
      </c>
      <c r="N19" s="54">
        <v>3.1614139783821917</v>
      </c>
      <c r="O19" s="54">
        <v>0.50698299495043198</v>
      </c>
      <c r="P19" s="54">
        <v>3.0478541401886727</v>
      </c>
      <c r="Q19" s="54">
        <v>0.95805656820230589</v>
      </c>
      <c r="R19" s="54">
        <v>1.9724527448850047</v>
      </c>
      <c r="S19" s="54">
        <v>3.0478541401886727</v>
      </c>
      <c r="T19" s="54">
        <v>0.18706895185743203</v>
      </c>
      <c r="U19" s="54">
        <v>0.83971631093190324</v>
      </c>
      <c r="V19" s="54">
        <v>0</v>
      </c>
      <c r="W19" s="54"/>
      <c r="X19" s="56">
        <v>3179.5744390368141</v>
      </c>
      <c r="Y19" s="56">
        <v>57.556198230114191</v>
      </c>
      <c r="Z19" s="57">
        <v>2716.5680205441931</v>
      </c>
      <c r="AA19" s="57">
        <v>13.843012688218716</v>
      </c>
      <c r="AB19" s="57">
        <v>2685.1978884266855</v>
      </c>
      <c r="AC19" s="57">
        <v>29.820056286059906</v>
      </c>
      <c r="AD19" s="57">
        <v>2643.7365707644708</v>
      </c>
      <c r="AE19" s="57">
        <v>66.099386064684822</v>
      </c>
      <c r="AF19" s="57">
        <f t="shared" si="2"/>
        <v>2.6810096131932082</v>
      </c>
      <c r="AG19" s="57">
        <f t="shared" si="3"/>
        <v>2.4832172732237017</v>
      </c>
      <c r="AH19" s="54"/>
      <c r="AI19" s="54">
        <v>2695.144409360079</v>
      </c>
      <c r="AJ19" s="54">
        <v>91.221654552361244</v>
      </c>
      <c r="AK19" s="54">
        <v>2578.4837630569041</v>
      </c>
      <c r="AL19" s="54">
        <v>678.05337556826805</v>
      </c>
      <c r="AM19" s="54"/>
      <c r="AN19" s="54">
        <v>329.00988702473745</v>
      </c>
      <c r="AO19" s="54">
        <v>6.7566824610768714</v>
      </c>
      <c r="AP19" s="54">
        <v>971.23146944906352</v>
      </c>
      <c r="AQ19" s="54">
        <v>729513.98526278208</v>
      </c>
      <c r="AR19" s="54">
        <v>4.1464758374766397</v>
      </c>
      <c r="AS19" s="54" t="s">
        <v>80</v>
      </c>
      <c r="AT19" s="54">
        <v>21.364990049886373</v>
      </c>
      <c r="AU19" s="54">
        <v>7.7122262224291846E-2</v>
      </c>
      <c r="AV19" s="54">
        <v>1.9853520052851159</v>
      </c>
      <c r="AW19" s="54">
        <v>5.3961490285629239</v>
      </c>
      <c r="AX19" s="54">
        <v>0.36371661065504951</v>
      </c>
      <c r="AY19" s="54">
        <v>26.828501652030457</v>
      </c>
      <c r="AZ19" s="54">
        <v>9.9013838076949714</v>
      </c>
      <c r="BA19" s="54">
        <v>111.75079211430545</v>
      </c>
      <c r="BB19" s="54">
        <v>38.056440586043138</v>
      </c>
      <c r="BC19" s="54">
        <v>144.75664844806352</v>
      </c>
      <c r="BD19" s="54">
        <v>37.674726864878075</v>
      </c>
      <c r="BE19" s="54">
        <v>396.53797564380773</v>
      </c>
      <c r="BF19" s="54">
        <v>35.048077749133363</v>
      </c>
      <c r="BG19" s="54">
        <v>9850.6870498404896</v>
      </c>
      <c r="BH19" s="54">
        <v>2.6333066683926827</v>
      </c>
      <c r="BI19" s="54">
        <v>320.21100269661429</v>
      </c>
      <c r="BJ19" s="56">
        <v>221.06222014900172</v>
      </c>
      <c r="BK19" s="54"/>
      <c r="BL19" s="54" t="s">
        <v>142</v>
      </c>
      <c r="BM19" s="54">
        <v>2.0338149320752071E-2</v>
      </c>
      <c r="BN19" s="54">
        <v>34.910114460598649</v>
      </c>
      <c r="BO19" s="54">
        <v>0.8118132865714931</v>
      </c>
      <c r="BP19" s="54">
        <v>4.2512890905462868</v>
      </c>
      <c r="BQ19" s="54"/>
      <c r="BR19" s="54">
        <v>35.268947899104077</v>
      </c>
      <c r="BS19" s="54">
        <v>6.270976045776715</v>
      </c>
      <c r="BT19" s="54">
        <v>130.55231947460078</v>
      </c>
      <c r="BU19" s="54">
        <v>264.74288255868908</v>
      </c>
      <c r="BV19" s="54">
        <v>439.96374848151754</v>
      </c>
      <c r="BW19" s="54">
        <v>672.37527537178687</v>
      </c>
      <c r="BX19" s="54">
        <v>874.66252838709067</v>
      </c>
      <c r="BY19" s="54">
        <v>1477.4402692109049</v>
      </c>
      <c r="BZ19" s="54">
        <v>2332.5763273165157</v>
      </c>
      <c r="CA19" s="54">
        <v>1379.8455806745419</v>
      </c>
      <c r="CB19" s="54"/>
      <c r="CC19" s="58">
        <v>730.26972337057896</v>
      </c>
      <c r="CD19" s="58"/>
      <c r="CE19" s="55">
        <v>271.68613746095218</v>
      </c>
      <c r="CF19" s="55">
        <v>9.2415877914064998E-2</v>
      </c>
      <c r="CG19" s="56">
        <v>829.74187682257036</v>
      </c>
      <c r="CH19" s="55">
        <v>5.5969152196958596E-2</v>
      </c>
      <c r="CI19" s="55">
        <v>3.5579323119092378E-3</v>
      </c>
      <c r="CJ19" s="55">
        <v>1.5746270220807836</v>
      </c>
      <c r="CK19" s="55">
        <v>1.875705326166455E-2</v>
      </c>
      <c r="CL19" s="55">
        <v>1.2949198505228259E-2</v>
      </c>
      <c r="CM19" s="55">
        <v>1.4485107517728886</v>
      </c>
      <c r="CN19" s="55">
        <v>0.32969586835798859</v>
      </c>
      <c r="CO19" s="55">
        <v>10.142471037752047</v>
      </c>
      <c r="CP19" s="54"/>
      <c r="CQ19" s="54"/>
      <c r="CR19" s="54"/>
      <c r="CS19" s="54"/>
      <c r="CT19" s="54" t="s">
        <v>142</v>
      </c>
      <c r="CU19" s="54">
        <v>0.17035846389935008</v>
      </c>
      <c r="CV19" s="54">
        <v>2.7576154815882954</v>
      </c>
      <c r="CW19" s="54">
        <v>5.3456225101539809</v>
      </c>
      <c r="CX19" s="54">
        <v>0.90619540781184493</v>
      </c>
      <c r="CY19" s="54">
        <v>13.21428861110819</v>
      </c>
      <c r="CZ19" s="54">
        <v>3.2751847726243914</v>
      </c>
      <c r="DA19" s="54">
        <v>0.51231939842770036</v>
      </c>
      <c r="DB19" s="54">
        <v>3.1473234942870758</v>
      </c>
      <c r="DC19" s="54">
        <v>0.96096059086313457</v>
      </c>
      <c r="DD19" s="54">
        <v>1.9519073512909784</v>
      </c>
      <c r="DE19" s="54">
        <v>3.1473234942870758</v>
      </c>
      <c r="DF19" s="54">
        <v>0.18706895185743203</v>
      </c>
      <c r="DG19" s="54">
        <v>0.90619540781184493</v>
      </c>
      <c r="DH19" s="54">
        <v>-6.22826340937247E-16</v>
      </c>
      <c r="DI19" s="54"/>
      <c r="DJ19" s="56">
        <v>3179.5744390368141</v>
      </c>
      <c r="DK19" s="56">
        <v>81.131772706217504</v>
      </c>
      <c r="DL19" s="56">
        <v>2716.5680205441931</v>
      </c>
      <c r="DM19" s="56">
        <v>14.938943503935578</v>
      </c>
      <c r="DN19" s="56">
        <v>2695.0781326148845</v>
      </c>
      <c r="DO19" s="56">
        <v>30.916076666018306</v>
      </c>
      <c r="DP19" s="56">
        <v>2666.5237569391206</v>
      </c>
      <c r="DQ19" s="56">
        <v>68.731665309180116</v>
      </c>
      <c r="DR19" s="56"/>
      <c r="DS19" s="57">
        <v>1.8421870251953965</v>
      </c>
      <c r="DT19" s="54"/>
      <c r="DU19" s="54">
        <v>2695.144409360079</v>
      </c>
      <c r="DV19" s="54">
        <v>95.202048312772732</v>
      </c>
      <c r="DW19" s="54">
        <v>2578.4837630569041</v>
      </c>
      <c r="DX19" s="54">
        <v>678.52724587007856</v>
      </c>
      <c r="DY19" s="54"/>
      <c r="DZ19" s="54"/>
      <c r="EA19" s="54"/>
      <c r="EB19" s="54" t="s">
        <v>142</v>
      </c>
      <c r="EC19" s="56">
        <v>2666.5237569391206</v>
      </c>
      <c r="ED19" s="60">
        <v>68.731665309180116</v>
      </c>
      <c r="EE19" s="57">
        <v>1.8421870251953965</v>
      </c>
      <c r="EF19" s="56">
        <v>2643.7365707644708</v>
      </c>
      <c r="EG19" s="60">
        <v>68.975052194754369</v>
      </c>
      <c r="EH19" s="57">
        <v>2.6810096131932082</v>
      </c>
      <c r="EI19" s="56">
        <v>2676.3189512173572</v>
      </c>
      <c r="EJ19" s="60">
        <v>68.627308256169357</v>
      </c>
      <c r="EK19" s="57">
        <v>1.4816146337014224</v>
      </c>
      <c r="EL19" s="54"/>
      <c r="EM19" s="56">
        <v>-1</v>
      </c>
      <c r="EN19" s="56">
        <v>-1</v>
      </c>
      <c r="EO19" s="56">
        <v>-1</v>
      </c>
      <c r="EP19" s="56">
        <v>-1</v>
      </c>
      <c r="EQ19" s="56">
        <v>-1</v>
      </c>
      <c r="ER19" s="56">
        <v>-1</v>
      </c>
      <c r="ES19" s="56">
        <v>-1</v>
      </c>
      <c r="ET19" s="56">
        <v>-1</v>
      </c>
      <c r="EU19" s="56">
        <v>-1</v>
      </c>
      <c r="EV19" s="56">
        <v>-1</v>
      </c>
      <c r="EW19" s="56">
        <v>149814.23611111112</v>
      </c>
      <c r="EX19" s="56">
        <v>257197.33796296295</v>
      </c>
      <c r="EY19" s="55">
        <v>0</v>
      </c>
      <c r="EZ19" s="55">
        <v>1.041616517673486</v>
      </c>
      <c r="FA19" s="55">
        <v>-0.4488772177856758</v>
      </c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9"/>
      <c r="IR19" s="69"/>
    </row>
    <row r="20" spans="1:252" s="45" customFormat="1">
      <c r="A20" s="54" t="s">
        <v>141</v>
      </c>
      <c r="B20" s="86" t="s">
        <v>370</v>
      </c>
      <c r="C20" s="54">
        <v>48.424886283139777</v>
      </c>
      <c r="D20" s="54">
        <v>71.230430759101026</v>
      </c>
      <c r="E20" s="54">
        <v>42.12171701562454</v>
      </c>
      <c r="F20" s="55">
        <v>1.4709467843170034</v>
      </c>
      <c r="G20" s="54">
        <v>5123.5171460177025</v>
      </c>
      <c r="H20" s="54"/>
      <c r="I20" s="54">
        <v>0.1742408099558235</v>
      </c>
      <c r="J20" s="54">
        <v>2.1929688826831457</v>
      </c>
      <c r="K20" s="54">
        <v>5.394138495106664</v>
      </c>
      <c r="L20" s="54">
        <v>1.6733938041679286</v>
      </c>
      <c r="M20" s="54">
        <v>13.267568246890194</v>
      </c>
      <c r="N20" s="54">
        <v>3.1578573303272566</v>
      </c>
      <c r="O20" s="54">
        <v>0.51905352927912118</v>
      </c>
      <c r="P20" s="54">
        <v>2.6780246628576774</v>
      </c>
      <c r="Q20" s="55">
        <v>0.84118582387635765</v>
      </c>
      <c r="R20" s="54">
        <v>1.926583567187826</v>
      </c>
      <c r="S20" s="54">
        <v>2.6780246628576774</v>
      </c>
      <c r="T20" s="54">
        <v>0.18538641544097506</v>
      </c>
      <c r="U20" s="54">
        <v>1.6733938041679286</v>
      </c>
      <c r="V20" s="54">
        <v>-1.9763139045983828E-16</v>
      </c>
      <c r="W20" s="54"/>
      <c r="X20" s="56">
        <v>3246.5117793284735</v>
      </c>
      <c r="Y20" s="56">
        <v>65.77148114410528</v>
      </c>
      <c r="Z20" s="57">
        <v>2701.6547693691996</v>
      </c>
      <c r="AA20" s="57">
        <v>27.62502636272907</v>
      </c>
      <c r="AB20" s="57">
        <v>2698.8769932460887</v>
      </c>
      <c r="AC20" s="57">
        <v>29.816989159219169</v>
      </c>
      <c r="AD20" s="57">
        <v>2695.1649496072059</v>
      </c>
      <c r="AE20" s="57">
        <v>58.989110580150175</v>
      </c>
      <c r="AF20" s="57">
        <f t="shared" si="2"/>
        <v>0.2402164716074684</v>
      </c>
      <c r="AG20" s="57">
        <f t="shared" si="3"/>
        <v>2.4099712342663953</v>
      </c>
      <c r="AH20" s="54"/>
      <c r="AI20" s="54">
        <v>2696.2165742916986</v>
      </c>
      <c r="AJ20" s="54">
        <v>82.75618477325078</v>
      </c>
      <c r="AK20" s="54">
        <v>2591.8293206029493</v>
      </c>
      <c r="AL20" s="54">
        <v>1086.1537510517287</v>
      </c>
      <c r="AM20" s="54"/>
      <c r="AN20" s="54">
        <v>237.97662332821452</v>
      </c>
      <c r="AO20" s="54">
        <v>19.284009921719989</v>
      </c>
      <c r="AP20" s="54">
        <v>699.04261373919883</v>
      </c>
      <c r="AQ20" s="54">
        <v>747058.76607163029</v>
      </c>
      <c r="AR20" s="54">
        <v>1.3568075811076026</v>
      </c>
      <c r="AS20" s="54">
        <v>2.7186198199394079E-2</v>
      </c>
      <c r="AT20" s="54">
        <v>11.903079625240846</v>
      </c>
      <c r="AU20" s="54">
        <v>0.16855566938718755</v>
      </c>
      <c r="AV20" s="54">
        <v>3.9377809994922721</v>
      </c>
      <c r="AW20" s="54">
        <v>6.0377897247265535</v>
      </c>
      <c r="AX20" s="54">
        <v>1.2613123989900152</v>
      </c>
      <c r="AY20" s="54">
        <v>24.923898006770649</v>
      </c>
      <c r="AZ20" s="54">
        <v>7.802285064165809</v>
      </c>
      <c r="BA20" s="54">
        <v>82.156504894291814</v>
      </c>
      <c r="BB20" s="54">
        <v>26.057888101164728</v>
      </c>
      <c r="BC20" s="54">
        <v>100.93311668580209</v>
      </c>
      <c r="BD20" s="54">
        <v>26.221917715449781</v>
      </c>
      <c r="BE20" s="54">
        <v>281.28095188250319</v>
      </c>
      <c r="BF20" s="54">
        <v>25.361226665513939</v>
      </c>
      <c r="BG20" s="54">
        <v>7564.609714556801</v>
      </c>
      <c r="BH20" s="54">
        <v>0.70680002336246583</v>
      </c>
      <c r="BI20" s="54">
        <v>71.230430759101026</v>
      </c>
      <c r="BJ20" s="56">
        <v>48.424886283139777</v>
      </c>
      <c r="BK20" s="54"/>
      <c r="BL20" s="54" t="s">
        <v>141</v>
      </c>
      <c r="BM20" s="54">
        <v>0.11470969704385688</v>
      </c>
      <c r="BN20" s="54">
        <v>19.449476511831449</v>
      </c>
      <c r="BO20" s="54">
        <v>1.7742702040756584</v>
      </c>
      <c r="BP20" s="54">
        <v>8.4320792280348442</v>
      </c>
      <c r="BQ20" s="54"/>
      <c r="BR20" s="54">
        <v>39.462677939389238</v>
      </c>
      <c r="BS20" s="54">
        <v>21.746765499827848</v>
      </c>
      <c r="BT20" s="54">
        <v>121.28417521542896</v>
      </c>
      <c r="BU20" s="54">
        <v>208.61724770496815</v>
      </c>
      <c r="BV20" s="54">
        <v>323.45080667044022</v>
      </c>
      <c r="BW20" s="54">
        <v>460.38671556828143</v>
      </c>
      <c r="BX20" s="54">
        <v>609.8677745365685</v>
      </c>
      <c r="BY20" s="54">
        <v>1028.3104986450894</v>
      </c>
      <c r="BZ20" s="54">
        <v>1654.5938346029598</v>
      </c>
      <c r="CA20" s="54">
        <v>998.47349076826538</v>
      </c>
      <c r="CB20" s="54"/>
      <c r="CC20" s="58">
        <v>835.82860776742905</v>
      </c>
      <c r="CD20" s="58"/>
      <c r="CE20" s="55">
        <v>43.111980147591566</v>
      </c>
      <c r="CF20" s="55">
        <v>0.31433976578802575</v>
      </c>
      <c r="CG20" s="56">
        <v>598.07349363169828</v>
      </c>
      <c r="CH20" s="55">
        <v>7.3301478996827402E-2</v>
      </c>
      <c r="CI20" s="55">
        <v>3.3526153526084214E-3</v>
      </c>
      <c r="CJ20" s="55">
        <v>1.9196484666947946</v>
      </c>
      <c r="CK20" s="55">
        <v>2.8018807791811085E-2</v>
      </c>
      <c r="CL20" s="55">
        <v>1.9048145106636813E-2</v>
      </c>
      <c r="CM20" s="55">
        <v>1.4709467843170034</v>
      </c>
      <c r="CN20" s="55">
        <v>0.10189712237725741</v>
      </c>
      <c r="CO20" s="55">
        <v>10.821385657869252</v>
      </c>
      <c r="CP20" s="54"/>
      <c r="CQ20" s="54"/>
      <c r="CR20" s="54"/>
      <c r="CS20" s="54"/>
      <c r="CT20" s="54" t="s">
        <v>141</v>
      </c>
      <c r="CU20" s="54">
        <v>0.1742408099558235</v>
      </c>
      <c r="CV20" s="54">
        <v>2.9339612981621248</v>
      </c>
      <c r="CW20" s="54">
        <v>5.394138495106664</v>
      </c>
      <c r="CX20" s="54">
        <v>1.7077368447850814</v>
      </c>
      <c r="CY20" s="54">
        <v>13.229997696501758</v>
      </c>
      <c r="CZ20" s="54">
        <v>3.3071208724169665</v>
      </c>
      <c r="DA20" s="54">
        <v>0.51758369498747192</v>
      </c>
      <c r="DB20" s="54">
        <v>2.8320810958974056</v>
      </c>
      <c r="DC20" s="54">
        <v>0.85635850794519552</v>
      </c>
      <c r="DD20" s="54">
        <v>1.9320546796285862</v>
      </c>
      <c r="DE20" s="54">
        <v>2.8320810958974056</v>
      </c>
      <c r="DF20" s="54">
        <v>0.18538641544097506</v>
      </c>
      <c r="DG20" s="54">
        <v>1.7077368447850814</v>
      </c>
      <c r="DH20" s="54">
        <v>-1.8364266356691209E-16</v>
      </c>
      <c r="DI20" s="54"/>
      <c r="DJ20" s="56">
        <v>3246.5117793284735</v>
      </c>
      <c r="DK20" s="56">
        <v>87.995311617691797</v>
      </c>
      <c r="DL20" s="56">
        <v>2701.6547693691996</v>
      </c>
      <c r="DM20" s="56">
        <v>28.191974441574661</v>
      </c>
      <c r="DN20" s="56">
        <v>2696.1996753064464</v>
      </c>
      <c r="DO20" s="56">
        <v>31.220145147496336</v>
      </c>
      <c r="DP20" s="56">
        <v>2688.9243876544665</v>
      </c>
      <c r="DQ20" s="56">
        <v>62.266123030811691</v>
      </c>
      <c r="DR20" s="56"/>
      <c r="DS20" s="57">
        <v>0.47120682698128524</v>
      </c>
      <c r="DT20" s="54"/>
      <c r="DU20" s="54">
        <v>2696.2165742916986</v>
      </c>
      <c r="DV20" s="54">
        <v>87.221522557460688</v>
      </c>
      <c r="DW20" s="54">
        <v>2591.8293206029493</v>
      </c>
      <c r="DX20" s="54">
        <v>1086.4582720134358</v>
      </c>
      <c r="DY20" s="54"/>
      <c r="DZ20" s="54"/>
      <c r="EA20" s="54"/>
      <c r="EB20" s="54" t="s">
        <v>141</v>
      </c>
      <c r="EC20" s="56">
        <v>2688.9243876544665</v>
      </c>
      <c r="ED20" s="60">
        <v>62.266123030811691</v>
      </c>
      <c r="EE20" s="57">
        <v>0.47120682698128524</v>
      </c>
      <c r="EF20" s="56">
        <v>2695.1649496072059</v>
      </c>
      <c r="EG20" s="60">
        <v>62.205874408182716</v>
      </c>
      <c r="EH20" s="57">
        <v>0.2402164716074684</v>
      </c>
      <c r="EI20" s="56">
        <v>2701.469740095944</v>
      </c>
      <c r="EJ20" s="60">
        <v>62.145064899611711</v>
      </c>
      <c r="EK20" s="57">
        <v>6.8487386084004065E-3</v>
      </c>
      <c r="EL20" s="54"/>
      <c r="EM20" s="56">
        <v>-1</v>
      </c>
      <c r="EN20" s="56">
        <v>-1</v>
      </c>
      <c r="EO20" s="56">
        <v>-1</v>
      </c>
      <c r="EP20" s="56">
        <v>-1</v>
      </c>
      <c r="EQ20" s="56">
        <v>-1</v>
      </c>
      <c r="ER20" s="56">
        <v>-1</v>
      </c>
      <c r="ES20" s="56">
        <v>-1</v>
      </c>
      <c r="ET20" s="56">
        <v>-1</v>
      </c>
      <c r="EU20" s="56">
        <v>-1</v>
      </c>
      <c r="EV20" s="56">
        <v>-1</v>
      </c>
      <c r="EW20" s="56">
        <v>32989.027777777781</v>
      </c>
      <c r="EX20" s="56">
        <v>56330.706018518518</v>
      </c>
      <c r="EY20" s="55">
        <v>0</v>
      </c>
      <c r="EZ20" s="55">
        <v>-0.28398002214594664</v>
      </c>
      <c r="FA20" s="55">
        <v>-0.57116210380557564</v>
      </c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2"/>
      <c r="IR20" s="62"/>
    </row>
    <row r="21" spans="1:252" s="45" customFormat="1">
      <c r="A21" s="54" t="s">
        <v>202</v>
      </c>
      <c r="B21" s="86" t="s">
        <v>370</v>
      </c>
      <c r="C21" s="54">
        <v>29.845602035294441</v>
      </c>
      <c r="D21" s="54">
        <v>85.545883341915726</v>
      </c>
      <c r="E21" s="54">
        <v>33.590431114257569</v>
      </c>
      <c r="F21" s="55">
        <v>2.866281043376238</v>
      </c>
      <c r="G21" s="54">
        <v>1084.9908925318769</v>
      </c>
      <c r="H21" s="54"/>
      <c r="I21" s="54">
        <v>0.18591406581897083</v>
      </c>
      <c r="J21" s="54">
        <v>2.4491974437617117</v>
      </c>
      <c r="K21" s="54">
        <v>5.43493672654877</v>
      </c>
      <c r="L21" s="54">
        <v>1.0734756505703411</v>
      </c>
      <c r="M21" s="54">
        <v>12.751564649566911</v>
      </c>
      <c r="N21" s="54">
        <v>3.0394449218569606</v>
      </c>
      <c r="O21" s="54">
        <v>0.50263959265224978</v>
      </c>
      <c r="P21" s="54">
        <v>2.8435673828194483</v>
      </c>
      <c r="Q21" s="54">
        <v>0.92896775116243624</v>
      </c>
      <c r="R21" s="54">
        <v>1.9894970762716022</v>
      </c>
      <c r="S21" s="54">
        <v>2.8435673828194483</v>
      </c>
      <c r="T21" s="54">
        <v>0.18399478233392577</v>
      </c>
      <c r="U21" s="54">
        <v>1.0734756505703411</v>
      </c>
      <c r="V21" s="54">
        <v>0</v>
      </c>
      <c r="W21" s="54"/>
      <c r="X21" s="56">
        <v>3446.4507631992492</v>
      </c>
      <c r="Y21" s="56">
        <v>77.605994305687986</v>
      </c>
      <c r="Z21" s="57">
        <v>2689.214795925036</v>
      </c>
      <c r="AA21" s="57">
        <v>17.741949482060157</v>
      </c>
      <c r="AB21" s="57">
        <v>2661.4739405335413</v>
      </c>
      <c r="AC21" s="57">
        <v>28.617754309390868</v>
      </c>
      <c r="AD21" s="57">
        <v>2625.1299921672144</v>
      </c>
      <c r="AE21" s="57">
        <v>61.317380939732118</v>
      </c>
      <c r="AF21" s="57">
        <f t="shared" si="2"/>
        <v>2.3830303126001429</v>
      </c>
      <c r="AG21" s="57">
        <f t="shared" si="3"/>
        <v>2.3693294463956951</v>
      </c>
      <c r="AH21" s="54"/>
      <c r="AI21" s="54">
        <v>2657.5598852732674</v>
      </c>
      <c r="AJ21" s="54">
        <v>83.669840599219341</v>
      </c>
      <c r="AK21" s="54">
        <v>2261.3306795500348</v>
      </c>
      <c r="AL21" s="54" t="e">
        <v>#VALUE!</v>
      </c>
      <c r="AM21" s="54"/>
      <c r="AN21" s="54">
        <v>187.61891170116127</v>
      </c>
      <c r="AO21" s="54">
        <v>9.8132932869380909</v>
      </c>
      <c r="AP21" s="54">
        <v>394.11657883417382</v>
      </c>
      <c r="AQ21" s="54">
        <v>748461.46721265733</v>
      </c>
      <c r="AR21" s="54">
        <v>1.3773144894349603</v>
      </c>
      <c r="AS21" s="54">
        <v>1.6591121999320575E-2</v>
      </c>
      <c r="AT21" s="54">
        <v>26.275078109576924</v>
      </c>
      <c r="AU21" s="54">
        <v>0.12975564248762322</v>
      </c>
      <c r="AV21" s="54">
        <v>1.2126485312483721</v>
      </c>
      <c r="AW21" s="54">
        <v>2.5758994024438082</v>
      </c>
      <c r="AX21" s="54">
        <v>0.21095633499217123</v>
      </c>
      <c r="AY21" s="54">
        <v>10.227472280149989</v>
      </c>
      <c r="AZ21" s="54">
        <v>3.1444316507493286</v>
      </c>
      <c r="BA21" s="54">
        <v>39.436780640784356</v>
      </c>
      <c r="BB21" s="54">
        <v>14.143747661981992</v>
      </c>
      <c r="BC21" s="54">
        <v>59.99867102399255</v>
      </c>
      <c r="BD21" s="54">
        <v>16.501956068211278</v>
      </c>
      <c r="BE21" s="54">
        <v>192.68933165371431</v>
      </c>
      <c r="BF21" s="54">
        <v>18.666577245488863</v>
      </c>
      <c r="BG21" s="54">
        <v>9383.8893800876995</v>
      </c>
      <c r="BH21" s="54">
        <v>0.71754630330487612</v>
      </c>
      <c r="BI21" s="54">
        <v>85.545883341915726</v>
      </c>
      <c r="BJ21" s="56">
        <v>29.845602035294441</v>
      </c>
      <c r="BK21" s="54"/>
      <c r="BL21" s="54" t="s">
        <v>202</v>
      </c>
      <c r="BM21" s="54">
        <v>7.0004734174348424E-2</v>
      </c>
      <c r="BN21" s="54">
        <v>42.933134165975368</v>
      </c>
      <c r="BO21" s="54">
        <v>1.3658488682907708</v>
      </c>
      <c r="BP21" s="54">
        <v>2.5966777971057216</v>
      </c>
      <c r="BQ21" s="54"/>
      <c r="BR21" s="54">
        <v>16.835943806822275</v>
      </c>
      <c r="BS21" s="54">
        <v>3.6371781895201933</v>
      </c>
      <c r="BT21" s="54">
        <v>49.76872155790749</v>
      </c>
      <c r="BU21" s="54">
        <v>84.075712586880442</v>
      </c>
      <c r="BV21" s="54">
        <v>155.26291590859984</v>
      </c>
      <c r="BW21" s="54">
        <v>249.88953466399281</v>
      </c>
      <c r="BX21" s="54">
        <v>362.5297342839429</v>
      </c>
      <c r="BY21" s="54">
        <v>647.13553208671681</v>
      </c>
      <c r="BZ21" s="54">
        <v>1133.4666567865547</v>
      </c>
      <c r="CA21" s="54">
        <v>734.90461596412854</v>
      </c>
      <c r="CB21" s="54"/>
      <c r="CC21" s="58">
        <v>765.44963436076273</v>
      </c>
      <c r="CD21" s="58"/>
      <c r="CE21" s="55">
        <v>138.8441431369811</v>
      </c>
      <c r="CF21" s="55">
        <v>0.12565147815035943</v>
      </c>
      <c r="CG21" s="56">
        <v>385.22989736782085</v>
      </c>
      <c r="CH21" s="55">
        <v>4.3908412532402824E-2</v>
      </c>
      <c r="CI21" s="55">
        <v>1.9892153977324922E-3</v>
      </c>
      <c r="CJ21" s="55">
        <v>1.9194782038334286</v>
      </c>
      <c r="CK21" s="55">
        <v>4.6147988162751515E-2</v>
      </c>
      <c r="CL21" s="55">
        <v>1.6100301214145095E-2</v>
      </c>
      <c r="CM21" s="55">
        <v>2.866281043376238</v>
      </c>
      <c r="CN21" s="55">
        <v>0.21705730724387901</v>
      </c>
      <c r="CO21" s="55">
        <v>23.809933111278756</v>
      </c>
      <c r="CP21" s="54"/>
      <c r="CQ21" s="54"/>
      <c r="CR21" s="54"/>
      <c r="CS21" s="54"/>
      <c r="CT21" s="54" t="s">
        <v>202</v>
      </c>
      <c r="CU21" s="54">
        <v>0.18591406581897083</v>
      </c>
      <c r="CV21" s="54">
        <v>3.0093285726433763</v>
      </c>
      <c r="CW21" s="54">
        <v>5.43493672654877</v>
      </c>
      <c r="CX21" s="54">
        <v>1.1252610762877491</v>
      </c>
      <c r="CY21" s="54">
        <v>12.69731801142926</v>
      </c>
      <c r="CZ21" s="54">
        <v>3.1964143728923524</v>
      </c>
      <c r="DA21" s="54">
        <v>0.5005013054031483</v>
      </c>
      <c r="DB21" s="54">
        <v>2.9917975121028073</v>
      </c>
      <c r="DC21" s="54">
        <v>0.93598550221622445</v>
      </c>
      <c r="DD21" s="54">
        <v>1.9979967868305777</v>
      </c>
      <c r="DE21" s="54">
        <v>2.9917975121028073</v>
      </c>
      <c r="DF21" s="54">
        <v>0.18399478233392577</v>
      </c>
      <c r="DG21" s="54">
        <v>1.1252610762877491</v>
      </c>
      <c r="DH21" s="54">
        <v>0</v>
      </c>
      <c r="DI21" s="54"/>
      <c r="DJ21" s="56">
        <v>3446.4507631992492</v>
      </c>
      <c r="DK21" s="56">
        <v>95.354474857612956</v>
      </c>
      <c r="DL21" s="56">
        <v>2689.214795925036</v>
      </c>
      <c r="DM21" s="56">
        <v>18.597836997065347</v>
      </c>
      <c r="DN21" s="56">
        <v>2657.4605758038178</v>
      </c>
      <c r="DO21" s="56">
        <v>30.086345851523753</v>
      </c>
      <c r="DP21" s="56">
        <v>2615.950078173596</v>
      </c>
      <c r="DQ21" s="56">
        <v>64.330842503716312</v>
      </c>
      <c r="DR21" s="56"/>
      <c r="DS21" s="57">
        <v>2.7243906980750632</v>
      </c>
      <c r="DT21" s="54"/>
      <c r="DU21" s="54">
        <v>2657.5598852732674</v>
      </c>
      <c r="DV21" s="54">
        <v>87.65720510135688</v>
      </c>
      <c r="DW21" s="54">
        <v>2261.3306795500348</v>
      </c>
      <c r="DX21" s="54" t="e">
        <v>#VALUE!</v>
      </c>
      <c r="DY21" s="54"/>
      <c r="DZ21" s="54"/>
      <c r="EA21" s="54"/>
      <c r="EB21" s="54" t="s">
        <v>202</v>
      </c>
      <c r="EC21" s="56">
        <v>2615.950078173596</v>
      </c>
      <c r="ED21" s="60">
        <v>64.330842503716312</v>
      </c>
      <c r="EE21" s="57">
        <v>2.7243906980750632</v>
      </c>
      <c r="EF21" s="56">
        <v>2625.1299921672144</v>
      </c>
      <c r="EG21" s="60">
        <v>64.239298383008787</v>
      </c>
      <c r="EH21" s="57">
        <v>2.3830303126001429</v>
      </c>
      <c r="EI21" s="56">
        <v>2628.4890217935872</v>
      </c>
      <c r="EJ21" s="60">
        <v>64.205833965196774</v>
      </c>
      <c r="EK21" s="57">
        <v>2.2581228626090577</v>
      </c>
      <c r="EL21" s="54"/>
      <c r="EM21" s="56">
        <v>-1</v>
      </c>
      <c r="EN21" s="56">
        <v>-1</v>
      </c>
      <c r="EO21" s="56">
        <v>-1</v>
      </c>
      <c r="EP21" s="56">
        <v>-1</v>
      </c>
      <c r="EQ21" s="56">
        <v>-1</v>
      </c>
      <c r="ER21" s="56">
        <v>-1</v>
      </c>
      <c r="ES21" s="56">
        <v>-1</v>
      </c>
      <c r="ET21" s="56">
        <v>-1</v>
      </c>
      <c r="EU21" s="56">
        <v>-1</v>
      </c>
      <c r="EV21" s="56">
        <v>-1</v>
      </c>
      <c r="EW21" s="56">
        <v>20364.444444444445</v>
      </c>
      <c r="EX21" s="56">
        <v>35721.111111111109</v>
      </c>
      <c r="EY21" s="55">
        <v>0</v>
      </c>
      <c r="EZ21" s="55">
        <v>-0.42722910530254632</v>
      </c>
      <c r="FA21" s="55">
        <v>-0.5837089461545113</v>
      </c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2"/>
      <c r="IR21" s="62"/>
    </row>
    <row r="22" spans="1:252" s="45" customFormat="1">
      <c r="A22" s="54" t="s">
        <v>196</v>
      </c>
      <c r="B22" s="86" t="s">
        <v>370</v>
      </c>
      <c r="C22" s="54">
        <v>87.47803308823211</v>
      </c>
      <c r="D22" s="54">
        <v>59.27363770054712</v>
      </c>
      <c r="E22" s="54">
        <v>65.984750644550374</v>
      </c>
      <c r="F22" s="55">
        <v>0.6775831098164099</v>
      </c>
      <c r="G22" s="54">
        <v>3778.9130336131711</v>
      </c>
      <c r="H22" s="54"/>
      <c r="I22" s="54">
        <v>0.19422855788501861</v>
      </c>
      <c r="J22" s="54">
        <v>3.0262737439273488</v>
      </c>
      <c r="K22" s="54">
        <v>5.4612158694079724</v>
      </c>
      <c r="L22" s="54">
        <v>1.3645252974830862</v>
      </c>
      <c r="M22" s="54">
        <v>13.282804397868174</v>
      </c>
      <c r="N22" s="54">
        <v>4.0164474841995554</v>
      </c>
      <c r="O22" s="54">
        <v>0.52611156199506592</v>
      </c>
      <c r="P22" s="54">
        <v>3.7775549110319537</v>
      </c>
      <c r="Q22" s="54">
        <v>0.93675837953185548</v>
      </c>
      <c r="R22" s="54">
        <v>1.9007375473899553</v>
      </c>
      <c r="S22" s="54">
        <v>3.7775549110319537</v>
      </c>
      <c r="T22" s="54">
        <v>0.18310940711970169</v>
      </c>
      <c r="U22" s="54">
        <v>1.3645252974830862</v>
      </c>
      <c r="V22" s="54">
        <v>-3.4475451485499628E-16</v>
      </c>
      <c r="W22" s="54"/>
      <c r="X22" s="56">
        <v>3587.6644999071818</v>
      </c>
      <c r="Y22" s="56">
        <v>99.482407020634298</v>
      </c>
      <c r="Z22" s="57">
        <v>2681.2342884913464</v>
      </c>
      <c r="AA22" s="57">
        <v>22.569292461695625</v>
      </c>
      <c r="AB22" s="57">
        <v>2699.960729081065</v>
      </c>
      <c r="AC22" s="57">
        <v>37.926982589436783</v>
      </c>
      <c r="AD22" s="57">
        <v>2725.0477850592902</v>
      </c>
      <c r="AE22" s="57">
        <v>83.949971875571862</v>
      </c>
      <c r="AF22" s="57">
        <f t="shared" si="2"/>
        <v>-1.6340793773973461</v>
      </c>
      <c r="AG22" s="57">
        <f t="shared" si="3"/>
        <v>3.2457930730344371</v>
      </c>
      <c r="AH22" s="54"/>
      <c r="AI22" s="54">
        <v>2700.2755949946991</v>
      </c>
      <c r="AJ22" s="54">
        <v>117.98399154298754</v>
      </c>
      <c r="AK22" s="54">
        <v>2662.850710817087</v>
      </c>
      <c r="AL22" s="54">
        <v>466.36748024581931</v>
      </c>
      <c r="AM22" s="54"/>
      <c r="AN22" s="54">
        <v>142.34234133158503</v>
      </c>
      <c r="AO22" s="54">
        <v>9.8837319526038936</v>
      </c>
      <c r="AP22" s="54">
        <v>340.68214242138555</v>
      </c>
      <c r="AQ22" s="54">
        <v>744722.34764597658</v>
      </c>
      <c r="AR22" s="54">
        <v>1.3912423534142633</v>
      </c>
      <c r="AS22" s="54" t="s">
        <v>80</v>
      </c>
      <c r="AT22" s="54">
        <v>18.86420151676581</v>
      </c>
      <c r="AU22" s="54">
        <v>2.2484651547240511E-2</v>
      </c>
      <c r="AV22" s="54">
        <v>1.0907919982422321</v>
      </c>
      <c r="AW22" s="54">
        <v>2.8302402116671628</v>
      </c>
      <c r="AX22" s="54">
        <v>0.46915867528948751</v>
      </c>
      <c r="AY22" s="54">
        <v>10.299881687441005</v>
      </c>
      <c r="AZ22" s="54">
        <v>3.3224127022183993</v>
      </c>
      <c r="BA22" s="54">
        <v>36.508760943109486</v>
      </c>
      <c r="BB22" s="54">
        <v>11.985282925100915</v>
      </c>
      <c r="BC22" s="54">
        <v>51.011446849940725</v>
      </c>
      <c r="BD22" s="54">
        <v>14.718390075004425</v>
      </c>
      <c r="BE22" s="54">
        <v>177.36674082332402</v>
      </c>
      <c r="BF22" s="54">
        <v>16.959555588348614</v>
      </c>
      <c r="BG22" s="54">
        <v>9627.0425863528781</v>
      </c>
      <c r="BH22" s="54">
        <v>0.72153519955420309</v>
      </c>
      <c r="BI22" s="54">
        <v>59.27363770054712</v>
      </c>
      <c r="BJ22" s="56">
        <v>87.47803308823211</v>
      </c>
      <c r="BK22" s="54"/>
      <c r="BL22" s="54" t="s">
        <v>196</v>
      </c>
      <c r="BM22" s="54">
        <v>5.9294967160444393E-3</v>
      </c>
      <c r="BN22" s="54">
        <v>30.823858687525835</v>
      </c>
      <c r="BO22" s="54">
        <v>0.23668054260253168</v>
      </c>
      <c r="BP22" s="54">
        <v>2.3357430369212677</v>
      </c>
      <c r="BQ22" s="54"/>
      <c r="BR22" s="54">
        <v>18.498302037040279</v>
      </c>
      <c r="BS22" s="54">
        <v>8.0889426774049564</v>
      </c>
      <c r="BT22" s="54">
        <v>50.121078771002459</v>
      </c>
      <c r="BU22" s="54">
        <v>88.834564230438474</v>
      </c>
      <c r="BV22" s="54">
        <v>143.73527930358065</v>
      </c>
      <c r="BW22" s="54">
        <v>211.75411528446847</v>
      </c>
      <c r="BX22" s="54">
        <v>308.22626495432462</v>
      </c>
      <c r="BY22" s="54">
        <v>577.19176764723238</v>
      </c>
      <c r="BZ22" s="54">
        <v>1043.3337695489647</v>
      </c>
      <c r="CA22" s="54">
        <v>667.69903891136278</v>
      </c>
      <c r="CB22" s="54"/>
      <c r="CC22" s="58">
        <v>766.14794429517087</v>
      </c>
      <c r="CD22" s="58"/>
      <c r="CE22" s="55">
        <v>822.80478833588654</v>
      </c>
      <c r="CF22" s="55">
        <v>0.265653547456358</v>
      </c>
      <c r="CG22" s="56">
        <v>345.44934864799956</v>
      </c>
      <c r="CH22" s="55">
        <v>4.8039352538804432E-2</v>
      </c>
      <c r="CI22" s="55">
        <v>1.7616578961009452E-3</v>
      </c>
      <c r="CJ22" s="55">
        <v>1.9281697611895239</v>
      </c>
      <c r="CK22" s="55">
        <v>1.5903905292555313E-2</v>
      </c>
      <c r="CL22" s="55">
        <v>2.3471519673600554E-2</v>
      </c>
      <c r="CM22" s="55">
        <v>0.6775831098164099</v>
      </c>
      <c r="CN22" s="55">
        <v>0.17398516188509899</v>
      </c>
      <c r="CO22" s="55">
        <v>28.258136801444991</v>
      </c>
      <c r="CP22" s="54"/>
      <c r="CQ22" s="54"/>
      <c r="CR22" s="54"/>
      <c r="CS22" s="54"/>
      <c r="CT22" s="54" t="s">
        <v>196</v>
      </c>
      <c r="CU22" s="54">
        <v>0.19422855788501861</v>
      </c>
      <c r="CV22" s="54">
        <v>3.5080862844603566</v>
      </c>
      <c r="CW22" s="54">
        <v>5.4612158694079724</v>
      </c>
      <c r="CX22" s="54">
        <v>1.4057445636929218</v>
      </c>
      <c r="CY22" s="54">
        <v>13.288069925372337</v>
      </c>
      <c r="CZ22" s="54">
        <v>4.1272546814623032</v>
      </c>
      <c r="DA22" s="54">
        <v>0.52632012148423424</v>
      </c>
      <c r="DB22" s="54">
        <v>3.8804785049398598</v>
      </c>
      <c r="DC22" s="54">
        <v>0.94020815395016788</v>
      </c>
      <c r="DD22" s="54">
        <v>1.8999843615706316</v>
      </c>
      <c r="DE22" s="54">
        <v>3.8804785049398598</v>
      </c>
      <c r="DF22" s="54">
        <v>0.18310940711970169</v>
      </c>
      <c r="DG22" s="54">
        <v>1.4057445636929218</v>
      </c>
      <c r="DH22" s="54">
        <v>-6.5128115713920174E-16</v>
      </c>
      <c r="DI22" s="54"/>
      <c r="DJ22" s="56">
        <v>3587.6644999071818</v>
      </c>
      <c r="DK22" s="56">
        <v>115.32098453237877</v>
      </c>
      <c r="DL22" s="56">
        <v>2681.2342884913464</v>
      </c>
      <c r="DM22" s="56">
        <v>23.251060455196527</v>
      </c>
      <c r="DN22" s="56">
        <v>2700.3349932631286</v>
      </c>
      <c r="DO22" s="56">
        <v>38.974407120853961</v>
      </c>
      <c r="DP22" s="56">
        <v>2725.9286964049288</v>
      </c>
      <c r="DQ22" s="56">
        <v>86.259677807620179</v>
      </c>
      <c r="DR22" s="56"/>
      <c r="DS22" s="57">
        <v>-1.6669340723197479</v>
      </c>
      <c r="DT22" s="54"/>
      <c r="DU22" s="54">
        <v>2700.2755949946991</v>
      </c>
      <c r="DV22" s="54">
        <v>121.24833443480357</v>
      </c>
      <c r="DW22" s="54">
        <v>2662.850710817087</v>
      </c>
      <c r="DX22" s="54">
        <v>466.88396055554995</v>
      </c>
      <c r="DY22" s="54"/>
      <c r="DZ22" s="54"/>
      <c r="EA22" s="54"/>
      <c r="EB22" s="54" t="s">
        <v>196</v>
      </c>
      <c r="EC22" s="59">
        <v>2725.9286964049288</v>
      </c>
      <c r="ED22" s="60">
        <v>86.259677807620179</v>
      </c>
      <c r="EE22" s="57">
        <v>-1.6669340723197479</v>
      </c>
      <c r="EF22" s="59">
        <v>2725.0477850592902</v>
      </c>
      <c r="EG22" s="60">
        <v>86.271466116409286</v>
      </c>
      <c r="EH22" s="57">
        <v>-1.6340793773973461</v>
      </c>
      <c r="EI22" s="59">
        <v>2737.9680108075131</v>
      </c>
      <c r="EJ22" s="60">
        <v>86.098729690106296</v>
      </c>
      <c r="EK22" s="57">
        <v>-2.1159554224591481</v>
      </c>
      <c r="EL22" s="54"/>
      <c r="EM22" s="56">
        <v>-1</v>
      </c>
      <c r="EN22" s="56">
        <v>-1</v>
      </c>
      <c r="EO22" s="56">
        <v>-1</v>
      </c>
      <c r="EP22" s="56">
        <v>-1</v>
      </c>
      <c r="EQ22" s="56">
        <v>-1</v>
      </c>
      <c r="ER22" s="56">
        <v>-1</v>
      </c>
      <c r="ES22" s="56">
        <v>-1</v>
      </c>
      <c r="ET22" s="56">
        <v>-1</v>
      </c>
      <c r="EU22" s="56">
        <v>-1</v>
      </c>
      <c r="EV22" s="56">
        <v>-1</v>
      </c>
      <c r="EW22" s="56">
        <v>61508.518518518518</v>
      </c>
      <c r="EX22" s="56">
        <v>104057.38425925926</v>
      </c>
      <c r="EY22" s="55">
        <v>0</v>
      </c>
      <c r="EZ22" s="55">
        <v>3.9625976787687645E-2</v>
      </c>
      <c r="FA22" s="55">
        <v>-0.54210674825806193</v>
      </c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Q22"/>
      <c r="IR22"/>
    </row>
    <row r="23" spans="1:252" s="45" customFormat="1">
      <c r="A23" s="54" t="s">
        <v>161</v>
      </c>
      <c r="B23" s="86" t="s">
        <v>370</v>
      </c>
      <c r="C23" s="54">
        <v>125.39052396616827</v>
      </c>
      <c r="D23" s="54">
        <v>82.285591740559326</v>
      </c>
      <c r="E23" s="54">
        <v>90.100127527986345</v>
      </c>
      <c r="F23" s="55">
        <v>0.65623453142887311</v>
      </c>
      <c r="G23" s="54">
        <v>18429.243661183838</v>
      </c>
      <c r="H23" s="54"/>
      <c r="I23" s="54">
        <v>0.14813615379242387</v>
      </c>
      <c r="J23" s="54">
        <v>2.0032591818360861</v>
      </c>
      <c r="K23" s="54">
        <v>5.4648730379222448</v>
      </c>
      <c r="L23" s="54">
        <v>0.61738463317416026</v>
      </c>
      <c r="M23" s="54">
        <v>13.214760838969587</v>
      </c>
      <c r="N23" s="54">
        <v>2.7030688683508761</v>
      </c>
      <c r="O23" s="54">
        <v>0.52376697281313933</v>
      </c>
      <c r="P23" s="54">
        <v>2.631618802518346</v>
      </c>
      <c r="Q23" s="54">
        <v>0.96544176364661061</v>
      </c>
      <c r="R23" s="54">
        <v>1.9092460042469364</v>
      </c>
      <c r="S23" s="54">
        <v>2.631618802518346</v>
      </c>
      <c r="T23" s="54">
        <v>0.18298686777546838</v>
      </c>
      <c r="U23" s="54">
        <v>0.61738463317416026</v>
      </c>
      <c r="V23" s="54">
        <v>-2.7409756091373128E-16</v>
      </c>
      <c r="W23" s="54"/>
      <c r="X23" s="56">
        <v>2792.1037556054139</v>
      </c>
      <c r="Y23" s="56">
        <v>52.241694506313998</v>
      </c>
      <c r="Z23" s="57">
        <v>2680.1279185365011</v>
      </c>
      <c r="AA23" s="57">
        <v>10.212619616180739</v>
      </c>
      <c r="AB23" s="57">
        <v>2695.111865165009</v>
      </c>
      <c r="AC23" s="57">
        <v>25.515657973889674</v>
      </c>
      <c r="AD23" s="57">
        <v>2715.1364421920489</v>
      </c>
      <c r="AE23" s="57">
        <v>58.312376284782609</v>
      </c>
      <c r="AF23" s="57">
        <f t="shared" si="2"/>
        <v>-1.3062258489014322</v>
      </c>
      <c r="AG23" s="57">
        <f t="shared" si="3"/>
        <v>2.2097109915816793</v>
      </c>
      <c r="AH23" s="54"/>
      <c r="AI23" s="54">
        <v>2697.6953914994874</v>
      </c>
      <c r="AJ23" s="54">
        <v>81.631411258985452</v>
      </c>
      <c r="AK23" s="54">
        <v>2716.4441068205201</v>
      </c>
      <c r="AL23" s="54">
        <v>423.96491458514021</v>
      </c>
      <c r="AM23" s="54"/>
      <c r="AN23" s="54">
        <v>203.58186701578336</v>
      </c>
      <c r="AO23" s="54">
        <v>14.756039582378389</v>
      </c>
      <c r="AP23" s="54">
        <v>517.84414841240914</v>
      </c>
      <c r="AQ23" s="54">
        <v>857047.40599593357</v>
      </c>
      <c r="AR23" s="54">
        <v>1.4543884586897009</v>
      </c>
      <c r="AS23" s="54">
        <v>2.2652112505234183</v>
      </c>
      <c r="AT23" s="54">
        <v>11.471824988248043</v>
      </c>
      <c r="AU23" s="54">
        <v>0.47478793625824411</v>
      </c>
      <c r="AV23" s="54">
        <v>3.5995593805819253</v>
      </c>
      <c r="AW23" s="54">
        <v>3.0527399338944403</v>
      </c>
      <c r="AX23" s="54">
        <v>0.2740284337672893</v>
      </c>
      <c r="AY23" s="54">
        <v>13.046595495717806</v>
      </c>
      <c r="AZ23" s="54">
        <v>4.4619033475569525</v>
      </c>
      <c r="BA23" s="54">
        <v>55.108967961448691</v>
      </c>
      <c r="BB23" s="54">
        <v>19.557592776404782</v>
      </c>
      <c r="BC23" s="54">
        <v>83.757106863497981</v>
      </c>
      <c r="BD23" s="54">
        <v>21.503292761613153</v>
      </c>
      <c r="BE23" s="54">
        <v>246.16103698671071</v>
      </c>
      <c r="BF23" s="54">
        <v>25.828198919975812</v>
      </c>
      <c r="BG23" s="54">
        <v>11068.33582400466</v>
      </c>
      <c r="BH23" s="54">
        <v>1.1307549908259735</v>
      </c>
      <c r="BI23" s="54">
        <v>82.285591740559326</v>
      </c>
      <c r="BJ23" s="56">
        <v>125.39052396616827</v>
      </c>
      <c r="BK23" s="54"/>
      <c r="BL23" s="54" t="s">
        <v>161</v>
      </c>
      <c r="BM23" s="54">
        <v>9.5578533777359436</v>
      </c>
      <c r="BN23" s="54">
        <v>18.744812072300725</v>
      </c>
      <c r="BO23" s="54">
        <v>4.9977677500867799</v>
      </c>
      <c r="BP23" s="54">
        <v>7.7078359327236079</v>
      </c>
      <c r="BQ23" s="54"/>
      <c r="BR23" s="54">
        <v>19.952548587545362</v>
      </c>
      <c r="BS23" s="54">
        <v>4.7246281684015399</v>
      </c>
      <c r="BT23" s="54">
        <v>63.487082704222907</v>
      </c>
      <c r="BU23" s="54">
        <v>119.30222854430353</v>
      </c>
      <c r="BV23" s="54">
        <v>216.96444079310507</v>
      </c>
      <c r="BW23" s="54">
        <v>345.54050841704566</v>
      </c>
      <c r="BX23" s="54">
        <v>506.08523784590921</v>
      </c>
      <c r="BY23" s="54">
        <v>843.26638280835903</v>
      </c>
      <c r="BZ23" s="54">
        <v>1448.0060999218276</v>
      </c>
      <c r="CA23" s="54">
        <v>1016.8582251958982</v>
      </c>
      <c r="CB23" s="54"/>
      <c r="CC23" s="58">
        <v>806.8358223244154</v>
      </c>
      <c r="CD23" s="58"/>
      <c r="CE23" s="55">
        <v>2.7121448065166183</v>
      </c>
      <c r="CF23" s="55">
        <v>0.13274731962079248</v>
      </c>
      <c r="CG23" s="56">
        <v>490.56284703619923</v>
      </c>
      <c r="CH23" s="55">
        <v>4.3844485674231853E-2</v>
      </c>
      <c r="CI23" s="55">
        <v>2.333521437248084E-3</v>
      </c>
      <c r="CJ23" s="55">
        <v>1.2862100724643502</v>
      </c>
      <c r="CK23" s="55">
        <v>1.1598870574000558E-2</v>
      </c>
      <c r="CL23" s="55">
        <v>1.7674886063592826E-2</v>
      </c>
      <c r="CM23" s="55">
        <v>0.65623453142887311</v>
      </c>
      <c r="CN23" s="55">
        <v>0.15890030232614966</v>
      </c>
      <c r="CO23" s="55">
        <v>21.373874471571472</v>
      </c>
      <c r="CP23" s="54"/>
      <c r="CQ23" s="54"/>
      <c r="CR23" s="54"/>
      <c r="CS23" s="54"/>
      <c r="CT23" s="54" t="s">
        <v>161</v>
      </c>
      <c r="CU23" s="54">
        <v>0.14813615379242387</v>
      </c>
      <c r="CV23" s="54">
        <v>2.7587135976001775</v>
      </c>
      <c r="CW23" s="54">
        <v>5.4648730379222448</v>
      </c>
      <c r="CX23" s="54">
        <v>0.70481307277244798</v>
      </c>
      <c r="CY23" s="54">
        <v>13.251744496860161</v>
      </c>
      <c r="CZ23" s="54">
        <v>2.8624899424965102</v>
      </c>
      <c r="DA23" s="54">
        <v>0.52523281988921944</v>
      </c>
      <c r="DB23" s="54">
        <v>2.7743624859312694</v>
      </c>
      <c r="DC23" s="54">
        <v>0.96921300743911776</v>
      </c>
      <c r="DD23" s="54">
        <v>1.9039175811803175</v>
      </c>
      <c r="DE23" s="54">
        <v>2.7743624859312694</v>
      </c>
      <c r="DF23" s="54">
        <v>0.18298686777546838</v>
      </c>
      <c r="DG23" s="54">
        <v>0.70481307277244798</v>
      </c>
      <c r="DH23" s="54">
        <v>0</v>
      </c>
      <c r="DI23" s="54"/>
      <c r="DJ23" s="56">
        <v>2792.1037556054139</v>
      </c>
      <c r="DK23" s="56">
        <v>71.942699328675943</v>
      </c>
      <c r="DL23" s="56">
        <v>2680.1279185365011</v>
      </c>
      <c r="DM23" s="56">
        <v>11.658838633105432</v>
      </c>
      <c r="DN23" s="56">
        <v>2697.7502361315255</v>
      </c>
      <c r="DO23" s="56">
        <v>27.025821635379838</v>
      </c>
      <c r="DP23" s="56">
        <v>2721.3348408476963</v>
      </c>
      <c r="DQ23" s="56">
        <v>61.588144896162191</v>
      </c>
      <c r="DR23" s="56"/>
      <c r="DS23" s="57">
        <v>-1.5374983420081145</v>
      </c>
      <c r="DT23" s="54"/>
      <c r="DU23" s="54">
        <v>2697.6953914994874</v>
      </c>
      <c r="DV23" s="54">
        <v>86.31721319194321</v>
      </c>
      <c r="DW23" s="54">
        <v>2716.4441068205201</v>
      </c>
      <c r="DX23" s="54">
        <v>424.51733254790173</v>
      </c>
      <c r="DY23" s="54"/>
      <c r="DZ23" s="54"/>
      <c r="EA23" s="54"/>
      <c r="EB23" s="54" t="s">
        <v>161</v>
      </c>
      <c r="EC23" s="59">
        <v>2721.3348408476963</v>
      </c>
      <c r="ED23" s="60">
        <v>61.588144896162191</v>
      </c>
      <c r="EE23" s="57">
        <v>-1.5374983420081145</v>
      </c>
      <c r="EF23" s="59">
        <v>2715.1364421920489</v>
      </c>
      <c r="EG23" s="60">
        <v>61.647392014473581</v>
      </c>
      <c r="EH23" s="57">
        <v>-1.3062258489014322</v>
      </c>
      <c r="EI23" s="59">
        <v>2732.8800721490907</v>
      </c>
      <c r="EJ23" s="60">
        <v>61.477942074909684</v>
      </c>
      <c r="EK23" s="57">
        <v>-1.9682699936723669</v>
      </c>
      <c r="EL23" s="54"/>
      <c r="EM23" s="56">
        <v>-1</v>
      </c>
      <c r="EN23" s="56">
        <v>-1</v>
      </c>
      <c r="EO23" s="56">
        <v>-1</v>
      </c>
      <c r="EP23" s="56">
        <v>-1</v>
      </c>
      <c r="EQ23" s="56">
        <v>-1</v>
      </c>
      <c r="ER23" s="56">
        <v>-1</v>
      </c>
      <c r="ES23" s="56">
        <v>-1</v>
      </c>
      <c r="ET23" s="56">
        <v>-1</v>
      </c>
      <c r="EU23" s="56">
        <v>-1</v>
      </c>
      <c r="EV23" s="56">
        <v>-1</v>
      </c>
      <c r="EW23" s="56">
        <v>82612.129629629635</v>
      </c>
      <c r="EX23" s="56">
        <v>139476.15740740742</v>
      </c>
      <c r="EY23" s="55">
        <v>0</v>
      </c>
      <c r="EZ23" s="55">
        <v>0.27908520194707342</v>
      </c>
      <c r="FA23" s="55">
        <v>-0.52054427869575104</v>
      </c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Q23"/>
      <c r="IR23"/>
    </row>
    <row r="24" spans="1:252" s="45" customFormat="1">
      <c r="A24" s="54" t="s">
        <v>171</v>
      </c>
      <c r="B24" s="86" t="s">
        <v>370</v>
      </c>
      <c r="C24" s="54">
        <v>83.455906564194933</v>
      </c>
      <c r="D24" s="54">
        <v>90.915245430149255</v>
      </c>
      <c r="E24" s="54">
        <v>58.554261712397746</v>
      </c>
      <c r="F24" s="55">
        <v>1.0893805983668339</v>
      </c>
      <c r="G24" s="54">
        <v>3789.7984747474743</v>
      </c>
      <c r="H24" s="54"/>
      <c r="I24" s="54">
        <v>0.11786133677069456</v>
      </c>
      <c r="J24" s="54">
        <v>3.264840345124933</v>
      </c>
      <c r="K24" s="54">
        <v>5.4786775291401604</v>
      </c>
      <c r="L24" s="54">
        <v>0.98348670364180169</v>
      </c>
      <c r="M24" s="54">
        <v>12.201001465425685</v>
      </c>
      <c r="N24" s="54">
        <v>2.7266846586349542</v>
      </c>
      <c r="O24" s="54">
        <v>0.48480818510033274</v>
      </c>
      <c r="P24" s="54">
        <v>2.5431404073300792</v>
      </c>
      <c r="Q24" s="54">
        <v>0.92437784812440438</v>
      </c>
      <c r="R24" s="54">
        <v>2.0626714456007926</v>
      </c>
      <c r="S24" s="54">
        <v>2.5431404073300792</v>
      </c>
      <c r="T24" s="54">
        <v>0.18252580019195672</v>
      </c>
      <c r="U24" s="54">
        <v>0.98348670364180169</v>
      </c>
      <c r="V24" s="54">
        <v>0</v>
      </c>
      <c r="W24" s="54"/>
      <c r="X24" s="56">
        <v>2251.9836020393705</v>
      </c>
      <c r="Y24" s="56">
        <v>69.575737259475673</v>
      </c>
      <c r="Z24" s="57">
        <v>2675.9545363474072</v>
      </c>
      <c r="AA24" s="57">
        <v>16.274978679013614</v>
      </c>
      <c r="AB24" s="57">
        <v>2619.9854752574547</v>
      </c>
      <c r="AC24" s="57">
        <v>25.589006547206029</v>
      </c>
      <c r="AD24" s="57">
        <v>2548.1746696478176</v>
      </c>
      <c r="AE24" s="57">
        <v>53.528877256687593</v>
      </c>
      <c r="AF24" s="57">
        <f t="shared" si="2"/>
        <v>4.7751135142230394</v>
      </c>
      <c r="AG24" s="57">
        <f t="shared" si="3"/>
        <v>2.0825175727028431</v>
      </c>
      <c r="AH24" s="54"/>
      <c r="AI24" s="54">
        <v>2620.0392818002456</v>
      </c>
      <c r="AJ24" s="54">
        <v>71.456638724008116</v>
      </c>
      <c r="AK24" s="54">
        <v>2584.3927410476358</v>
      </c>
      <c r="AL24" s="54">
        <v>782.1585133850831</v>
      </c>
      <c r="AM24" s="54"/>
      <c r="AN24" s="54">
        <v>280.89286487375443</v>
      </c>
      <c r="AO24" s="54">
        <v>11.026421130650286</v>
      </c>
      <c r="AP24" s="54">
        <v>772.47085924110195</v>
      </c>
      <c r="AQ24" s="54">
        <v>956529.93752975354</v>
      </c>
      <c r="AR24" s="54">
        <v>0.86256275116208925</v>
      </c>
      <c r="AS24" s="54" t="s">
        <v>80</v>
      </c>
      <c r="AT24" s="54">
        <v>2.9528433737332738</v>
      </c>
      <c r="AU24" s="54">
        <v>9.738951264638028E-2</v>
      </c>
      <c r="AV24" s="54">
        <v>2.0370107495930032</v>
      </c>
      <c r="AW24" s="54">
        <v>6.2333061768220785</v>
      </c>
      <c r="AX24" s="54">
        <v>0.54944906476219868</v>
      </c>
      <c r="AY24" s="54">
        <v>26.13329193158037</v>
      </c>
      <c r="AZ24" s="54">
        <v>8.2797228849903437</v>
      </c>
      <c r="BA24" s="54">
        <v>88.031862978827093</v>
      </c>
      <c r="BB24" s="54">
        <v>27.769817153758865</v>
      </c>
      <c r="BC24" s="54">
        <v>111.931765974078</v>
      </c>
      <c r="BD24" s="54">
        <v>26.06081806206187</v>
      </c>
      <c r="BE24" s="54">
        <v>252.2998948589767</v>
      </c>
      <c r="BF24" s="54">
        <v>29.581980976258681</v>
      </c>
      <c r="BG24" s="54">
        <v>13154.879987881837</v>
      </c>
      <c r="BH24" s="54">
        <v>0.34349242922700113</v>
      </c>
      <c r="BI24" s="54">
        <v>90.915245430149255</v>
      </c>
      <c r="BJ24" s="56">
        <v>83.455906564194933</v>
      </c>
      <c r="BK24" s="54"/>
      <c r="BL24" s="54" t="s">
        <v>171</v>
      </c>
      <c r="BM24" s="54">
        <v>2.5682888356112946E-2</v>
      </c>
      <c r="BN24" s="54">
        <v>4.8249074734203825</v>
      </c>
      <c r="BO24" s="54">
        <v>1.0251527646987397</v>
      </c>
      <c r="BP24" s="54">
        <v>4.3619073867087863</v>
      </c>
      <c r="BQ24" s="54"/>
      <c r="BR24" s="54">
        <v>40.740563247203127</v>
      </c>
      <c r="BS24" s="54">
        <v>9.4732597372792871</v>
      </c>
      <c r="BT24" s="54">
        <v>127.16930380331081</v>
      </c>
      <c r="BU24" s="54">
        <v>221.38296483931398</v>
      </c>
      <c r="BV24" s="54">
        <v>346.58213771191771</v>
      </c>
      <c r="BW24" s="54">
        <v>490.63281190386687</v>
      </c>
      <c r="BX24" s="54">
        <v>676.32486993400607</v>
      </c>
      <c r="BY24" s="54">
        <v>1021.9928651788969</v>
      </c>
      <c r="BZ24" s="54">
        <v>1484.1170285822159</v>
      </c>
      <c r="CA24" s="54">
        <v>1164.644920325145</v>
      </c>
      <c r="CB24" s="54"/>
      <c r="CC24" s="58">
        <v>776.94790023798168</v>
      </c>
      <c r="CD24" s="58"/>
      <c r="CE24" s="55">
        <v>29.735330078971145</v>
      </c>
      <c r="CF24" s="55">
        <v>0.13161178629528045</v>
      </c>
      <c r="CG24" s="56">
        <v>581.95915369808893</v>
      </c>
      <c r="CH24" s="55">
        <v>8.5686843661376397E-2</v>
      </c>
      <c r="CI24" s="55">
        <v>2.2487457889018635E-3</v>
      </c>
      <c r="CJ24" s="55">
        <v>2.511155058360993</v>
      </c>
      <c r="CK24" s="55">
        <v>1.0335550671882035E-2</v>
      </c>
      <c r="CL24" s="55">
        <v>9.4875479583322632E-3</v>
      </c>
      <c r="CM24" s="55">
        <v>1.0893805983668339</v>
      </c>
      <c r="CN24" s="55">
        <v>0.11769407783157938</v>
      </c>
      <c r="CO24" s="55">
        <v>17.029613260499662</v>
      </c>
      <c r="CP24" s="54"/>
      <c r="CQ24" s="54"/>
      <c r="CR24" s="54"/>
      <c r="CS24" s="54"/>
      <c r="CT24" s="54" t="s">
        <v>171</v>
      </c>
      <c r="CU24" s="54">
        <v>0.11786133677069456</v>
      </c>
      <c r="CV24" s="54">
        <v>3.7584921530174573</v>
      </c>
      <c r="CW24" s="54">
        <v>5.4786775291401604</v>
      </c>
      <c r="CX24" s="54">
        <v>1.0404173248654125</v>
      </c>
      <c r="CY24" s="54">
        <v>12.199397187207445</v>
      </c>
      <c r="CZ24" s="54">
        <v>2.8914463942061066</v>
      </c>
      <c r="DA24" s="54">
        <v>0.48474443892231733</v>
      </c>
      <c r="DB24" s="54">
        <v>2.6977757580435391</v>
      </c>
      <c r="DC24" s="54">
        <v>0.93301946162631777</v>
      </c>
      <c r="DD24" s="54">
        <v>2.0629426966159685</v>
      </c>
      <c r="DE24" s="54">
        <v>2.6977757580435391</v>
      </c>
      <c r="DF24" s="54">
        <v>0.18252580019195672</v>
      </c>
      <c r="DG24" s="54">
        <v>1.0404173248654125</v>
      </c>
      <c r="DH24" s="54">
        <v>-3.1643666125283825E-16</v>
      </c>
      <c r="DI24" s="54"/>
      <c r="DJ24" s="56">
        <v>2251.9836020393705</v>
      </c>
      <c r="DK24" s="56">
        <v>80.095758103643817</v>
      </c>
      <c r="DL24" s="56">
        <v>2675.9545363474072</v>
      </c>
      <c r="DM24" s="56">
        <v>17.217080532720757</v>
      </c>
      <c r="DN24" s="56">
        <v>2619.8620712938286</v>
      </c>
      <c r="DO24" s="56">
        <v>27.134968990634746</v>
      </c>
      <c r="DP24" s="56">
        <v>2547.8979045467358</v>
      </c>
      <c r="DQ24" s="56">
        <v>56.778665582029163</v>
      </c>
      <c r="DR24" s="56"/>
      <c r="DS24" s="57">
        <v>4.7854561825054205</v>
      </c>
      <c r="DT24" s="54"/>
      <c r="DU24" s="54">
        <v>2620.0392818002456</v>
      </c>
      <c r="DV24" s="54">
        <v>75.790234789485126</v>
      </c>
      <c r="DW24" s="54">
        <v>2584.3927410476358</v>
      </c>
      <c r="DX24" s="54">
        <v>782.45954924354282</v>
      </c>
      <c r="DY24" s="54"/>
      <c r="DZ24" s="54"/>
      <c r="EA24" s="54"/>
      <c r="EB24" s="54" t="s">
        <v>171</v>
      </c>
      <c r="EC24" s="59">
        <v>2547.8979045467358</v>
      </c>
      <c r="ED24" s="60">
        <v>56.778665582029163</v>
      </c>
      <c r="EE24" s="57">
        <v>4.7854561825054205</v>
      </c>
      <c r="EF24" s="59">
        <v>2548.1746696478176</v>
      </c>
      <c r="EG24" s="60">
        <v>56.776227945329694</v>
      </c>
      <c r="EH24" s="57">
        <v>4.7751135142230394</v>
      </c>
      <c r="EI24" s="59">
        <v>2559.3042896948582</v>
      </c>
      <c r="EJ24" s="60">
        <v>56.678289361109087</v>
      </c>
      <c r="EK24" s="57">
        <v>4.3592013641521987</v>
      </c>
      <c r="EL24" s="54"/>
      <c r="EM24" s="56">
        <v>-1</v>
      </c>
      <c r="EN24" s="56">
        <v>-1</v>
      </c>
      <c r="EO24" s="56">
        <v>-1</v>
      </c>
      <c r="EP24" s="56">
        <v>-1</v>
      </c>
      <c r="EQ24" s="56">
        <v>-1</v>
      </c>
      <c r="ER24" s="56">
        <v>-1</v>
      </c>
      <c r="ES24" s="56">
        <v>-1</v>
      </c>
      <c r="ET24" s="56">
        <v>-1</v>
      </c>
      <c r="EU24" s="56">
        <v>-1</v>
      </c>
      <c r="EV24" s="56">
        <v>-1</v>
      </c>
      <c r="EW24" s="56">
        <v>56857.314814814818</v>
      </c>
      <c r="EX24" s="56">
        <v>103507.37268518518</v>
      </c>
      <c r="EY24" s="55">
        <v>0</v>
      </c>
      <c r="EZ24" s="55">
        <v>-1.3150471237406536E-2</v>
      </c>
      <c r="FA24" s="55">
        <v>-0.54244158785782126</v>
      </c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Q24" s="69"/>
      <c r="IR24" s="69"/>
    </row>
    <row r="25" spans="1:252" s="45" customFormat="1">
      <c r="A25" s="54" t="s">
        <v>107</v>
      </c>
      <c r="B25" s="86" t="s">
        <v>370</v>
      </c>
      <c r="C25" s="54">
        <v>106.84653998660879</v>
      </c>
      <c r="D25" s="54">
        <v>105.27538586026472</v>
      </c>
      <c r="E25" s="54">
        <v>81.995648204116264</v>
      </c>
      <c r="F25" s="55">
        <v>0.98529522690635574</v>
      </c>
      <c r="G25" s="54">
        <v>23987.095294117615</v>
      </c>
      <c r="H25" s="54"/>
      <c r="I25" s="54">
        <v>0.18552809416863025</v>
      </c>
      <c r="J25" s="54">
        <v>2.5049471301452177</v>
      </c>
      <c r="K25" s="54">
        <v>5.5044192221291199</v>
      </c>
      <c r="L25" s="54">
        <v>1.1973907477195007</v>
      </c>
      <c r="M25" s="54">
        <v>12.372078608578036</v>
      </c>
      <c r="N25" s="54">
        <v>2.7360788573978438</v>
      </c>
      <c r="O25" s="54">
        <v>0.49391577684036436</v>
      </c>
      <c r="P25" s="54">
        <v>2.4601591231412709</v>
      </c>
      <c r="Q25" s="54">
        <v>0.89071136005277729</v>
      </c>
      <c r="R25" s="54">
        <v>2.0246366827905646</v>
      </c>
      <c r="S25" s="54">
        <v>2.4601591231412709</v>
      </c>
      <c r="T25" s="54">
        <v>0.18167220911876658</v>
      </c>
      <c r="U25" s="54">
        <v>1.1973907477195007</v>
      </c>
      <c r="V25" s="54">
        <v>-1.5100485338801769E-16</v>
      </c>
      <c r="W25" s="54"/>
      <c r="X25" s="56">
        <v>3439.8713780335261</v>
      </c>
      <c r="Y25" s="56">
        <v>79.233499658124458</v>
      </c>
      <c r="Z25" s="57">
        <v>2668.1894135681487</v>
      </c>
      <c r="AA25" s="57">
        <v>19.829308007833244</v>
      </c>
      <c r="AB25" s="57">
        <v>2633.0597016154738</v>
      </c>
      <c r="AC25" s="57">
        <v>25.70409221993506</v>
      </c>
      <c r="AD25" s="57">
        <v>2587.5952351417604</v>
      </c>
      <c r="AE25" s="57">
        <v>52.43342035723861</v>
      </c>
      <c r="AF25" s="57">
        <f t="shared" si="2"/>
        <v>3.0205568621385903</v>
      </c>
      <c r="AG25" s="57">
        <f t="shared" si="3"/>
        <v>2.0931285716496606</v>
      </c>
      <c r="AH25" s="54"/>
      <c r="AI25" s="54">
        <v>2634.722819961883</v>
      </c>
      <c r="AJ25" s="54">
        <v>70.904657603874838</v>
      </c>
      <c r="AK25" s="54">
        <v>2494.7074094846412</v>
      </c>
      <c r="AL25" s="54" t="e">
        <v>#VALUE!</v>
      </c>
      <c r="AM25" s="54"/>
      <c r="AN25" s="54">
        <v>218.82287695485866</v>
      </c>
      <c r="AO25" s="54">
        <v>3.9586422628425546</v>
      </c>
      <c r="AP25" s="54">
        <v>793.43931436720402</v>
      </c>
      <c r="AQ25" s="54">
        <v>735318.03328100126</v>
      </c>
      <c r="AR25" s="54">
        <v>1.4054325158012237</v>
      </c>
      <c r="AS25" s="54" t="s">
        <v>80</v>
      </c>
      <c r="AT25" s="54">
        <v>16.152606359239694</v>
      </c>
      <c r="AU25" s="54">
        <v>0.13345077810662387</v>
      </c>
      <c r="AV25" s="54">
        <v>3.7232547207139706</v>
      </c>
      <c r="AW25" s="54">
        <v>6.4322273853845395</v>
      </c>
      <c r="AX25" s="54">
        <v>1.3106764846341525</v>
      </c>
      <c r="AY25" s="54">
        <v>29.183515830467648</v>
      </c>
      <c r="AZ25" s="54">
        <v>8.3129830972576872</v>
      </c>
      <c r="BA25" s="54">
        <v>93.094566606942863</v>
      </c>
      <c r="BB25" s="54">
        <v>31.449003987050876</v>
      </c>
      <c r="BC25" s="54">
        <v>120.72943807122591</v>
      </c>
      <c r="BD25" s="54">
        <v>30.369076716385159</v>
      </c>
      <c r="BE25" s="54">
        <v>354.24324823858927</v>
      </c>
      <c r="BF25" s="54">
        <v>32.950187237775147</v>
      </c>
      <c r="BG25" s="54">
        <v>8018.8384308332543</v>
      </c>
      <c r="BH25" s="54">
        <v>0.58912615780000022</v>
      </c>
      <c r="BI25" s="54">
        <v>105.27538586026472</v>
      </c>
      <c r="BJ25" s="56">
        <v>106.84653998660879</v>
      </c>
      <c r="BK25" s="54"/>
      <c r="BL25" s="54" t="s">
        <v>107</v>
      </c>
      <c r="BM25" s="54">
        <v>3.5192715745417685E-2</v>
      </c>
      <c r="BN25" s="54">
        <v>26.393147645816494</v>
      </c>
      <c r="BO25" s="54">
        <v>1.4047450327013038</v>
      </c>
      <c r="BP25" s="54">
        <v>7.9727081814003649</v>
      </c>
      <c r="BQ25" s="54"/>
      <c r="BR25" s="54">
        <v>42.040701865258427</v>
      </c>
      <c r="BS25" s="54">
        <v>22.597870424726768</v>
      </c>
      <c r="BT25" s="54">
        <v>142.0122424840275</v>
      </c>
      <c r="BU25" s="54">
        <v>222.27227532774563</v>
      </c>
      <c r="BV25" s="54">
        <v>366.51404175961756</v>
      </c>
      <c r="BW25" s="54">
        <v>555.63611284542185</v>
      </c>
      <c r="BX25" s="54">
        <v>729.48300949381212</v>
      </c>
      <c r="BY25" s="54">
        <v>1190.9441849562809</v>
      </c>
      <c r="BZ25" s="54">
        <v>2083.7838131681719</v>
      </c>
      <c r="CA25" s="54">
        <v>1297.2514660541397</v>
      </c>
      <c r="CB25" s="54"/>
      <c r="CC25" s="58">
        <v>683.83407905437525</v>
      </c>
      <c r="CD25" s="58"/>
      <c r="CE25" s="55">
        <v>118.70418863263508</v>
      </c>
      <c r="CF25" s="55">
        <v>0.29246213257883463</v>
      </c>
      <c r="CG25" s="56">
        <v>728.08423551377348</v>
      </c>
      <c r="CH25" s="55">
        <v>6.8151140049462697E-2</v>
      </c>
      <c r="CI25" s="55">
        <v>4.1090972865943159E-3</v>
      </c>
      <c r="CJ25" s="55">
        <v>2.3856223275666326</v>
      </c>
      <c r="CK25" s="55">
        <v>1.3153748506759025E-2</v>
      </c>
      <c r="CL25" s="55">
        <v>1.3350058081636459E-2</v>
      </c>
      <c r="CM25" s="55">
        <v>0.98529522690635574</v>
      </c>
      <c r="CN25" s="55">
        <v>0.13268234123768569</v>
      </c>
      <c r="CO25" s="55">
        <v>10.106429421421552</v>
      </c>
      <c r="CP25" s="54"/>
      <c r="CQ25" s="54"/>
      <c r="CR25" s="54"/>
      <c r="CS25" s="54"/>
      <c r="CT25" s="54" t="s">
        <v>107</v>
      </c>
      <c r="CU25" s="54">
        <v>0.18552809416863025</v>
      </c>
      <c r="CV25" s="54">
        <v>3.0464796187556593</v>
      </c>
      <c r="CW25" s="54">
        <v>5.5044192221291199</v>
      </c>
      <c r="CX25" s="54">
        <v>1.2439520734727447</v>
      </c>
      <c r="CY25" s="54">
        <v>12.392600563114073</v>
      </c>
      <c r="CZ25" s="54">
        <v>2.8936465740501252</v>
      </c>
      <c r="DA25" s="54">
        <v>0.49473505041901117</v>
      </c>
      <c r="DB25" s="54">
        <v>2.6126181761625418</v>
      </c>
      <c r="DC25" s="54">
        <v>0.90288088379285425</v>
      </c>
      <c r="DD25" s="54">
        <v>2.0212839158112197</v>
      </c>
      <c r="DE25" s="54">
        <v>2.6126181761625418</v>
      </c>
      <c r="DF25" s="54">
        <v>0.18167220911876658</v>
      </c>
      <c r="DG25" s="54">
        <v>1.2439520734727447</v>
      </c>
      <c r="DH25" s="54">
        <v>0</v>
      </c>
      <c r="DI25" s="54"/>
      <c r="DJ25" s="56">
        <v>3439.8713780335261</v>
      </c>
      <c r="DK25" s="56">
        <v>96.362609384560571</v>
      </c>
      <c r="DL25" s="56">
        <v>2668.1894135681487</v>
      </c>
      <c r="DM25" s="56">
        <v>20.600383674964107</v>
      </c>
      <c r="DN25" s="56">
        <v>2634.6168022110387</v>
      </c>
      <c r="DO25" s="56">
        <v>27.187728999621619</v>
      </c>
      <c r="DP25" s="56">
        <v>2591.1295235240218</v>
      </c>
      <c r="DQ25" s="56">
        <v>55.744575261916758</v>
      </c>
      <c r="DR25" s="56"/>
      <c r="DS25" s="57">
        <v>2.8880966865495239</v>
      </c>
      <c r="DT25" s="54"/>
      <c r="DU25" s="54">
        <v>2634.722819961883</v>
      </c>
      <c r="DV25" s="54">
        <v>75.405746043956768</v>
      </c>
      <c r="DW25" s="54">
        <v>2494.7074094846412</v>
      </c>
      <c r="DX25" s="54" t="e">
        <v>#VALUE!</v>
      </c>
      <c r="DY25" s="54"/>
      <c r="DZ25" s="54"/>
      <c r="EA25" s="54"/>
      <c r="EB25" s="54" t="s">
        <v>107</v>
      </c>
      <c r="EC25" s="59">
        <v>2591.1295235240218</v>
      </c>
      <c r="ED25" s="60">
        <v>55.744575261916758</v>
      </c>
      <c r="EE25" s="57">
        <v>2.8880966865495239</v>
      </c>
      <c r="EF25" s="59">
        <v>2587.5952351417604</v>
      </c>
      <c r="EG25" s="60">
        <v>55.775145966352028</v>
      </c>
      <c r="EH25" s="57">
        <v>3.0205568621385903</v>
      </c>
      <c r="EI25" s="59">
        <v>2602.3512633032701</v>
      </c>
      <c r="EJ25" s="60">
        <v>55.647621056869049</v>
      </c>
      <c r="EK25" s="57">
        <v>2.4675216058530736</v>
      </c>
      <c r="EL25" s="54"/>
      <c r="EM25" s="56">
        <v>-1</v>
      </c>
      <c r="EN25" s="56">
        <v>-1</v>
      </c>
      <c r="EO25" s="56">
        <v>-1</v>
      </c>
      <c r="EP25" s="56">
        <v>-1</v>
      </c>
      <c r="EQ25" s="56">
        <v>-1</v>
      </c>
      <c r="ER25" s="56">
        <v>-1</v>
      </c>
      <c r="ES25" s="56">
        <v>-1</v>
      </c>
      <c r="ET25" s="56">
        <v>-1</v>
      </c>
      <c r="EU25" s="56">
        <v>-1</v>
      </c>
      <c r="EV25" s="56">
        <v>-1</v>
      </c>
      <c r="EW25" s="56">
        <v>72610.509259259255</v>
      </c>
      <c r="EX25" s="56">
        <v>129866.0300925926</v>
      </c>
      <c r="EY25" s="55">
        <v>0</v>
      </c>
      <c r="EZ25" s="55">
        <v>0.16559845071679435</v>
      </c>
      <c r="FA25" s="55">
        <v>-0.52639479409471424</v>
      </c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2"/>
      <c r="IR25" s="62"/>
    </row>
    <row r="26" spans="1:252" s="45" customFormat="1">
      <c r="A26" s="75" t="s">
        <v>307</v>
      </c>
      <c r="B26" s="87" t="s">
        <v>370</v>
      </c>
      <c r="C26" s="75">
        <v>95.729859168389993</v>
      </c>
      <c r="D26" s="75">
        <v>141.10482900134335</v>
      </c>
      <c r="E26" s="75">
        <v>75.213759874963614</v>
      </c>
      <c r="F26" s="76">
        <v>1.4739897272087095</v>
      </c>
      <c r="G26" s="75">
        <v>3400.8794493608598</v>
      </c>
      <c r="H26" s="75"/>
      <c r="I26" s="75">
        <v>0.13336846072761391</v>
      </c>
      <c r="J26" s="75">
        <v>2.2418780846187545</v>
      </c>
      <c r="K26" s="75">
        <v>5.5251869472261843</v>
      </c>
      <c r="L26" s="75">
        <v>1.369421270476411</v>
      </c>
      <c r="M26" s="75">
        <v>12.407129908922112</v>
      </c>
      <c r="N26" s="75">
        <v>3.7436850773079628</v>
      </c>
      <c r="O26" s="75">
        <v>0.49718387166605782</v>
      </c>
      <c r="P26" s="75">
        <v>3.4842306671667274</v>
      </c>
      <c r="Q26" s="75">
        <v>0.92133232663036724</v>
      </c>
      <c r="R26" s="75">
        <v>2.011328317326567</v>
      </c>
      <c r="S26" s="75">
        <v>3.4842306671667274</v>
      </c>
      <c r="T26" s="75">
        <v>0.1809893510484801</v>
      </c>
      <c r="U26" s="75">
        <v>1.369421270476411</v>
      </c>
      <c r="V26" s="75">
        <v>0</v>
      </c>
      <c r="W26" s="75"/>
      <c r="X26" s="77">
        <v>2530.4422666980181</v>
      </c>
      <c r="Y26" s="77">
        <v>53.322002253523998</v>
      </c>
      <c r="Z26" s="78">
        <v>2661.9484788689069</v>
      </c>
      <c r="AA26" s="78">
        <v>22.691639593387894</v>
      </c>
      <c r="AB26" s="78">
        <v>2635.717772459167</v>
      </c>
      <c r="AC26" s="78">
        <v>35.177480508488074</v>
      </c>
      <c r="AD26" s="78">
        <v>2601.6820284231139</v>
      </c>
      <c r="AE26" s="78">
        <v>74.587662385849967</v>
      </c>
      <c r="AF26" s="78">
        <f t="shared" si="2"/>
        <v>2.2639976289624109</v>
      </c>
      <c r="AG26" s="78">
        <f t="shared" si="3"/>
        <v>2.9232357168121705</v>
      </c>
      <c r="AH26" s="75"/>
      <c r="AI26" s="75">
        <v>2638.8819454745112</v>
      </c>
      <c r="AJ26" s="75">
        <v>101.07724878123206</v>
      </c>
      <c r="AK26" s="75">
        <v>2622.3032105333168</v>
      </c>
      <c r="AL26" s="75">
        <v>2130.5875853358557</v>
      </c>
      <c r="AM26" s="75"/>
      <c r="AN26" s="75">
        <v>184.15444325982077</v>
      </c>
      <c r="AO26" s="75">
        <v>4.5388314896845987</v>
      </c>
      <c r="AP26" s="75">
        <v>786.0452979755006</v>
      </c>
      <c r="AQ26" s="75">
        <v>905335.52706620889</v>
      </c>
      <c r="AR26" s="75">
        <v>3.3539526377032058</v>
      </c>
      <c r="AS26" s="75" t="s">
        <v>80</v>
      </c>
      <c r="AT26" s="75">
        <v>14.64206950740776</v>
      </c>
      <c r="AU26" s="75">
        <v>4.6722870009236528E-2</v>
      </c>
      <c r="AV26" s="75">
        <v>0.69882631242586679</v>
      </c>
      <c r="AW26" s="75">
        <v>1.4005906843419031</v>
      </c>
      <c r="AX26" s="75">
        <v>4.5874620951304228E-2</v>
      </c>
      <c r="AY26" s="75">
        <v>11.62977472101395</v>
      </c>
      <c r="AZ26" s="75">
        <v>4.6089930391841456</v>
      </c>
      <c r="BA26" s="75">
        <v>70.351673686035085</v>
      </c>
      <c r="BB26" s="75">
        <v>27.627282480178458</v>
      </c>
      <c r="BC26" s="75">
        <v>132.32403175374392</v>
      </c>
      <c r="BD26" s="75">
        <v>36.820432619997952</v>
      </c>
      <c r="BE26" s="75">
        <v>423.91977611594717</v>
      </c>
      <c r="BF26" s="75">
        <v>49.006865711145792</v>
      </c>
      <c r="BG26" s="75">
        <v>12792.658848531159</v>
      </c>
      <c r="BH26" s="75">
        <v>2.0407722276995379</v>
      </c>
      <c r="BI26" s="75">
        <v>141.10482900134335</v>
      </c>
      <c r="BJ26" s="77">
        <v>95.729859168389993</v>
      </c>
      <c r="BK26" s="75"/>
      <c r="BL26" s="75" t="s">
        <v>307</v>
      </c>
      <c r="BM26" s="75">
        <v>1.2321431964461111E-2</v>
      </c>
      <c r="BN26" s="75">
        <v>23.924950175502875</v>
      </c>
      <c r="BO26" s="75">
        <v>0.49181968430775291</v>
      </c>
      <c r="BP26" s="75">
        <v>1.4964160865650251</v>
      </c>
      <c r="BQ26" s="75"/>
      <c r="BR26" s="75">
        <v>9.1541874793588445</v>
      </c>
      <c r="BS26" s="75">
        <v>0.79094174053972799</v>
      </c>
      <c r="BT26" s="75">
        <v>56.592577717829442</v>
      </c>
      <c r="BU26" s="75">
        <v>123.23510799957607</v>
      </c>
      <c r="BV26" s="75">
        <v>276.9750932521066</v>
      </c>
      <c r="BW26" s="75">
        <v>488.11453145191626</v>
      </c>
      <c r="BX26" s="75">
        <v>799.54097736401161</v>
      </c>
      <c r="BY26" s="75">
        <v>1443.9385341175669</v>
      </c>
      <c r="BZ26" s="75">
        <v>2493.6457418585128</v>
      </c>
      <c r="CA26" s="75">
        <v>1929.4041618561337</v>
      </c>
      <c r="CB26" s="75"/>
      <c r="CC26" s="79">
        <v>695.29911202605331</v>
      </c>
      <c r="CD26" s="79"/>
      <c r="CE26" s="76">
        <v>307.33887484363578</v>
      </c>
      <c r="CF26" s="76">
        <v>3.4750003766009119E-2</v>
      </c>
      <c r="CG26" s="77">
        <v>773.12291412238255</v>
      </c>
      <c r="CH26" s="76">
        <v>2.2694714316417307E-2</v>
      </c>
      <c r="CI26" s="76">
        <v>3.8308584862147494E-3</v>
      </c>
      <c r="CJ26" s="76">
        <v>1.6434723053262792</v>
      </c>
      <c r="CK26" s="76">
        <v>3.503559565259113E-2</v>
      </c>
      <c r="CL26" s="76">
        <v>2.3769226478218372E-2</v>
      </c>
      <c r="CM26" s="76">
        <v>1.4739897272087095</v>
      </c>
      <c r="CN26" s="76">
        <v>0.17951233773011041</v>
      </c>
      <c r="CO26" s="76">
        <v>16.274709462011028</v>
      </c>
      <c r="CP26" s="75"/>
      <c r="CQ26" s="75"/>
      <c r="CR26" s="75"/>
      <c r="CS26" s="75"/>
      <c r="CT26" s="75" t="s">
        <v>307</v>
      </c>
      <c r="CU26" s="75">
        <v>0.13336846072761391</v>
      </c>
      <c r="CV26" s="75">
        <v>2.8565145251075688</v>
      </c>
      <c r="CW26" s="75">
        <v>5.5251869472261843</v>
      </c>
      <c r="CX26" s="75">
        <v>1.4558767795790251</v>
      </c>
      <c r="CY26" s="75">
        <v>12.44800601441958</v>
      </c>
      <c r="CZ26" s="75">
        <v>3.8936172497198518</v>
      </c>
      <c r="DA26" s="75">
        <v>0.49882187663086813</v>
      </c>
      <c r="DB26" s="75">
        <v>3.6111879056618736</v>
      </c>
      <c r="DC26" s="75">
        <v>0.92746350605512151</v>
      </c>
      <c r="DD26" s="75">
        <v>2.0047236234989896</v>
      </c>
      <c r="DE26" s="75">
        <v>3.6111879056618736</v>
      </c>
      <c r="DF26" s="75">
        <v>0.1809893510484801</v>
      </c>
      <c r="DG26" s="75">
        <v>1.4558767795790251</v>
      </c>
      <c r="DH26" s="75">
        <v>1.6893728496280946E-16</v>
      </c>
      <c r="DI26" s="75"/>
      <c r="DJ26" s="77">
        <v>2530.4422666980181</v>
      </c>
      <c r="DK26" s="77">
        <v>67.940837189151594</v>
      </c>
      <c r="DL26" s="77">
        <v>2661.9484788689069</v>
      </c>
      <c r="DM26" s="77">
        <v>24.124228158875038</v>
      </c>
      <c r="DN26" s="77">
        <v>2638.8087966101029</v>
      </c>
      <c r="DO26" s="77">
        <v>36.595279025930232</v>
      </c>
      <c r="DP26" s="77">
        <v>2608.7309197636096</v>
      </c>
      <c r="DQ26" s="77">
        <v>77.475388242924609</v>
      </c>
      <c r="DR26" s="77"/>
      <c r="DS26" s="78">
        <v>1.9991956842046021</v>
      </c>
      <c r="DT26" s="75"/>
      <c r="DU26" s="75">
        <v>2638.8819454745112</v>
      </c>
      <c r="DV26" s="75">
        <v>105.12121489058295</v>
      </c>
      <c r="DW26" s="75">
        <v>2622.3032105333168</v>
      </c>
      <c r="DX26" s="75">
        <v>2130.745267232212</v>
      </c>
      <c r="DY26" s="75"/>
      <c r="DZ26" s="75"/>
      <c r="EA26" s="75"/>
      <c r="EB26" s="75" t="s">
        <v>307</v>
      </c>
      <c r="EC26" s="77">
        <v>2608.7309197636096</v>
      </c>
      <c r="ED26" s="81">
        <v>77.475388242924609</v>
      </c>
      <c r="EE26" s="78">
        <v>1.9991956842046021</v>
      </c>
      <c r="EF26" s="77">
        <v>2601.6820284231139</v>
      </c>
      <c r="EG26" s="81">
        <v>77.560150758066669</v>
      </c>
      <c r="EH26" s="78">
        <v>2.2639976289624109</v>
      </c>
      <c r="EI26" s="77">
        <v>2649.2870242869849</v>
      </c>
      <c r="EJ26" s="81">
        <v>76.98950001776565</v>
      </c>
      <c r="EK26" s="78">
        <v>0.47564611721193639</v>
      </c>
      <c r="EL26" s="75"/>
      <c r="EM26" s="77">
        <v>-1</v>
      </c>
      <c r="EN26" s="77">
        <v>-1</v>
      </c>
      <c r="EO26" s="77">
        <v>-1</v>
      </c>
      <c r="EP26" s="77">
        <v>-1</v>
      </c>
      <c r="EQ26" s="77">
        <v>-1</v>
      </c>
      <c r="ER26" s="77">
        <v>-1</v>
      </c>
      <c r="ES26" s="77">
        <v>-1</v>
      </c>
      <c r="ET26" s="77">
        <v>-1</v>
      </c>
      <c r="EU26" s="77">
        <v>-1</v>
      </c>
      <c r="EV26" s="77">
        <v>-1</v>
      </c>
      <c r="EW26" s="77">
        <v>36050.598290598289</v>
      </c>
      <c r="EX26" s="77">
        <v>68424.444444444438</v>
      </c>
      <c r="EY26" s="76">
        <v>0</v>
      </c>
      <c r="EZ26" s="76">
        <v>0.32837472483639107</v>
      </c>
      <c r="FA26" s="76">
        <v>-1.8963103126767187</v>
      </c>
      <c r="FB26" s="75"/>
      <c r="FC26" s="75"/>
      <c r="FD26" s="75"/>
      <c r="FE26" s="75"/>
      <c r="FF26" s="75"/>
      <c r="FG26" s="75"/>
      <c r="FH26" s="75"/>
      <c r="FI26" s="75"/>
      <c r="FJ26" s="75"/>
      <c r="FK26" s="75"/>
      <c r="FL26" s="75"/>
      <c r="FM26" s="75"/>
      <c r="FN26" s="75"/>
      <c r="FO26" s="75"/>
      <c r="FP26" s="75"/>
      <c r="FQ26" s="75"/>
      <c r="FR26" s="75"/>
      <c r="FS26" s="75"/>
      <c r="FT26" s="75"/>
      <c r="FU26" s="75"/>
      <c r="FV26" s="75"/>
      <c r="FW26" s="75"/>
      <c r="FX26" s="75"/>
      <c r="FY26" s="75"/>
      <c r="FZ26" s="75"/>
      <c r="GA26" s="75"/>
      <c r="GB26" s="75"/>
      <c r="GC26" s="75"/>
      <c r="GD26" s="75"/>
      <c r="GE26" s="75"/>
      <c r="GF26" s="75"/>
      <c r="GG26" s="75"/>
      <c r="GH26" s="75"/>
      <c r="GI26" s="75"/>
      <c r="GJ26" s="75"/>
      <c r="GK26" s="75"/>
      <c r="GL26" s="75"/>
      <c r="GM26" s="75"/>
      <c r="GN26" s="75"/>
      <c r="GO26" s="75"/>
      <c r="GP26" s="75"/>
      <c r="GQ26" s="75"/>
      <c r="GR26" s="75"/>
      <c r="GS26" s="75"/>
      <c r="GT26" s="75"/>
      <c r="GU26" s="75"/>
      <c r="GV26" s="75"/>
      <c r="GW26" s="75"/>
      <c r="GX26" s="75"/>
      <c r="GY26" s="75"/>
      <c r="GZ26" s="75"/>
      <c r="HA26" s="75"/>
      <c r="HB26" s="75"/>
      <c r="HC26" s="75"/>
      <c r="HD26" s="75"/>
      <c r="HE26" s="75"/>
      <c r="HF26" s="75"/>
      <c r="HG26" s="75"/>
      <c r="HH26" s="75"/>
      <c r="HI26" s="75"/>
      <c r="HJ26" s="75"/>
      <c r="HK26" s="75"/>
      <c r="HL26" s="75"/>
      <c r="HM26" s="75"/>
      <c r="HN26" s="75"/>
      <c r="HO26" s="75"/>
      <c r="HP26" s="75"/>
      <c r="HQ26" s="75"/>
      <c r="HR26" s="75"/>
      <c r="HS26" s="75"/>
      <c r="HT26" s="75"/>
      <c r="HU26" s="75"/>
      <c r="HV26" s="75"/>
      <c r="HW26" s="75"/>
      <c r="HX26" s="75"/>
      <c r="HY26" s="75"/>
      <c r="HZ26" s="75"/>
      <c r="IA26" s="75"/>
      <c r="IB26" s="75"/>
      <c r="IC26" s="75"/>
      <c r="ID26" s="75"/>
      <c r="IE26" s="75"/>
      <c r="IF26" s="75"/>
      <c r="IG26" s="75"/>
      <c r="IH26" s="75"/>
      <c r="II26" s="75"/>
      <c r="IJ26" s="75"/>
      <c r="IK26" s="75"/>
      <c r="IL26" s="75"/>
      <c r="IM26" s="75"/>
      <c r="IN26" s="75"/>
      <c r="IO26" s="75"/>
      <c r="IP26" s="75"/>
      <c r="IQ26" s="75"/>
      <c r="IR26" s="75"/>
    </row>
    <row r="27" spans="1:252" s="45" customFormat="1">
      <c r="A27" s="54" t="s">
        <v>160</v>
      </c>
      <c r="B27" s="86" t="s">
        <v>370</v>
      </c>
      <c r="C27" s="54">
        <v>96.254950460943419</v>
      </c>
      <c r="D27" s="54">
        <v>91.798604709496686</v>
      </c>
      <c r="E27" s="54">
        <v>71.165328681586772</v>
      </c>
      <c r="F27" s="55">
        <v>0.95370268510755773</v>
      </c>
      <c r="G27" s="54">
        <v>4123.6339717022793</v>
      </c>
      <c r="H27" s="54"/>
      <c r="I27" s="54">
        <v>0.14492303348373337</v>
      </c>
      <c r="J27" s="54">
        <v>2.9347154655812417</v>
      </c>
      <c r="K27" s="54">
        <v>5.5256393407852515</v>
      </c>
      <c r="L27" s="54">
        <v>1.4175972440409725</v>
      </c>
      <c r="M27" s="54">
        <v>12.689708196047556</v>
      </c>
      <c r="N27" s="54">
        <v>3.5795375913728242</v>
      </c>
      <c r="O27" s="54">
        <v>0.50854910669542663</v>
      </c>
      <c r="P27" s="54">
        <v>3.2868689389354424</v>
      </c>
      <c r="Q27" s="54">
        <v>0.9133223265983601</v>
      </c>
      <c r="R27" s="54">
        <v>1.9663784417950152</v>
      </c>
      <c r="S27" s="54">
        <v>3.2868689389354424</v>
      </c>
      <c r="T27" s="54">
        <v>0.18097453314024825</v>
      </c>
      <c r="U27" s="54">
        <v>1.4175972440409725</v>
      </c>
      <c r="V27" s="54">
        <v>1.9079127497867545E-16</v>
      </c>
      <c r="W27" s="54"/>
      <c r="X27" s="56">
        <v>2735.4596865095737</v>
      </c>
      <c r="Y27" s="56">
        <v>75.082645377385816</v>
      </c>
      <c r="Z27" s="57">
        <v>2661.8233204726666</v>
      </c>
      <c r="AA27" s="57">
        <v>23.490056477898683</v>
      </c>
      <c r="AB27" s="57">
        <v>2656.8963029457636</v>
      </c>
      <c r="AC27" s="57">
        <v>33.691029568846062</v>
      </c>
      <c r="AD27" s="57">
        <v>2650.4324410328609</v>
      </c>
      <c r="AE27" s="57">
        <v>71.428912252587139</v>
      </c>
      <c r="AF27" s="57">
        <f t="shared" si="2"/>
        <v>0.42793521839695758</v>
      </c>
      <c r="AG27" s="57">
        <f t="shared" si="3"/>
        <v>2.8236619725907968</v>
      </c>
      <c r="AH27" s="54"/>
      <c r="AI27" s="54">
        <v>2657.7620464978954</v>
      </c>
      <c r="AJ27" s="54">
        <v>98.154181096275238</v>
      </c>
      <c r="AK27" s="54">
        <v>2643.6542640099324</v>
      </c>
      <c r="AL27" s="54">
        <v>482.73559108965276</v>
      </c>
      <c r="AM27" s="54"/>
      <c r="AN27" s="54">
        <v>151.96396817533969</v>
      </c>
      <c r="AO27" s="54">
        <v>6.7688317783759775</v>
      </c>
      <c r="AP27" s="54">
        <v>325.22888260933695</v>
      </c>
      <c r="AQ27" s="54">
        <v>862929.84441803314</v>
      </c>
      <c r="AR27" s="54">
        <v>2.5735291507060563</v>
      </c>
      <c r="AS27" s="54">
        <v>4.4964752311563543E-3</v>
      </c>
      <c r="AT27" s="54">
        <v>36.996846210473691</v>
      </c>
      <c r="AU27" s="54">
        <v>7.5958512652495883E-2</v>
      </c>
      <c r="AV27" s="54">
        <v>1.1955399272499674</v>
      </c>
      <c r="AW27" s="54">
        <v>2.8106707720867421</v>
      </c>
      <c r="AX27" s="54">
        <v>1.1681380689149854</v>
      </c>
      <c r="AY27" s="54">
        <v>8.4547767806992997</v>
      </c>
      <c r="AZ27" s="54">
        <v>2.7392309876895449</v>
      </c>
      <c r="BA27" s="54">
        <v>32.209258725961988</v>
      </c>
      <c r="BB27" s="54">
        <v>11.134439895993598</v>
      </c>
      <c r="BC27" s="54">
        <v>50.245556967210057</v>
      </c>
      <c r="BD27" s="54">
        <v>14.712668008339747</v>
      </c>
      <c r="BE27" s="54">
        <v>182.46794341284206</v>
      </c>
      <c r="BF27" s="54">
        <v>22.35201146128135</v>
      </c>
      <c r="BG27" s="54">
        <v>10254.774665493078</v>
      </c>
      <c r="BH27" s="54">
        <v>1.1249416764811302</v>
      </c>
      <c r="BI27" s="54">
        <v>91.798604709496686</v>
      </c>
      <c r="BJ27" s="56">
        <v>96.254950460943419</v>
      </c>
      <c r="BK27" s="54"/>
      <c r="BL27" s="54" t="s">
        <v>160</v>
      </c>
      <c r="BM27" s="54">
        <v>1.8972469329773648E-2</v>
      </c>
      <c r="BN27" s="54">
        <v>60.452363089009303</v>
      </c>
      <c r="BO27" s="54">
        <v>0.799563291078904</v>
      </c>
      <c r="BP27" s="54">
        <v>2.5600426707708079</v>
      </c>
      <c r="BQ27" s="54"/>
      <c r="BR27" s="54">
        <v>18.370397203181323</v>
      </c>
      <c r="BS27" s="54">
        <v>20.140311533016988</v>
      </c>
      <c r="BT27" s="54">
        <v>41.142466086127982</v>
      </c>
      <c r="BU27" s="54">
        <v>73.241470259078739</v>
      </c>
      <c r="BV27" s="54">
        <v>126.80810522032279</v>
      </c>
      <c r="BW27" s="54">
        <v>196.72155293274909</v>
      </c>
      <c r="BX27" s="54">
        <v>303.59853152392782</v>
      </c>
      <c r="BY27" s="54">
        <v>576.96737287606857</v>
      </c>
      <c r="BZ27" s="54">
        <v>1073.3408436049533</v>
      </c>
      <c r="CA27" s="54">
        <v>880.00045123154928</v>
      </c>
      <c r="CB27" s="54"/>
      <c r="CC27" s="58">
        <v>730.43335886620275</v>
      </c>
      <c r="CD27" s="58"/>
      <c r="CE27" s="55">
        <v>490.82302640853197</v>
      </c>
      <c r="CF27" s="55">
        <v>0.73259128973078913</v>
      </c>
      <c r="CG27" s="56">
        <v>366.56753620662664</v>
      </c>
      <c r="CH27" s="55">
        <v>3.833122193314261E-2</v>
      </c>
      <c r="CI27" s="55">
        <v>2.1796687094934428E-3</v>
      </c>
      <c r="CJ27" s="55">
        <v>2.287700068821501</v>
      </c>
      <c r="CK27" s="55">
        <v>2.6736590049467598E-2</v>
      </c>
      <c r="CL27" s="55">
        <v>2.8034512712368287E-2</v>
      </c>
      <c r="CM27" s="55">
        <v>0.95370268510755773</v>
      </c>
      <c r="CN27" s="55">
        <v>0.28225846355646289</v>
      </c>
      <c r="CO27" s="55">
        <v>31.530947015585493</v>
      </c>
      <c r="CP27" s="54"/>
      <c r="CQ27" s="54"/>
      <c r="CR27" s="54"/>
      <c r="CS27" s="54"/>
      <c r="CT27" s="54" t="s">
        <v>160</v>
      </c>
      <c r="CU27" s="54">
        <v>0.14492303348373337</v>
      </c>
      <c r="CV27" s="54">
        <v>3.4985806723086341</v>
      </c>
      <c r="CW27" s="54">
        <v>5.5256393407852515</v>
      </c>
      <c r="CX27" s="54">
        <v>1.4578279159757541</v>
      </c>
      <c r="CY27" s="54">
        <v>12.701212333261077</v>
      </c>
      <c r="CZ27" s="54">
        <v>3.7039951767532027</v>
      </c>
      <c r="DA27" s="54">
        <v>0.50901014319940707</v>
      </c>
      <c r="DB27" s="54">
        <v>3.4050430300970906</v>
      </c>
      <c r="DC27" s="54">
        <v>0.91928927215338241</v>
      </c>
      <c r="DD27" s="54">
        <v>1.9645973923318172</v>
      </c>
      <c r="DE27" s="54">
        <v>3.4050430300970906</v>
      </c>
      <c r="DF27" s="54">
        <v>0.18097453314024825</v>
      </c>
      <c r="DG27" s="54">
        <v>1.4578279159757541</v>
      </c>
      <c r="DH27" s="54">
        <v>-1.7892513352344984E-16</v>
      </c>
      <c r="DI27" s="54"/>
      <c r="DJ27" s="56">
        <v>2735.4596865095737</v>
      </c>
      <c r="DK27" s="56">
        <v>89.508742848805966</v>
      </c>
      <c r="DL27" s="56">
        <v>2661.8233204726666</v>
      </c>
      <c r="DM27" s="56">
        <v>24.156692054303992</v>
      </c>
      <c r="DN27" s="56">
        <v>2657.7492210974769</v>
      </c>
      <c r="DO27" s="56">
        <v>34.864745780156433</v>
      </c>
      <c r="DP27" s="56">
        <v>2652.4022663351871</v>
      </c>
      <c r="DQ27" s="56">
        <v>74.041479415360556</v>
      </c>
      <c r="DR27" s="56"/>
      <c r="DS27" s="57">
        <v>0.35393236151400886</v>
      </c>
      <c r="DT27" s="54"/>
      <c r="DU27" s="54">
        <v>2657.7620464978954</v>
      </c>
      <c r="DV27" s="54">
        <v>101.76877584597074</v>
      </c>
      <c r="DW27" s="54">
        <v>2643.6542640099324</v>
      </c>
      <c r="DX27" s="54">
        <v>483.24876322541758</v>
      </c>
      <c r="DY27" s="54"/>
      <c r="DZ27" s="54"/>
      <c r="EA27" s="54"/>
      <c r="EB27" s="54" t="s">
        <v>160</v>
      </c>
      <c r="EC27" s="56">
        <v>2652.4022663351871</v>
      </c>
      <c r="ED27" s="60">
        <v>74.041479415360556</v>
      </c>
      <c r="EE27" s="57">
        <v>0.35393236151400886</v>
      </c>
      <c r="EF27" s="56">
        <v>2650.4324410328609</v>
      </c>
      <c r="EG27" s="60">
        <v>74.064107664363306</v>
      </c>
      <c r="EH27" s="57">
        <v>0.42793521839695758</v>
      </c>
      <c r="EI27" s="56">
        <v>2664.0519473613253</v>
      </c>
      <c r="EJ27" s="60">
        <v>73.90779568474656</v>
      </c>
      <c r="EK27" s="57">
        <v>-8.372557530462732E-2</v>
      </c>
      <c r="EL27" s="54"/>
      <c r="EM27" s="56">
        <v>-1</v>
      </c>
      <c r="EN27" s="56">
        <v>-1</v>
      </c>
      <c r="EO27" s="56">
        <v>-1</v>
      </c>
      <c r="EP27" s="56">
        <v>-1</v>
      </c>
      <c r="EQ27" s="56">
        <v>-1</v>
      </c>
      <c r="ER27" s="56">
        <v>-1</v>
      </c>
      <c r="ES27" s="56">
        <v>-1</v>
      </c>
      <c r="ET27" s="56">
        <v>-1</v>
      </c>
      <c r="EU27" s="56">
        <v>-1</v>
      </c>
      <c r="EV27" s="56">
        <v>-1</v>
      </c>
      <c r="EW27" s="56">
        <v>65998.680555555562</v>
      </c>
      <c r="EX27" s="56">
        <v>113704.67592592593</v>
      </c>
      <c r="EY27" s="55">
        <v>0</v>
      </c>
      <c r="EZ27" s="55">
        <v>9.0575111348970228E-2</v>
      </c>
      <c r="FA27" s="55">
        <v>-0.53623360770485473</v>
      </c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Q27" s="61"/>
      <c r="IR27" s="61"/>
    </row>
    <row r="28" spans="1:252" s="45" customFormat="1">
      <c r="A28" s="54" t="s">
        <v>164</v>
      </c>
      <c r="B28" s="86" t="s">
        <v>370</v>
      </c>
      <c r="C28" s="54">
        <v>182.78335208195048</v>
      </c>
      <c r="D28" s="54">
        <v>68.736578573052753</v>
      </c>
      <c r="E28" s="54">
        <v>116.25096345876298</v>
      </c>
      <c r="F28" s="55">
        <v>0.37605491851487038</v>
      </c>
      <c r="G28" s="54">
        <v>7269.267047510235</v>
      </c>
      <c r="H28" s="54"/>
      <c r="I28" s="54">
        <v>0.13874083800982276</v>
      </c>
      <c r="J28" s="54">
        <v>1.7075704740269009</v>
      </c>
      <c r="K28" s="54">
        <v>5.5378681146890507</v>
      </c>
      <c r="L28" s="54">
        <v>0.72705125615801469</v>
      </c>
      <c r="M28" s="54">
        <v>12.228532225701688</v>
      </c>
      <c r="N28" s="54">
        <v>2.442448600705891</v>
      </c>
      <c r="O28" s="54">
        <v>0.49115171672585517</v>
      </c>
      <c r="P28" s="54">
        <v>2.3317271791548038</v>
      </c>
      <c r="Q28" s="54">
        <v>0.94452865497584504</v>
      </c>
      <c r="R28" s="54">
        <v>2.0360307537277067</v>
      </c>
      <c r="S28" s="54">
        <v>2.3317271791548038</v>
      </c>
      <c r="T28" s="54">
        <v>0.18057490342674035</v>
      </c>
      <c r="U28" s="54">
        <v>0.72705125615801469</v>
      </c>
      <c r="V28" s="54">
        <v>7.9127144113955521E-16</v>
      </c>
      <c r="W28" s="54"/>
      <c r="X28" s="56">
        <v>2626.0252389921629</v>
      </c>
      <c r="Y28" s="56">
        <v>42.050435289670681</v>
      </c>
      <c r="Z28" s="57">
        <v>2658.1582747776265</v>
      </c>
      <c r="AA28" s="57">
        <v>12.051674543415603</v>
      </c>
      <c r="AB28" s="57">
        <v>2622.1008570772774</v>
      </c>
      <c r="AC28" s="57">
        <v>22.925457786206309</v>
      </c>
      <c r="AD28" s="57">
        <v>2575.6569580654213</v>
      </c>
      <c r="AE28" s="57">
        <v>49.509640632137632</v>
      </c>
      <c r="AF28" s="57">
        <f t="shared" si="2"/>
        <v>3.1037021946748844</v>
      </c>
      <c r="AG28" s="57">
        <f t="shared" si="3"/>
        <v>1.9136624750253104</v>
      </c>
      <c r="AH28" s="54"/>
      <c r="AI28" s="54">
        <v>2628.629997542369</v>
      </c>
      <c r="AJ28" s="54">
        <v>66.559154941869963</v>
      </c>
      <c r="AK28" s="54">
        <v>2588.8314032666381</v>
      </c>
      <c r="AL28" s="54">
        <v>540.47273931587233</v>
      </c>
      <c r="AM28" s="54"/>
      <c r="AN28" s="54">
        <v>175.15865266332898</v>
      </c>
      <c r="AO28" s="54">
        <v>6.9154834582531723</v>
      </c>
      <c r="AP28" s="54">
        <v>482.81668832660444</v>
      </c>
      <c r="AQ28" s="54">
        <v>877249.3557568593</v>
      </c>
      <c r="AR28" s="54">
        <v>1.7346387226611306</v>
      </c>
      <c r="AS28" s="54">
        <v>1.928243690353071E-3</v>
      </c>
      <c r="AT28" s="54">
        <v>11.230565046070938</v>
      </c>
      <c r="AU28" s="54">
        <v>3.3930865108496413E-3</v>
      </c>
      <c r="AV28" s="54">
        <v>1.0390466393771891</v>
      </c>
      <c r="AW28" s="54">
        <v>1.9295673155407218</v>
      </c>
      <c r="AX28" s="54">
        <v>0.36982744177414922</v>
      </c>
      <c r="AY28" s="54">
        <v>9.8801670833624033</v>
      </c>
      <c r="AZ28" s="54">
        <v>3.6564711349647716</v>
      </c>
      <c r="BA28" s="54">
        <v>45.939750260372662</v>
      </c>
      <c r="BB28" s="54">
        <v>17.443217617266821</v>
      </c>
      <c r="BC28" s="54">
        <v>76.474746647964437</v>
      </c>
      <c r="BD28" s="54">
        <v>21.140456757080287</v>
      </c>
      <c r="BE28" s="54">
        <v>245.73556092952944</v>
      </c>
      <c r="BF28" s="54">
        <v>31.286580994744558</v>
      </c>
      <c r="BG28" s="54">
        <v>10923.798908598523</v>
      </c>
      <c r="BH28" s="54">
        <v>1.1669175359670954</v>
      </c>
      <c r="BI28" s="54">
        <v>68.736578573052753</v>
      </c>
      <c r="BJ28" s="56">
        <v>182.78335208195048</v>
      </c>
      <c r="BK28" s="54"/>
      <c r="BL28" s="54" t="s">
        <v>164</v>
      </c>
      <c r="BM28" s="54">
        <v>8.1360493263842662E-3</v>
      </c>
      <c r="BN28" s="54">
        <v>18.35059648050807</v>
      </c>
      <c r="BO28" s="54">
        <v>3.5716700114206752E-2</v>
      </c>
      <c r="BP28" s="54">
        <v>2.224939270614966</v>
      </c>
      <c r="BQ28" s="54"/>
      <c r="BR28" s="54">
        <v>12.611551081965501</v>
      </c>
      <c r="BS28" s="54">
        <v>6.3763352030025722</v>
      </c>
      <c r="BT28" s="54">
        <v>48.078671938503184</v>
      </c>
      <c r="BU28" s="54">
        <v>97.766607886758592</v>
      </c>
      <c r="BV28" s="54">
        <v>180.86515850540417</v>
      </c>
      <c r="BW28" s="54">
        <v>308.18405684216998</v>
      </c>
      <c r="BX28" s="54">
        <v>462.08306131700562</v>
      </c>
      <c r="BY28" s="54">
        <v>829.03751988550152</v>
      </c>
      <c r="BZ28" s="54">
        <v>1445.5032995854672</v>
      </c>
      <c r="CA28" s="54">
        <v>1231.7551572734078</v>
      </c>
      <c r="CB28" s="54"/>
      <c r="CC28" s="58">
        <v>732.38984465445242</v>
      </c>
      <c r="CD28" s="58"/>
      <c r="CE28" s="55">
        <v>1076.4843868911048</v>
      </c>
      <c r="CF28" s="55">
        <v>0.25894686454904858</v>
      </c>
      <c r="CG28" s="56">
        <v>466.13127919824956</v>
      </c>
      <c r="CH28" s="55">
        <v>3.3260852432706933E-2</v>
      </c>
      <c r="CI28" s="55">
        <v>2.8640751497281537E-3</v>
      </c>
      <c r="CJ28" s="55">
        <v>1.4865135446126707</v>
      </c>
      <c r="CK28" s="55">
        <v>9.4901351950445103E-3</v>
      </c>
      <c r="CL28" s="55">
        <v>2.5236035291130599E-2</v>
      </c>
      <c r="CM28" s="55">
        <v>0.37605491851487038</v>
      </c>
      <c r="CN28" s="55">
        <v>0.1423657885796927</v>
      </c>
      <c r="CO28" s="55">
        <v>22.625147748018705</v>
      </c>
      <c r="CP28" s="54"/>
      <c r="CQ28" s="54"/>
      <c r="CR28" s="54"/>
      <c r="CS28" s="54"/>
      <c r="CT28" s="54" t="s">
        <v>164</v>
      </c>
      <c r="CU28" s="54">
        <v>0.13874083800982276</v>
      </c>
      <c r="CV28" s="54">
        <v>2.5444424170803792</v>
      </c>
      <c r="CW28" s="54">
        <v>5.5378681146890507</v>
      </c>
      <c r="CX28" s="54">
        <v>0.80255316718720082</v>
      </c>
      <c r="CY28" s="54">
        <v>12.312638023121803</v>
      </c>
      <c r="CZ28" s="54">
        <v>2.610939265436619</v>
      </c>
      <c r="DA28" s="54">
        <v>0.49452977600779124</v>
      </c>
      <c r="DB28" s="54">
        <v>2.484534616711247</v>
      </c>
      <c r="DC28" s="54">
        <v>0.95158652275113975</v>
      </c>
      <c r="DD28" s="54">
        <v>2.0221229307418795</v>
      </c>
      <c r="DE28" s="54">
        <v>2.484534616711247</v>
      </c>
      <c r="DF28" s="54">
        <v>0.18057490342674035</v>
      </c>
      <c r="DG28" s="54">
        <v>0.80255316718720082</v>
      </c>
      <c r="DH28" s="54">
        <v>-4.4543193644314231E-16</v>
      </c>
      <c r="DI28" s="54"/>
      <c r="DJ28" s="56">
        <v>2626.0252389921629</v>
      </c>
      <c r="DK28" s="56">
        <v>62.659148090918634</v>
      </c>
      <c r="DL28" s="56">
        <v>2658.1582747776265</v>
      </c>
      <c r="DM28" s="56">
        <v>13.303201793279692</v>
      </c>
      <c r="DN28" s="56">
        <v>2628.5361337766453</v>
      </c>
      <c r="DO28" s="56">
        <v>24.519616242756662</v>
      </c>
      <c r="DP28" s="56">
        <v>2590.2441661170146</v>
      </c>
      <c r="DQ28" s="56">
        <v>52.996981116125085</v>
      </c>
      <c r="DR28" s="56"/>
      <c r="DS28" s="57">
        <v>2.5549309574612655</v>
      </c>
      <c r="DT28" s="54"/>
      <c r="DU28" s="54">
        <v>2628.629997542369</v>
      </c>
      <c r="DV28" s="54">
        <v>71.417626792634863</v>
      </c>
      <c r="DW28" s="54">
        <v>2588.8314032666381</v>
      </c>
      <c r="DX28" s="54">
        <v>540.84425860141096</v>
      </c>
      <c r="DY28" s="54"/>
      <c r="DZ28" s="54"/>
      <c r="EA28" s="54"/>
      <c r="EB28" s="54" t="s">
        <v>164</v>
      </c>
      <c r="EC28" s="59">
        <v>2590.2441661170146</v>
      </c>
      <c r="ED28" s="60">
        <v>52.996981116125085</v>
      </c>
      <c r="EE28" s="57">
        <v>2.5549309574612655</v>
      </c>
      <c r="EF28" s="59">
        <v>2575.6569580654213</v>
      </c>
      <c r="EG28" s="60">
        <v>53.117040625808656</v>
      </c>
      <c r="EH28" s="57">
        <v>3.1037021946748844</v>
      </c>
      <c r="EI28" s="59">
        <v>2600.4349630848587</v>
      </c>
      <c r="EJ28" s="60">
        <v>52.913267164323649</v>
      </c>
      <c r="EK28" s="57">
        <v>2.1715528469649414</v>
      </c>
      <c r="EL28" s="54"/>
      <c r="EM28" s="56">
        <v>-1</v>
      </c>
      <c r="EN28" s="56">
        <v>-1</v>
      </c>
      <c r="EO28" s="56">
        <v>-1</v>
      </c>
      <c r="EP28" s="56">
        <v>-1</v>
      </c>
      <c r="EQ28" s="56">
        <v>-1</v>
      </c>
      <c r="ER28" s="56">
        <v>-1</v>
      </c>
      <c r="ES28" s="56">
        <v>-1</v>
      </c>
      <c r="ET28" s="56">
        <v>-1</v>
      </c>
      <c r="EU28" s="56">
        <v>-1</v>
      </c>
      <c r="EV28" s="56">
        <v>-1</v>
      </c>
      <c r="EW28" s="56">
        <v>118216.75925925926</v>
      </c>
      <c r="EX28" s="56">
        <v>209147.45370370371</v>
      </c>
      <c r="EY28" s="55">
        <v>0</v>
      </c>
      <c r="EZ28" s="55">
        <v>0.68308511354083534</v>
      </c>
      <c r="FA28" s="55">
        <v>-0.47812933678141828</v>
      </c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Q28"/>
      <c r="IR28"/>
    </row>
    <row r="29" spans="1:252" s="45" customFormat="1">
      <c r="A29" s="54" t="s">
        <v>204</v>
      </c>
      <c r="B29" s="86" t="s">
        <v>370</v>
      </c>
      <c r="C29" s="54">
        <v>27.736009346578655</v>
      </c>
      <c r="D29" s="54">
        <v>12.540469122159431</v>
      </c>
      <c r="E29" s="54">
        <v>19.040452127332262</v>
      </c>
      <c r="F29" s="55">
        <v>0.45213674993610237</v>
      </c>
      <c r="G29" s="54">
        <v>22096.660487287852</v>
      </c>
      <c r="H29" s="54"/>
      <c r="I29" s="54">
        <v>0.19381146393468893</v>
      </c>
      <c r="J29" s="54">
        <v>3.6411417916874362</v>
      </c>
      <c r="K29" s="54">
        <v>5.5402749962004565</v>
      </c>
      <c r="L29" s="54">
        <v>1.7742462911475791</v>
      </c>
      <c r="M29" s="54">
        <v>12.680695688039005</v>
      </c>
      <c r="N29" s="54">
        <v>2.671998322501699</v>
      </c>
      <c r="O29" s="54">
        <v>0.50953395165991766</v>
      </c>
      <c r="P29" s="54">
        <v>1.9979051863892223</v>
      </c>
      <c r="Q29" s="54">
        <v>0.73706205291112248</v>
      </c>
      <c r="R29" s="54">
        <v>1.9625777570705201</v>
      </c>
      <c r="S29" s="54">
        <v>1.9979051863892223</v>
      </c>
      <c r="T29" s="54">
        <v>0.18049645562464031</v>
      </c>
      <c r="U29" s="54">
        <v>1.7742462911475791</v>
      </c>
      <c r="V29" s="54">
        <v>0</v>
      </c>
      <c r="W29" s="54"/>
      <c r="X29" s="56">
        <v>3580.6040117101888</v>
      </c>
      <c r="Y29" s="56">
        <v>119.479597204141</v>
      </c>
      <c r="Z29" s="57">
        <v>2657.4457500462977</v>
      </c>
      <c r="AA29" s="57">
        <v>29.411933627618652</v>
      </c>
      <c r="AB29" s="57">
        <v>2656.2276136367773</v>
      </c>
      <c r="AC29" s="57">
        <v>25.147857441743337</v>
      </c>
      <c r="AD29" s="57">
        <v>2654.6395610152222</v>
      </c>
      <c r="AE29" s="57">
        <v>43.47337144928963</v>
      </c>
      <c r="AF29" s="57">
        <f t="shared" si="2"/>
        <v>0.10559722737619737</v>
      </c>
      <c r="AG29" s="57">
        <f t="shared" si="3"/>
        <v>1.9744770781394008</v>
      </c>
      <c r="AH29" s="54"/>
      <c r="AI29" s="54">
        <v>2652.0985794187327</v>
      </c>
      <c r="AJ29" s="54">
        <v>60.437835854437552</v>
      </c>
      <c r="AK29" s="54">
        <v>2599.6547237155332</v>
      </c>
      <c r="AL29" s="54" t="e">
        <v>#VALUE!</v>
      </c>
      <c r="AM29" s="54"/>
      <c r="AN29" s="54">
        <v>155.38111218865851</v>
      </c>
      <c r="AO29" s="54">
        <v>5.9031323206677007</v>
      </c>
      <c r="AP29" s="54">
        <v>504.39698439183809</v>
      </c>
      <c r="AQ29" s="54">
        <v>780840.24240868748</v>
      </c>
      <c r="AR29" s="54">
        <v>0.93731556551285378</v>
      </c>
      <c r="AS29" s="54" t="s">
        <v>80</v>
      </c>
      <c r="AT29" s="54">
        <v>3.4061661853232148</v>
      </c>
      <c r="AU29" s="54">
        <v>4.0719604549413133E-2</v>
      </c>
      <c r="AV29" s="54">
        <v>0.54751894838994575</v>
      </c>
      <c r="AW29" s="54">
        <v>1.424550111702845</v>
      </c>
      <c r="AX29" s="54">
        <v>0.75804142861869339</v>
      </c>
      <c r="AY29" s="54">
        <v>7.6123932796554401</v>
      </c>
      <c r="AZ29" s="54">
        <v>2.9714437270212879</v>
      </c>
      <c r="BA29" s="54">
        <v>42.168386371788735</v>
      </c>
      <c r="BB29" s="54">
        <v>17.482382705331581</v>
      </c>
      <c r="BC29" s="54">
        <v>88.256907299621872</v>
      </c>
      <c r="BD29" s="54">
        <v>27.614553245837492</v>
      </c>
      <c r="BE29" s="54">
        <v>366.71585463223937</v>
      </c>
      <c r="BF29" s="54">
        <v>42.505163425977727</v>
      </c>
      <c r="BG29" s="54">
        <v>7633.1348920224491</v>
      </c>
      <c r="BH29" s="54">
        <v>0.46579366125662225</v>
      </c>
      <c r="BI29" s="54">
        <v>12.540469122159431</v>
      </c>
      <c r="BJ29" s="56">
        <v>27.736009346578655</v>
      </c>
      <c r="BK29" s="54"/>
      <c r="BL29" s="54" t="s">
        <v>204</v>
      </c>
      <c r="BM29" s="54">
        <v>1.0738292338980257E-2</v>
      </c>
      <c r="BN29" s="54">
        <v>5.5656310217699589</v>
      </c>
      <c r="BO29" s="54">
        <v>0.42862741630961193</v>
      </c>
      <c r="BP29" s="54">
        <v>1.1724174483724747</v>
      </c>
      <c r="BQ29" s="54"/>
      <c r="BR29" s="54">
        <v>9.3107850438094442</v>
      </c>
      <c r="BS29" s="54">
        <v>13.069679803770574</v>
      </c>
      <c r="BT29" s="54">
        <v>37.043276300026477</v>
      </c>
      <c r="BU29" s="54">
        <v>79.450367032654754</v>
      </c>
      <c r="BV29" s="54">
        <v>166.0172691802706</v>
      </c>
      <c r="BW29" s="54">
        <v>308.87601952882653</v>
      </c>
      <c r="BX29" s="54">
        <v>533.27436434816843</v>
      </c>
      <c r="BY29" s="54">
        <v>1082.9236566995096</v>
      </c>
      <c r="BZ29" s="54">
        <v>2157.1520860719961</v>
      </c>
      <c r="CA29" s="54">
        <v>1673.4316309440051</v>
      </c>
      <c r="CB29" s="54"/>
      <c r="CC29" s="58">
        <v>718.11967737322766</v>
      </c>
      <c r="CD29" s="58"/>
      <c r="CE29" s="55">
        <v>82.036443889169703</v>
      </c>
      <c r="CF29" s="55">
        <v>0.70374788429590596</v>
      </c>
      <c r="CG29" s="56">
        <v>601.50408096605759</v>
      </c>
      <c r="CH29" s="55">
        <v>1.7172306273258352E-2</v>
      </c>
      <c r="CI29" s="55">
        <v>5.5685067835498066E-3</v>
      </c>
      <c r="CJ29" s="55">
        <v>2.0122978122633861</v>
      </c>
      <c r="CK29" s="55">
        <v>3.3794175427348395E-2</v>
      </c>
      <c r="CL29" s="55">
        <v>7.4743261705942532E-2</v>
      </c>
      <c r="CM29" s="55">
        <v>0.45213674993610237</v>
      </c>
      <c r="CN29" s="55">
        <v>2.4862299954627475E-2</v>
      </c>
      <c r="CO29" s="55">
        <v>15.13318899244784</v>
      </c>
      <c r="CP29" s="54"/>
      <c r="CQ29" s="54"/>
      <c r="CR29" s="54"/>
      <c r="CS29" s="54"/>
      <c r="CT29" s="54" t="s">
        <v>204</v>
      </c>
      <c r="CU29" s="54">
        <v>0.19381146393468893</v>
      </c>
      <c r="CV29" s="54">
        <v>4.0367034220523079</v>
      </c>
      <c r="CW29" s="54">
        <v>5.5402749962004565</v>
      </c>
      <c r="CX29" s="54">
        <v>1.8060279801164629</v>
      </c>
      <c r="CY29" s="54">
        <v>12.624949557380852</v>
      </c>
      <c r="CZ29" s="54">
        <v>2.8431533855764455</v>
      </c>
      <c r="DA29" s="54">
        <v>0.50729396838590912</v>
      </c>
      <c r="DB29" s="54">
        <v>2.1958561220970862</v>
      </c>
      <c r="DC29" s="54">
        <v>0.77233121970726137</v>
      </c>
      <c r="DD29" s="54">
        <v>1.9712436226706309</v>
      </c>
      <c r="DE29" s="54">
        <v>2.1958561220970862</v>
      </c>
      <c r="DF29" s="54">
        <v>0.18049645562464031</v>
      </c>
      <c r="DG29" s="54">
        <v>1.8060279801164629</v>
      </c>
      <c r="DH29" s="54">
        <v>0</v>
      </c>
      <c r="DI29" s="54"/>
      <c r="DJ29" s="56">
        <v>3580.6040117101888</v>
      </c>
      <c r="DK29" s="56">
        <v>132.45946642354471</v>
      </c>
      <c r="DL29" s="56">
        <v>2657.4457500462977</v>
      </c>
      <c r="DM29" s="56">
        <v>29.938783215069009</v>
      </c>
      <c r="DN29" s="56">
        <v>2652.0816757190182</v>
      </c>
      <c r="DO29" s="56">
        <v>26.750071634369775</v>
      </c>
      <c r="DP29" s="56">
        <v>2645.0666831570702</v>
      </c>
      <c r="DQ29" s="56">
        <v>47.641324122183981</v>
      </c>
      <c r="DR29" s="56"/>
      <c r="DS29" s="57">
        <v>0.46582576103432194</v>
      </c>
      <c r="DT29" s="54"/>
      <c r="DU29" s="54">
        <v>2652.0985794187327</v>
      </c>
      <c r="DV29" s="54">
        <v>65.990787036449333</v>
      </c>
      <c r="DW29" s="54">
        <v>2599.6547237155332</v>
      </c>
      <c r="DX29" s="54" t="e">
        <v>#VALUE!</v>
      </c>
      <c r="DY29" s="54"/>
      <c r="DZ29" s="54"/>
      <c r="EA29" s="54"/>
      <c r="EB29" s="54" t="s">
        <v>204</v>
      </c>
      <c r="EC29" s="56">
        <v>2645.0666831570702</v>
      </c>
      <c r="ED29" s="60">
        <v>47.641324122183981</v>
      </c>
      <c r="EE29" s="57">
        <v>0.46582576103432194</v>
      </c>
      <c r="EF29" s="56">
        <v>2654.6395610152222</v>
      </c>
      <c r="EG29" s="60">
        <v>47.570629608113599</v>
      </c>
      <c r="EH29" s="57">
        <v>0.10559722737619737</v>
      </c>
      <c r="EI29" s="56">
        <v>2657.7554750633299</v>
      </c>
      <c r="EJ29" s="60">
        <v>47.547641607081708</v>
      </c>
      <c r="EK29" s="57">
        <v>-1.1654989270315497E-2</v>
      </c>
      <c r="EL29" s="54"/>
      <c r="EM29" s="56">
        <v>-1</v>
      </c>
      <c r="EN29" s="56">
        <v>-1</v>
      </c>
      <c r="EO29" s="56">
        <v>-1</v>
      </c>
      <c r="EP29" s="56">
        <v>-1</v>
      </c>
      <c r="EQ29" s="56">
        <v>-1</v>
      </c>
      <c r="ER29" s="56">
        <v>-1</v>
      </c>
      <c r="ES29" s="56">
        <v>-1</v>
      </c>
      <c r="ET29" s="56">
        <v>-1</v>
      </c>
      <c r="EU29" s="56">
        <v>-1</v>
      </c>
      <c r="EV29" s="56">
        <v>-1</v>
      </c>
      <c r="EW29" s="56">
        <v>19101.875</v>
      </c>
      <c r="EX29" s="56">
        <v>32909.918981481482</v>
      </c>
      <c r="EY29" s="55">
        <v>0</v>
      </c>
      <c r="EZ29" s="55">
        <v>-0.44155527437781911</v>
      </c>
      <c r="FA29" s="55">
        <v>-0.58542036186265578</v>
      </c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9"/>
      <c r="IR29" s="69"/>
    </row>
    <row r="30" spans="1:252">
      <c r="A30" s="62" t="s">
        <v>149</v>
      </c>
      <c r="B30" s="88" t="s">
        <v>370</v>
      </c>
      <c r="C30" s="62">
        <v>31.348818912480969</v>
      </c>
      <c r="D30" s="62">
        <v>50.479819025541516</v>
      </c>
      <c r="E30" s="62">
        <v>26.922926427757684</v>
      </c>
      <c r="F30" s="63">
        <v>1.6102622292236943</v>
      </c>
      <c r="G30" s="62">
        <v>569.32609227457306</v>
      </c>
      <c r="H30" s="62"/>
      <c r="I30" s="62">
        <v>0.16312419875904374</v>
      </c>
      <c r="J30" s="62">
        <v>2.6046505402610078</v>
      </c>
      <c r="K30" s="62">
        <v>5.5468864098223163</v>
      </c>
      <c r="L30" s="62">
        <v>2.7361025223247646</v>
      </c>
      <c r="M30" s="62">
        <v>12.608892419596598</v>
      </c>
      <c r="N30" s="62">
        <v>3.8897925527164148</v>
      </c>
      <c r="O30" s="62">
        <v>0.50725336528265152</v>
      </c>
      <c r="P30" s="62">
        <v>2.7648199020001538</v>
      </c>
      <c r="Q30" s="62">
        <v>0.70539709165547304</v>
      </c>
      <c r="R30" s="62">
        <v>1.9714014108960725</v>
      </c>
      <c r="S30" s="62">
        <v>2.7648199020001538</v>
      </c>
      <c r="T30" s="62">
        <v>0.18028131930540706</v>
      </c>
      <c r="U30" s="62">
        <v>2.7361025223247646</v>
      </c>
      <c r="V30" s="62">
        <v>1.1690744819459681E-16</v>
      </c>
      <c r="W30" s="62"/>
      <c r="X30" s="64">
        <v>3054.2506052520935</v>
      </c>
      <c r="Y30" s="64">
        <v>73.833627304537231</v>
      </c>
      <c r="Z30" s="65">
        <v>2655.4632581952901</v>
      </c>
      <c r="AA30" s="65">
        <v>45.365436489758963</v>
      </c>
      <c r="AB30" s="65">
        <v>2650.88433107018</v>
      </c>
      <c r="AC30" s="65">
        <v>36.594052737378497</v>
      </c>
      <c r="AD30" s="65">
        <v>2644.8930289451969</v>
      </c>
      <c r="AE30" s="65">
        <v>59.982384614478043</v>
      </c>
      <c r="AF30" s="65">
        <f t="shared" si="2"/>
        <v>0.39805594061493865</v>
      </c>
      <c r="AG30" s="65">
        <f t="shared" si="3"/>
        <v>2.8280183743605809</v>
      </c>
      <c r="AH30" s="62"/>
      <c r="AI30" s="62">
        <v>2646.8855609225811</v>
      </c>
      <c r="AJ30" s="62">
        <v>83.465403519709795</v>
      </c>
      <c r="AK30" s="62">
        <v>2553.8648534483159</v>
      </c>
      <c r="AL30" s="62">
        <v>676.95630048134501</v>
      </c>
      <c r="AM30" s="62"/>
      <c r="AN30" s="62">
        <v>276.21912915044504</v>
      </c>
      <c r="AO30" s="62">
        <v>31.577406352377285</v>
      </c>
      <c r="AP30" s="62">
        <v>1351.7836805401496</v>
      </c>
      <c r="AQ30" s="62">
        <v>773019.72184238071</v>
      </c>
      <c r="AR30" s="62">
        <v>1.5253535899139654</v>
      </c>
      <c r="AS30" s="62">
        <v>0.15994949521352461</v>
      </c>
      <c r="AT30" s="62">
        <v>9.8145376889389908</v>
      </c>
      <c r="AU30" s="62">
        <v>0.76094184679067922</v>
      </c>
      <c r="AV30" s="62">
        <v>12.186656896079469</v>
      </c>
      <c r="AW30" s="62">
        <v>17.81052546404219</v>
      </c>
      <c r="AX30" s="62">
        <v>3.391525438656755</v>
      </c>
      <c r="AY30" s="62">
        <v>54.5673732094005</v>
      </c>
      <c r="AZ30" s="62">
        <v>15.798545220391963</v>
      </c>
      <c r="BA30" s="62">
        <v>171.0048408700832</v>
      </c>
      <c r="BB30" s="62">
        <v>53.554798101271729</v>
      </c>
      <c r="BC30" s="62">
        <v>197.72027092149162</v>
      </c>
      <c r="BD30" s="62">
        <v>47.124366290479195</v>
      </c>
      <c r="BE30" s="62">
        <v>496.6532341441129</v>
      </c>
      <c r="BF30" s="62">
        <v>46.299554187632928</v>
      </c>
      <c r="BG30" s="62">
        <v>7914.2666660536333</v>
      </c>
      <c r="BH30" s="62">
        <v>0.68709001816034143</v>
      </c>
      <c r="BI30" s="62">
        <v>50.479819025541516</v>
      </c>
      <c r="BJ30" s="64">
        <v>31.348818912480969</v>
      </c>
      <c r="BK30" s="62"/>
      <c r="BL30" s="62" t="s">
        <v>149</v>
      </c>
      <c r="BM30" s="62">
        <v>0.6748923848671925</v>
      </c>
      <c r="BN30" s="62">
        <v>16.036826289116</v>
      </c>
      <c r="BO30" s="62">
        <v>8.0099141767439921</v>
      </c>
      <c r="BP30" s="62">
        <v>26.09562504513805</v>
      </c>
      <c r="BQ30" s="62"/>
      <c r="BR30" s="62">
        <v>116.40866316367445</v>
      </c>
      <c r="BS30" s="62">
        <v>58.474576528564739</v>
      </c>
      <c r="BT30" s="62">
        <v>265.53466281946714</v>
      </c>
      <c r="BU30" s="62">
        <v>422.42099519764605</v>
      </c>
      <c r="BV30" s="62">
        <v>673.2474050003276</v>
      </c>
      <c r="BW30" s="62">
        <v>946.19784631222137</v>
      </c>
      <c r="BX30" s="62">
        <v>1194.6844164440581</v>
      </c>
      <c r="BY30" s="62">
        <v>1848.0143643325175</v>
      </c>
      <c r="BZ30" s="62">
        <v>2921.4896126124286</v>
      </c>
      <c r="CA30" s="62">
        <v>1822.8170940012965</v>
      </c>
      <c r="CB30" s="62"/>
      <c r="CC30" s="66">
        <v>893.54536547126122</v>
      </c>
      <c r="CD30" s="66"/>
      <c r="CE30" s="63">
        <v>6.8974288564191397</v>
      </c>
      <c r="CF30" s="63">
        <v>0.33259355065541146</v>
      </c>
      <c r="CG30" s="64">
        <v>1126.8471197745857</v>
      </c>
      <c r="CH30" s="63">
        <v>9.0890161537156067E-2</v>
      </c>
      <c r="CI30" s="63">
        <v>5.8501382555409542E-3</v>
      </c>
      <c r="CJ30" s="63">
        <v>2.2200200113487956</v>
      </c>
      <c r="CK30" s="63">
        <v>4.8657450035754723E-2</v>
      </c>
      <c r="CL30" s="63">
        <v>3.0217097037177867E-2</v>
      </c>
      <c r="CM30" s="63">
        <v>1.6102622292236943</v>
      </c>
      <c r="CN30" s="63">
        <v>3.7343119133803011E-2</v>
      </c>
      <c r="CO30" s="63">
        <v>5.8546842812092743</v>
      </c>
      <c r="CP30" s="62"/>
      <c r="CQ30" s="62"/>
      <c r="CR30" s="62"/>
      <c r="CS30" s="62"/>
      <c r="CT30" s="62" t="s">
        <v>149</v>
      </c>
      <c r="CU30" s="62">
        <v>0.16312419875904374</v>
      </c>
      <c r="CV30" s="62">
        <v>3.2435104711531757</v>
      </c>
      <c r="CW30" s="62">
        <v>5.5468864098223163</v>
      </c>
      <c r="CX30" s="62">
        <v>2.7572127448184212</v>
      </c>
      <c r="CY30" s="62">
        <v>12.55504047016764</v>
      </c>
      <c r="CZ30" s="62">
        <v>4.0151967124393391</v>
      </c>
      <c r="DA30" s="62">
        <v>0.505086911508138</v>
      </c>
      <c r="DB30" s="62">
        <v>2.918832389739868</v>
      </c>
      <c r="DC30" s="62">
        <v>0.72694629896889873</v>
      </c>
      <c r="DD30" s="62">
        <v>1.9798572824112626</v>
      </c>
      <c r="DE30" s="62">
        <v>2.918832389739868</v>
      </c>
      <c r="DF30" s="62">
        <v>0.18028131930540706</v>
      </c>
      <c r="DG30" s="62">
        <v>2.7572127448184212</v>
      </c>
      <c r="DH30" s="62">
        <v>2.2072462024013184E-16</v>
      </c>
      <c r="DI30" s="62"/>
      <c r="DJ30" s="64">
        <v>3054.2506052520935</v>
      </c>
      <c r="DK30" s="64">
        <v>91.943291272191033</v>
      </c>
      <c r="DL30" s="64">
        <v>2655.4632581952901</v>
      </c>
      <c r="DM30" s="64">
        <v>45.715450588282934</v>
      </c>
      <c r="DN30" s="64">
        <v>2646.8583729224792</v>
      </c>
      <c r="DO30" s="64">
        <v>37.761917253335994</v>
      </c>
      <c r="DP30" s="64">
        <v>2635.6205965759791</v>
      </c>
      <c r="DQ30" s="64">
        <v>63.14397210727806</v>
      </c>
      <c r="DR30" s="64"/>
      <c r="DS30" s="65">
        <v>0.74723917034335008</v>
      </c>
      <c r="DT30" s="62"/>
      <c r="DU30" s="62">
        <v>2646.8855609225811</v>
      </c>
      <c r="DV30" s="62">
        <v>87.597801135108597</v>
      </c>
      <c r="DW30" s="62">
        <v>2553.8648534483159</v>
      </c>
      <c r="DX30" s="62">
        <v>677.45285041919806</v>
      </c>
      <c r="DY30" s="62"/>
      <c r="DZ30" s="62"/>
      <c r="EA30" s="62"/>
      <c r="EB30" s="62" t="s">
        <v>149</v>
      </c>
      <c r="EC30" s="68">
        <v>2635.6205965759791</v>
      </c>
      <c r="ED30" s="67">
        <v>63.14397210727806</v>
      </c>
      <c r="EE30" s="65">
        <v>0.74723917034335008</v>
      </c>
      <c r="EF30" s="68">
        <v>2644.8930289451969</v>
      </c>
      <c r="EG30" s="67">
        <v>63.053211987008595</v>
      </c>
      <c r="EH30" s="65">
        <v>0.39805594061493865</v>
      </c>
      <c r="EI30" s="68">
        <v>2648.2437273189739</v>
      </c>
      <c r="EJ30" s="67">
        <v>63.020446888278897</v>
      </c>
      <c r="EK30" s="65">
        <v>0.27187462880667868</v>
      </c>
      <c r="EL30" s="62"/>
      <c r="EM30" s="64">
        <v>-1</v>
      </c>
      <c r="EN30" s="64">
        <v>-1</v>
      </c>
      <c r="EO30" s="64">
        <v>-1</v>
      </c>
      <c r="EP30" s="64">
        <v>-1</v>
      </c>
      <c r="EQ30" s="64">
        <v>-1</v>
      </c>
      <c r="ER30" s="64">
        <v>-1</v>
      </c>
      <c r="ES30" s="64">
        <v>-1</v>
      </c>
      <c r="ET30" s="64">
        <v>-1</v>
      </c>
      <c r="EU30" s="64">
        <v>-1</v>
      </c>
      <c r="EV30" s="64">
        <v>-1</v>
      </c>
      <c r="EW30" s="64">
        <v>20214.814814814814</v>
      </c>
      <c r="EX30" s="64">
        <v>35117.615740740737</v>
      </c>
      <c r="EY30" s="63">
        <v>0</v>
      </c>
      <c r="EZ30" s="63">
        <v>-0.42892692824779255</v>
      </c>
      <c r="FA30" s="63">
        <v>-0.58407634596534541</v>
      </c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  <c r="IR30" s="62"/>
    </row>
    <row r="31" spans="1:252">
      <c r="A31" s="54" t="s">
        <v>157</v>
      </c>
      <c r="B31" s="86" t="s">
        <v>370</v>
      </c>
      <c r="C31" s="54">
        <v>99.426912267248781</v>
      </c>
      <c r="D31" s="54">
        <v>63.467010890137566</v>
      </c>
      <c r="E31" s="54">
        <v>70.221787608089627</v>
      </c>
      <c r="F31" s="55">
        <v>0.6383282900261964</v>
      </c>
      <c r="G31" s="54">
        <v>4892.2271539961002</v>
      </c>
      <c r="H31" s="54"/>
      <c r="I31" s="54">
        <v>0.15385325268059555</v>
      </c>
      <c r="J31" s="54">
        <v>3.101225145287366</v>
      </c>
      <c r="K31" s="54">
        <v>5.5470006935378899</v>
      </c>
      <c r="L31" s="54">
        <v>0.90344058871725874</v>
      </c>
      <c r="M31" s="54">
        <v>12.790075651987978</v>
      </c>
      <c r="N31" s="54">
        <v>2.2833731236357098</v>
      </c>
      <c r="O31" s="54">
        <v>0.51455293379735567</v>
      </c>
      <c r="P31" s="54">
        <v>2.0970426615593949</v>
      </c>
      <c r="Q31" s="54">
        <v>0.90631128667953009</v>
      </c>
      <c r="R31" s="54">
        <v>1.9434346484434311</v>
      </c>
      <c r="S31" s="54">
        <v>2.0970426615593949</v>
      </c>
      <c r="T31" s="54">
        <v>0.18027760500642695</v>
      </c>
      <c r="U31" s="54">
        <v>0.90344058871725874</v>
      </c>
      <c r="V31" s="54">
        <v>-2.3468898586469899E-16</v>
      </c>
      <c r="W31" s="54"/>
      <c r="X31" s="56">
        <v>2892.4995946439976</v>
      </c>
      <c r="Y31" s="56">
        <v>83.579898961639671</v>
      </c>
      <c r="Z31" s="57">
        <v>2655.420839425125</v>
      </c>
      <c r="AA31" s="57">
        <v>14.979462731962737</v>
      </c>
      <c r="AB31" s="57">
        <v>2664.3135277388856</v>
      </c>
      <c r="AC31" s="57">
        <v>21.503703352214558</v>
      </c>
      <c r="AD31" s="57">
        <v>2676.0374034468982</v>
      </c>
      <c r="AE31" s="57">
        <v>45.927316786590147</v>
      </c>
      <c r="AF31" s="57">
        <f t="shared" si="2"/>
        <v>-0.77639535382407754</v>
      </c>
      <c r="AG31" s="57">
        <f t="shared" si="3"/>
        <v>1.8206003578065808</v>
      </c>
      <c r="AH31" s="54"/>
      <c r="AI31" s="54">
        <v>2665.4298400440484</v>
      </c>
      <c r="AJ31" s="54">
        <v>63.541134449480673</v>
      </c>
      <c r="AK31" s="54">
        <v>2664.1710541904044</v>
      </c>
      <c r="AL31" s="54">
        <v>267.29435088490817</v>
      </c>
      <c r="AM31" s="54"/>
      <c r="AN31" s="54">
        <v>129.74991333760187</v>
      </c>
      <c r="AO31" s="54">
        <v>8.8114123757581737</v>
      </c>
      <c r="AP31" s="54">
        <v>476.12591231055524</v>
      </c>
      <c r="AQ31" s="54">
        <v>828948.0031524126</v>
      </c>
      <c r="AR31" s="54">
        <v>3.3369755593660608</v>
      </c>
      <c r="AS31" s="54" t="s">
        <v>80</v>
      </c>
      <c r="AT31" s="54">
        <v>11.324269053844453</v>
      </c>
      <c r="AU31" s="54">
        <v>5.7359483892606422E-2</v>
      </c>
      <c r="AV31" s="54">
        <v>0.64763177212387024</v>
      </c>
      <c r="AW31" s="54">
        <v>1.7332351672941175</v>
      </c>
      <c r="AX31" s="54">
        <v>2.3398350410591937E-2</v>
      </c>
      <c r="AY31" s="54">
        <v>8.2462083649961091</v>
      </c>
      <c r="AZ31" s="54">
        <v>3.3501495074559449</v>
      </c>
      <c r="BA31" s="54">
        <v>43.84543897517721</v>
      </c>
      <c r="BB31" s="54">
        <v>16.739256052515106</v>
      </c>
      <c r="BC31" s="54">
        <v>77.440418638059981</v>
      </c>
      <c r="BD31" s="54">
        <v>21.608757710029835</v>
      </c>
      <c r="BE31" s="54">
        <v>248.6300142263635</v>
      </c>
      <c r="BF31" s="54">
        <v>26.140762642311561</v>
      </c>
      <c r="BG31" s="54">
        <v>12087.065778652548</v>
      </c>
      <c r="BH31" s="54">
        <v>2.3776997814200826</v>
      </c>
      <c r="BI31" s="54">
        <v>63.467010890137566</v>
      </c>
      <c r="BJ31" s="56">
        <v>99.426912267248781</v>
      </c>
      <c r="BK31" s="54"/>
      <c r="BL31" s="54" t="s">
        <v>157</v>
      </c>
      <c r="BM31" s="54">
        <v>1.5126446174210556E-2</v>
      </c>
      <c r="BN31" s="54">
        <v>18.503707604321004</v>
      </c>
      <c r="BO31" s="54">
        <v>0.60378404097480443</v>
      </c>
      <c r="BP31" s="54">
        <v>1.3867918032631055</v>
      </c>
      <c r="BQ31" s="54"/>
      <c r="BR31" s="54">
        <v>11.328334426758937</v>
      </c>
      <c r="BS31" s="54">
        <v>0.40341983466537823</v>
      </c>
      <c r="BT31" s="54">
        <v>40.127534622852117</v>
      </c>
      <c r="BU31" s="54">
        <v>89.576190038928999</v>
      </c>
      <c r="BV31" s="54">
        <v>172.61983848494964</v>
      </c>
      <c r="BW31" s="54">
        <v>295.74657336599131</v>
      </c>
      <c r="BX31" s="54">
        <v>467.91793739009051</v>
      </c>
      <c r="BY31" s="54">
        <v>847.40226313842493</v>
      </c>
      <c r="BZ31" s="54">
        <v>1462.5294954491969</v>
      </c>
      <c r="CA31" s="54">
        <v>1029.1638835555732</v>
      </c>
      <c r="CB31" s="54"/>
      <c r="CC31" s="58">
        <v>755.04761036346258</v>
      </c>
      <c r="CD31" s="58"/>
      <c r="CE31" s="55">
        <v>193.61967601246613</v>
      </c>
      <c r="CF31" s="55">
        <v>1.8921387384045404E-2</v>
      </c>
      <c r="CG31" s="56">
        <v>459.7868999444749</v>
      </c>
      <c r="CH31" s="55">
        <v>2.7437077165084773E-2</v>
      </c>
      <c r="CI31" s="55">
        <v>2.1627054175943853E-3</v>
      </c>
      <c r="CJ31" s="55">
        <v>1.403446972339397</v>
      </c>
      <c r="CK31" s="55">
        <v>3.3562095847818663E-2</v>
      </c>
      <c r="CL31" s="55">
        <v>5.2578111251251773E-2</v>
      </c>
      <c r="CM31" s="55">
        <v>0.6383282900261964</v>
      </c>
      <c r="CN31" s="55">
        <v>0.13329879607296174</v>
      </c>
      <c r="CO31" s="55">
        <v>25.386280112326055</v>
      </c>
      <c r="CP31" s="54"/>
      <c r="CQ31" s="54"/>
      <c r="CR31" s="54"/>
      <c r="CS31" s="54"/>
      <c r="CT31" s="54" t="s">
        <v>157</v>
      </c>
      <c r="CU31" s="54">
        <v>0.15385325268059555</v>
      </c>
      <c r="CV31" s="54">
        <v>3.6423791522811078</v>
      </c>
      <c r="CW31" s="54">
        <v>5.5470006935378899</v>
      </c>
      <c r="CX31" s="54">
        <v>0.96537254681734275</v>
      </c>
      <c r="CY31" s="54">
        <v>12.805674669450855</v>
      </c>
      <c r="CZ31" s="54">
        <v>2.4757217405377636</v>
      </c>
      <c r="DA31" s="54">
        <v>0.51518049225895335</v>
      </c>
      <c r="DB31" s="54">
        <v>2.279748666503115</v>
      </c>
      <c r="DC31" s="54">
        <v>0.92084204342282816</v>
      </c>
      <c r="DD31" s="54">
        <v>1.9410672861761895</v>
      </c>
      <c r="DE31" s="54">
        <v>2.279748666503115</v>
      </c>
      <c r="DF31" s="54">
        <v>0.18027760500642695</v>
      </c>
      <c r="DG31" s="54">
        <v>0.96537254681734275</v>
      </c>
      <c r="DH31" s="54">
        <v>2.0178473395996229E-16</v>
      </c>
      <c r="DI31" s="54"/>
      <c r="DJ31" s="56">
        <v>2892.4995946439976</v>
      </c>
      <c r="DK31" s="56">
        <v>98.164327730364974</v>
      </c>
      <c r="DL31" s="56">
        <v>2655.420839425125</v>
      </c>
      <c r="DM31" s="56">
        <v>16.006323235977597</v>
      </c>
      <c r="DN31" s="56">
        <v>2665.4614566396599</v>
      </c>
      <c r="DO31" s="56">
        <v>23.317209268862403</v>
      </c>
      <c r="DP31" s="56">
        <v>2678.707936629793</v>
      </c>
      <c r="DQ31" s="56">
        <v>49.968949042651651</v>
      </c>
      <c r="DR31" s="56"/>
      <c r="DS31" s="57">
        <v>-0.87696446675884498</v>
      </c>
      <c r="DT31" s="54"/>
      <c r="DU31" s="54">
        <v>2665.4298400440484</v>
      </c>
      <c r="DV31" s="54">
        <v>69.151705739661779</v>
      </c>
      <c r="DW31" s="54">
        <v>2664.1710541904044</v>
      </c>
      <c r="DX31" s="54">
        <v>268.15011198541725</v>
      </c>
      <c r="DY31" s="54"/>
      <c r="DZ31" s="54"/>
      <c r="EA31" s="54"/>
      <c r="EB31" s="54" t="s">
        <v>157</v>
      </c>
      <c r="EC31" s="59">
        <v>2678.707936629793</v>
      </c>
      <c r="ED31" s="60">
        <v>49.968949042651651</v>
      </c>
      <c r="EE31" s="57">
        <v>-0.87696446675884498</v>
      </c>
      <c r="EF31" s="59">
        <v>2676.0374034468982</v>
      </c>
      <c r="EG31" s="60">
        <v>49.989653790626519</v>
      </c>
      <c r="EH31" s="57">
        <v>-0.77639535382407754</v>
      </c>
      <c r="EI31" s="59">
        <v>2690.3907646424241</v>
      </c>
      <c r="EJ31" s="60">
        <v>49.878472391610167</v>
      </c>
      <c r="EK31" s="57">
        <v>-1.3169259161523339</v>
      </c>
      <c r="EL31" s="54"/>
      <c r="EM31" s="56">
        <v>-1</v>
      </c>
      <c r="EN31" s="56">
        <v>-1</v>
      </c>
      <c r="EO31" s="56">
        <v>-1</v>
      </c>
      <c r="EP31" s="56">
        <v>-1</v>
      </c>
      <c r="EQ31" s="56">
        <v>-1</v>
      </c>
      <c r="ER31" s="56">
        <v>-1</v>
      </c>
      <c r="ES31" s="56">
        <v>-1</v>
      </c>
      <c r="ET31" s="56">
        <v>-1</v>
      </c>
      <c r="EU31" s="56">
        <v>-1</v>
      </c>
      <c r="EV31" s="56">
        <v>-1</v>
      </c>
      <c r="EW31" s="56">
        <v>68751.712962962964</v>
      </c>
      <c r="EX31" s="56">
        <v>118207.22222222222</v>
      </c>
      <c r="EY31" s="55">
        <v>0</v>
      </c>
      <c r="EZ31" s="55">
        <v>0.1218133199970326</v>
      </c>
      <c r="FA31" s="55">
        <v>-0.53349251847907331</v>
      </c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  <c r="IR31" s="62"/>
    </row>
    <row r="32" spans="1:252">
      <c r="A32" s="54" t="s">
        <v>90</v>
      </c>
      <c r="B32" s="86" t="s">
        <v>370</v>
      </c>
      <c r="C32" s="54">
        <v>47.566638632770463</v>
      </c>
      <c r="D32" s="54">
        <v>57.614684983251252</v>
      </c>
      <c r="E32" s="54">
        <v>36.052870961437264</v>
      </c>
      <c r="F32" s="55">
        <v>1.2112414633301061</v>
      </c>
      <c r="G32" s="54">
        <v>781.50144462279309</v>
      </c>
      <c r="H32" s="54"/>
      <c r="I32" s="54">
        <v>0.14543912932151337</v>
      </c>
      <c r="J32" s="54">
        <v>2.9767958110522583</v>
      </c>
      <c r="K32" s="54">
        <v>5.5551348316952556</v>
      </c>
      <c r="L32" s="54">
        <v>1.884714509143107</v>
      </c>
      <c r="M32" s="54">
        <v>12.279761647451048</v>
      </c>
      <c r="N32" s="54">
        <v>3.8309520458910238</v>
      </c>
      <c r="O32" s="54">
        <v>0.49474711091290136</v>
      </c>
      <c r="P32" s="54">
        <v>3.335272821965555</v>
      </c>
      <c r="Q32" s="55">
        <v>0.86606071735554524</v>
      </c>
      <c r="R32" s="54">
        <v>2.0212346427952093</v>
      </c>
      <c r="S32" s="54">
        <v>3.335272821965555</v>
      </c>
      <c r="T32" s="54">
        <v>0.18001363248546587</v>
      </c>
      <c r="U32" s="54">
        <v>1.884714509143107</v>
      </c>
      <c r="V32" s="54">
        <v>1.4080345959992577E-16</v>
      </c>
      <c r="W32" s="54"/>
      <c r="X32" s="56">
        <v>2744.5686432729417</v>
      </c>
      <c r="Y32" s="56">
        <v>76.396020817636483</v>
      </c>
      <c r="Z32" s="57">
        <v>2652.9927360951124</v>
      </c>
      <c r="AA32" s="57">
        <v>31.256609051763352</v>
      </c>
      <c r="AB32" s="57">
        <v>2626.0254817008768</v>
      </c>
      <c r="AC32" s="57">
        <v>35.969655922377235</v>
      </c>
      <c r="AD32" s="57">
        <v>2591.181537173652</v>
      </c>
      <c r="AE32" s="57">
        <v>71.164780504558067</v>
      </c>
      <c r="AF32" s="57">
        <f t="shared" si="2"/>
        <v>2.329866873757036</v>
      </c>
      <c r="AG32" s="57">
        <f t="shared" si="3"/>
        <v>2.9188347431164807</v>
      </c>
      <c r="AH32" s="54"/>
      <c r="AI32" s="54">
        <v>2622.857499447141</v>
      </c>
      <c r="AJ32" s="54">
        <v>96.223322296863429</v>
      </c>
      <c r="AK32" s="54">
        <v>2561.2224463933571</v>
      </c>
      <c r="AL32" s="54">
        <v>841.97084890578117</v>
      </c>
      <c r="AM32" s="54"/>
      <c r="AN32" s="54">
        <v>114.51510756288083</v>
      </c>
      <c r="AO32" s="54">
        <v>7.3636210213107525</v>
      </c>
      <c r="AP32" s="54">
        <v>58.369983028009472</v>
      </c>
      <c r="AQ32" s="54">
        <v>841396.50778530422</v>
      </c>
      <c r="AR32" s="54">
        <v>1.040072849188918</v>
      </c>
      <c r="AS32" s="54">
        <v>7.650393771910903E-2</v>
      </c>
      <c r="AT32" s="54">
        <v>11.88582223545222</v>
      </c>
      <c r="AU32" s="54">
        <v>5.1925719990739978E-2</v>
      </c>
      <c r="AV32" s="54">
        <v>1.2299676015728418</v>
      </c>
      <c r="AW32" s="54">
        <v>1.3541281161559378</v>
      </c>
      <c r="AX32" s="54">
        <v>0.70978232187601531</v>
      </c>
      <c r="AY32" s="54">
        <v>5.2565516201692501</v>
      </c>
      <c r="AZ32" s="54">
        <v>1.3522092816786093</v>
      </c>
      <c r="BA32" s="54">
        <v>9.1093811203892958</v>
      </c>
      <c r="BB32" s="54">
        <v>2.045711082267561</v>
      </c>
      <c r="BC32" s="54">
        <v>5.8883312165783179</v>
      </c>
      <c r="BD32" s="54">
        <v>1.0444947629958807</v>
      </c>
      <c r="BE32" s="54">
        <v>9.0599082689091617</v>
      </c>
      <c r="BF32" s="54">
        <v>0.76404052443643222</v>
      </c>
      <c r="BG32" s="54">
        <v>11151.389501822832</v>
      </c>
      <c r="BH32" s="54">
        <v>1.0849336123571085</v>
      </c>
      <c r="BI32" s="54">
        <v>57.614684983251252</v>
      </c>
      <c r="BJ32" s="56">
        <v>47.566638632770463</v>
      </c>
      <c r="BK32" s="54"/>
      <c r="BL32" s="54" t="s">
        <v>90</v>
      </c>
      <c r="BM32" s="54">
        <v>0.32280142497514358</v>
      </c>
      <c r="BN32" s="54">
        <v>19.421278162503629</v>
      </c>
      <c r="BO32" s="54">
        <v>0.5465865262183156</v>
      </c>
      <c r="BP32" s="54">
        <v>2.6337636007983765</v>
      </c>
      <c r="BQ32" s="54"/>
      <c r="BR32" s="54">
        <v>8.8505105631107046</v>
      </c>
      <c r="BS32" s="54">
        <v>12.237626239241642</v>
      </c>
      <c r="BT32" s="54">
        <v>25.579326618828468</v>
      </c>
      <c r="BU32" s="54">
        <v>36.155328387128591</v>
      </c>
      <c r="BV32" s="54">
        <v>35.863705198383052</v>
      </c>
      <c r="BW32" s="54">
        <v>36.143305340416276</v>
      </c>
      <c r="BX32" s="54">
        <v>35.579040583554786</v>
      </c>
      <c r="BY32" s="54">
        <v>40.96057894101493</v>
      </c>
      <c r="BZ32" s="54">
        <v>53.293578052406829</v>
      </c>
      <c r="CA32" s="54">
        <v>30.080335607733552</v>
      </c>
      <c r="CB32" s="54"/>
      <c r="CC32" s="58">
        <v>738.16525341533566</v>
      </c>
      <c r="CD32" s="58"/>
      <c r="CE32" s="55">
        <v>46.236039492284263</v>
      </c>
      <c r="CF32" s="55">
        <v>0.81333314077056695</v>
      </c>
      <c r="CG32" s="56">
        <v>49.82875781019137</v>
      </c>
      <c r="CH32" s="55">
        <v>0.47997014938037663</v>
      </c>
      <c r="CI32" s="55">
        <v>6.8515275545844785E-5</v>
      </c>
      <c r="CJ32" s="55">
        <v>0.95865114449654965</v>
      </c>
      <c r="CK32" s="55">
        <v>2.1865594859847261E-2</v>
      </c>
      <c r="CL32" s="55">
        <v>1.8052217928315847E-2</v>
      </c>
      <c r="CM32" s="55">
        <v>1.2112414633301061</v>
      </c>
      <c r="CN32" s="55">
        <v>0.98706016336520463</v>
      </c>
      <c r="CO32" s="55">
        <v>191.0466462954378</v>
      </c>
      <c r="CP32" s="54"/>
      <c r="CQ32" s="54"/>
      <c r="CR32" s="54"/>
      <c r="CS32" s="54"/>
      <c r="CT32" s="54" t="s">
        <v>90</v>
      </c>
      <c r="CU32" s="54">
        <v>0.14543912932151337</v>
      </c>
      <c r="CV32" s="54">
        <v>3.5772054897326275</v>
      </c>
      <c r="CW32" s="54">
        <v>5.5551348316952556</v>
      </c>
      <c r="CX32" s="54">
        <v>1.9153210471030666</v>
      </c>
      <c r="CY32" s="54">
        <v>12.237141575099301</v>
      </c>
      <c r="CZ32" s="54">
        <v>3.9562751871389432</v>
      </c>
      <c r="DA32" s="54">
        <v>0.49302996376719083</v>
      </c>
      <c r="DB32" s="54">
        <v>3.4617421398618489</v>
      </c>
      <c r="DC32" s="54">
        <v>0.87500034151195505</v>
      </c>
      <c r="DD32" s="54">
        <v>2.0282742905909892</v>
      </c>
      <c r="DE32" s="54">
        <v>3.4617421398618489</v>
      </c>
      <c r="DF32" s="54">
        <v>0.18001363248546587</v>
      </c>
      <c r="DG32" s="54">
        <v>1.9153210471030666</v>
      </c>
      <c r="DH32" s="54">
        <v>0</v>
      </c>
      <c r="DI32" s="54"/>
      <c r="DJ32" s="56">
        <v>2744.5686432729417</v>
      </c>
      <c r="DK32" s="56">
        <v>91.8048406437306</v>
      </c>
      <c r="DL32" s="56">
        <v>2652.9927360951124</v>
      </c>
      <c r="DM32" s="56">
        <v>31.764196055949657</v>
      </c>
      <c r="DN32" s="56">
        <v>2622.7614703571098</v>
      </c>
      <c r="DO32" s="56">
        <v>37.136602897605819</v>
      </c>
      <c r="DP32" s="56">
        <v>2583.7717186664672</v>
      </c>
      <c r="DQ32" s="56">
        <v>73.691553286813757</v>
      </c>
      <c r="DR32" s="56"/>
      <c r="DS32" s="57">
        <v>2.6091672429729429</v>
      </c>
      <c r="DT32" s="54"/>
      <c r="DU32" s="54">
        <v>2622.857499447141</v>
      </c>
      <c r="DV32" s="54">
        <v>99.502333433853067</v>
      </c>
      <c r="DW32" s="54">
        <v>2561.2224463933571</v>
      </c>
      <c r="DX32" s="54">
        <v>842.27671281082291</v>
      </c>
      <c r="DY32" s="54"/>
      <c r="DZ32" s="54"/>
      <c r="EA32" s="54"/>
      <c r="EB32" s="54" t="s">
        <v>90</v>
      </c>
      <c r="EC32" s="56">
        <v>2583.7717186664672</v>
      </c>
      <c r="ED32" s="60">
        <v>73.691553286813757</v>
      </c>
      <c r="EE32" s="57">
        <v>2.6091672429729429</v>
      </c>
      <c r="EF32" s="56">
        <v>2591.181537173652</v>
      </c>
      <c r="EG32" s="60">
        <v>73.606897334334846</v>
      </c>
      <c r="EH32" s="57">
        <v>2.329866873757036</v>
      </c>
      <c r="EI32" s="56">
        <v>2596.0095467681408</v>
      </c>
      <c r="EJ32" s="60">
        <v>73.551790456054704</v>
      </c>
      <c r="EK32" s="57">
        <v>2.1478833527016739</v>
      </c>
      <c r="EL32" s="54"/>
      <c r="EM32" s="56">
        <v>-1</v>
      </c>
      <c r="EN32" s="56">
        <v>-1</v>
      </c>
      <c r="EO32" s="56">
        <v>-1</v>
      </c>
      <c r="EP32" s="56">
        <v>-1</v>
      </c>
      <c r="EQ32" s="56">
        <v>-1</v>
      </c>
      <c r="ER32" s="56">
        <v>-1</v>
      </c>
      <c r="ES32" s="56">
        <v>-1</v>
      </c>
      <c r="ET32" s="56">
        <v>-1</v>
      </c>
      <c r="EU32" s="56">
        <v>-1</v>
      </c>
      <c r="EV32" s="56">
        <v>-1</v>
      </c>
      <c r="EW32" s="56">
        <v>27321.85185185185</v>
      </c>
      <c r="EX32" s="56">
        <v>49317.708333333336</v>
      </c>
      <c r="EY32" s="55">
        <v>0</v>
      </c>
      <c r="EZ32" s="55">
        <v>-0.34828454088064098</v>
      </c>
      <c r="FA32" s="55">
        <v>-0.57543152184822932</v>
      </c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62"/>
      <c r="IR32" s="62"/>
    </row>
    <row r="33" spans="1:252">
      <c r="A33" s="54" t="s">
        <v>139</v>
      </c>
      <c r="B33" s="86" t="s">
        <v>370</v>
      </c>
      <c r="C33" s="54">
        <v>153.66378672648651</v>
      </c>
      <c r="D33" s="54">
        <v>53.95754434410788</v>
      </c>
      <c r="E33" s="54">
        <v>97.002862676703742</v>
      </c>
      <c r="F33" s="55">
        <v>0.35114027510040141</v>
      </c>
      <c r="G33" s="54">
        <v>7155.6397530864215</v>
      </c>
      <c r="H33" s="54"/>
      <c r="I33" s="54">
        <v>0.15681578040241023</v>
      </c>
      <c r="J33" s="54">
        <v>2.8040485948358675</v>
      </c>
      <c r="K33" s="54">
        <v>5.6485691672539202</v>
      </c>
      <c r="L33" s="54">
        <v>0.99791939212579217</v>
      </c>
      <c r="M33" s="54">
        <v>11.888177104225059</v>
      </c>
      <c r="N33" s="54">
        <v>2.6460096587395352</v>
      </c>
      <c r="O33" s="54">
        <v>0.48702633192471473</v>
      </c>
      <c r="P33" s="54">
        <v>2.4506170653454209</v>
      </c>
      <c r="Q33" s="54">
        <v>0.91720016703816887</v>
      </c>
      <c r="R33" s="54">
        <v>2.0532770703547536</v>
      </c>
      <c r="S33" s="54">
        <v>2.4506170653454209</v>
      </c>
      <c r="T33" s="54">
        <v>0.17703598387309027</v>
      </c>
      <c r="U33" s="54">
        <v>0.99791939212579217</v>
      </c>
      <c r="V33" s="54">
        <v>1.8252902830967267E-16</v>
      </c>
      <c r="W33" s="54"/>
      <c r="X33" s="56">
        <v>2944.3279411912013</v>
      </c>
      <c r="Y33" s="56">
        <v>76.828709202999462</v>
      </c>
      <c r="Z33" s="57">
        <v>2625.3022606811073</v>
      </c>
      <c r="AA33" s="57">
        <v>16.593453229129462</v>
      </c>
      <c r="AB33" s="57">
        <v>2595.6342464060649</v>
      </c>
      <c r="AC33" s="57">
        <v>24.782499548098055</v>
      </c>
      <c r="AD33" s="57">
        <v>2557.7977463838311</v>
      </c>
      <c r="AE33" s="57">
        <v>51.740121321943938</v>
      </c>
      <c r="AF33" s="57">
        <f t="shared" si="2"/>
        <v>2.5713044668526308</v>
      </c>
      <c r="AG33" s="57">
        <f t="shared" si="3"/>
        <v>2.0647930107263464</v>
      </c>
      <c r="AH33" s="54"/>
      <c r="AI33" s="54">
        <v>2600.5298888576904</v>
      </c>
      <c r="AJ33" s="54">
        <v>69.084660470300179</v>
      </c>
      <c r="AK33" s="54">
        <v>2554.6686014641568</v>
      </c>
      <c r="AL33" s="54">
        <v>236.09575152550914</v>
      </c>
      <c r="AM33" s="54"/>
      <c r="AN33" s="54">
        <v>184.55733238472055</v>
      </c>
      <c r="AO33" s="54">
        <v>13.332349145330976</v>
      </c>
      <c r="AP33" s="54">
        <v>468.9573050894823</v>
      </c>
      <c r="AQ33" s="54">
        <v>745163.21804645902</v>
      </c>
      <c r="AR33" s="54">
        <v>1.7712796973383336</v>
      </c>
      <c r="AS33" s="54" t="s">
        <v>80</v>
      </c>
      <c r="AT33" s="54">
        <v>7.7010172545191571</v>
      </c>
      <c r="AU33" s="54">
        <v>5.3354104181547714E-2</v>
      </c>
      <c r="AV33" s="54">
        <v>1.2259865210723513</v>
      </c>
      <c r="AW33" s="54">
        <v>2.6670525296287968</v>
      </c>
      <c r="AX33" s="54">
        <v>0.33449889800274796</v>
      </c>
      <c r="AY33" s="54">
        <v>12.919918229458679</v>
      </c>
      <c r="AZ33" s="54">
        <v>4.2520818313802256</v>
      </c>
      <c r="BA33" s="54">
        <v>52.497869780117135</v>
      </c>
      <c r="BB33" s="54">
        <v>17.404265132949465</v>
      </c>
      <c r="BC33" s="54">
        <v>74.009627900384501</v>
      </c>
      <c r="BD33" s="54">
        <v>18.854427851388504</v>
      </c>
      <c r="BE33" s="54">
        <v>216.25982994196818</v>
      </c>
      <c r="BF33" s="54">
        <v>21.039864988368372</v>
      </c>
      <c r="BG33" s="54">
        <v>9746.7647252820789</v>
      </c>
      <c r="BH33" s="54">
        <v>1.1903013992144893</v>
      </c>
      <c r="BI33" s="54">
        <v>53.95754434410788</v>
      </c>
      <c r="BJ33" s="56">
        <v>153.66378672648651</v>
      </c>
      <c r="BK33" s="54"/>
      <c r="BL33" s="54" t="s">
        <v>139</v>
      </c>
      <c r="BM33" s="54">
        <v>1.4070175153361739E-2</v>
      </c>
      <c r="BN33" s="54">
        <v>12.583361526992087</v>
      </c>
      <c r="BO33" s="54">
        <v>0.56162214927944965</v>
      </c>
      <c r="BP33" s="54">
        <v>2.6252388031527865</v>
      </c>
      <c r="BQ33" s="54"/>
      <c r="BR33" s="54">
        <v>17.431715879926777</v>
      </c>
      <c r="BS33" s="54">
        <v>5.7672223793577233</v>
      </c>
      <c r="BT33" s="54">
        <v>62.870648318533718</v>
      </c>
      <c r="BU33" s="54">
        <v>113.69202757701137</v>
      </c>
      <c r="BV33" s="54">
        <v>206.68452669337455</v>
      </c>
      <c r="BW33" s="54">
        <v>307.49585040546759</v>
      </c>
      <c r="BX33" s="54">
        <v>447.18808399023868</v>
      </c>
      <c r="BY33" s="54">
        <v>739.38932750543154</v>
      </c>
      <c r="BZ33" s="54">
        <v>1272.1166467174598</v>
      </c>
      <c r="CA33" s="54">
        <v>828.34114127434543</v>
      </c>
      <c r="CB33" s="54"/>
      <c r="CC33" s="58">
        <v>796.23680099668195</v>
      </c>
      <c r="CD33" s="58"/>
      <c r="CE33" s="55">
        <v>141.55486789724856</v>
      </c>
      <c r="CF33" s="55">
        <v>0.17420983082782823</v>
      </c>
      <c r="CG33" s="56">
        <v>429.21979496341964</v>
      </c>
      <c r="CH33" s="55">
        <v>4.9422078140997271E-2</v>
      </c>
      <c r="CI33" s="55">
        <v>2.1586511608096153E-3</v>
      </c>
      <c r="CJ33" s="55">
        <v>1.4880934345765255</v>
      </c>
      <c r="CK33" s="55">
        <v>1.1526981958938176E-2</v>
      </c>
      <c r="CL33" s="55">
        <v>3.2827285208574468E-2</v>
      </c>
      <c r="CM33" s="55">
        <v>0.35114027510040141</v>
      </c>
      <c r="CN33" s="55">
        <v>0.11505854319469909</v>
      </c>
      <c r="CO33" s="55">
        <v>20.783906380181641</v>
      </c>
      <c r="CP33" s="54"/>
      <c r="CQ33" s="54"/>
      <c r="CR33" s="54"/>
      <c r="CS33" s="54"/>
      <c r="CT33" s="54" t="s">
        <v>139</v>
      </c>
      <c r="CU33" s="54">
        <v>0.15681578040241023</v>
      </c>
      <c r="CV33" s="54">
        <v>3.4164333375824674</v>
      </c>
      <c r="CW33" s="54">
        <v>5.6485691672539202</v>
      </c>
      <c r="CX33" s="54">
        <v>1.0545072419031192</v>
      </c>
      <c r="CY33" s="54">
        <v>11.949449624261364</v>
      </c>
      <c r="CZ33" s="54">
        <v>2.804243219707967</v>
      </c>
      <c r="DA33" s="54">
        <v>0.48953650067636117</v>
      </c>
      <c r="DB33" s="54">
        <v>2.5984215424083872</v>
      </c>
      <c r="DC33" s="54">
        <v>0.92660348579856278</v>
      </c>
      <c r="DD33" s="54">
        <v>2.0427485971288437</v>
      </c>
      <c r="DE33" s="54">
        <v>2.5984215424083872</v>
      </c>
      <c r="DF33" s="54">
        <v>0.17703598387309027</v>
      </c>
      <c r="DG33" s="54">
        <v>1.0545072419031192</v>
      </c>
      <c r="DH33" s="54">
        <v>0</v>
      </c>
      <c r="DI33" s="54"/>
      <c r="DJ33" s="56">
        <v>2944.3279411912013</v>
      </c>
      <c r="DK33" s="56">
        <v>93.607565820349237</v>
      </c>
      <c r="DL33" s="56">
        <v>2625.3022606811073</v>
      </c>
      <c r="DM33" s="56">
        <v>17.53439880652407</v>
      </c>
      <c r="DN33" s="56">
        <v>2600.4501062957365</v>
      </c>
      <c r="DO33" s="56">
        <v>26.274967134283649</v>
      </c>
      <c r="DP33" s="56">
        <v>2568.6704154226636</v>
      </c>
      <c r="DQ33" s="56">
        <v>55.050560200374647</v>
      </c>
      <c r="DR33" s="56"/>
      <c r="DS33" s="57">
        <v>2.1571552390981186</v>
      </c>
      <c r="DT33" s="54"/>
      <c r="DU33" s="54">
        <v>2600.5298888576904</v>
      </c>
      <c r="DV33" s="54">
        <v>73.624641055710228</v>
      </c>
      <c r="DW33" s="54">
        <v>2554.6686014641568</v>
      </c>
      <c r="DX33" s="54">
        <v>236.93200867441718</v>
      </c>
      <c r="DY33" s="54"/>
      <c r="DZ33" s="54"/>
      <c r="EA33" s="54"/>
      <c r="EB33" s="54" t="s">
        <v>139</v>
      </c>
      <c r="EC33" s="59">
        <v>2568.6704154226636</v>
      </c>
      <c r="ED33" s="60">
        <v>55.050560200374647</v>
      </c>
      <c r="EE33" s="57">
        <v>2.1571552390981186</v>
      </c>
      <c r="EF33" s="59">
        <v>2557.7977463838311</v>
      </c>
      <c r="EG33" s="60">
        <v>55.143488074622013</v>
      </c>
      <c r="EH33" s="57">
        <v>2.5713044668526308</v>
      </c>
      <c r="EI33" s="59">
        <v>2579.1060479179969</v>
      </c>
      <c r="EJ33" s="60">
        <v>54.961514934044772</v>
      </c>
      <c r="EK33" s="57">
        <v>1.759653105662784</v>
      </c>
      <c r="EL33" s="54"/>
      <c r="EM33" s="56">
        <v>-1</v>
      </c>
      <c r="EN33" s="56">
        <v>-1</v>
      </c>
      <c r="EO33" s="56">
        <v>-1</v>
      </c>
      <c r="EP33" s="56">
        <v>-1</v>
      </c>
      <c r="EQ33" s="56">
        <v>-1</v>
      </c>
      <c r="ER33" s="56">
        <v>-1</v>
      </c>
      <c r="ES33" s="56">
        <v>-1</v>
      </c>
      <c r="ET33" s="56">
        <v>-1</v>
      </c>
      <c r="EU33" s="56">
        <v>-1</v>
      </c>
      <c r="EV33" s="56">
        <v>-1</v>
      </c>
      <c r="EW33" s="56">
        <v>103206.3425925926</v>
      </c>
      <c r="EX33" s="56">
        <v>184774.2476851852</v>
      </c>
      <c r="EY33" s="55">
        <v>0</v>
      </c>
      <c r="EZ33" s="55">
        <v>0.51276436959824645</v>
      </c>
      <c r="FA33" s="55">
        <v>-0.49296741461974442</v>
      </c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9"/>
      <c r="IR33" s="69"/>
    </row>
    <row r="34" spans="1:252">
      <c r="A34" s="62" t="s">
        <v>129</v>
      </c>
      <c r="B34" s="88" t="s">
        <v>370</v>
      </c>
      <c r="C34" s="62">
        <v>255.68613934862807</v>
      </c>
      <c r="D34" s="62">
        <v>126.97617397195857</v>
      </c>
      <c r="E34" s="62">
        <v>162.16407730428492</v>
      </c>
      <c r="F34" s="63">
        <v>0.49660953188716478</v>
      </c>
      <c r="G34" s="62">
        <v>33861.133267409801</v>
      </c>
      <c r="H34" s="62"/>
      <c r="I34" s="62">
        <v>0.15552493143282289</v>
      </c>
      <c r="J34" s="62">
        <v>1.669312734748275</v>
      </c>
      <c r="K34" s="62">
        <v>5.7066669331469591</v>
      </c>
      <c r="L34" s="62">
        <v>0.53588425797550243</v>
      </c>
      <c r="M34" s="62">
        <v>11.312156055042569</v>
      </c>
      <c r="N34" s="62">
        <v>2.9659779989593673</v>
      </c>
      <c r="O34" s="62">
        <v>0.4681948571359848</v>
      </c>
      <c r="P34" s="62">
        <v>2.9171653282536214</v>
      </c>
      <c r="Q34" s="62">
        <v>0.97682290622768442</v>
      </c>
      <c r="R34" s="62">
        <v>2.1358628459038265</v>
      </c>
      <c r="S34" s="62">
        <v>2.9171653282536214</v>
      </c>
      <c r="T34" s="62">
        <v>0.17523363667704836</v>
      </c>
      <c r="U34" s="62">
        <v>0.53588425797550243</v>
      </c>
      <c r="V34" s="62">
        <v>-5.7513381951690843E-16</v>
      </c>
      <c r="W34" s="62"/>
      <c r="X34" s="64">
        <v>2921.7613433651668</v>
      </c>
      <c r="Y34" s="64">
        <v>45.412022711515242</v>
      </c>
      <c r="Z34" s="65">
        <v>2608.2592812991188</v>
      </c>
      <c r="AA34" s="65">
        <v>8.925383583814142</v>
      </c>
      <c r="AB34" s="65">
        <v>2549.2075661188978</v>
      </c>
      <c r="AC34" s="65">
        <v>27.669997008965897</v>
      </c>
      <c r="AD34" s="65">
        <v>2475.6400183869318</v>
      </c>
      <c r="AE34" s="65">
        <v>59.968362354180449</v>
      </c>
      <c r="AF34" s="65">
        <f t="shared" si="2"/>
        <v>5.0845889388010601</v>
      </c>
      <c r="AG34" s="65">
        <f t="shared" si="3"/>
        <v>2.3220001199425058</v>
      </c>
      <c r="AH34" s="62"/>
      <c r="AI34" s="62">
        <v>2560.7545093311796</v>
      </c>
      <c r="AJ34" s="62">
        <v>78.109789242680733</v>
      </c>
      <c r="AK34" s="62">
        <v>2477.9445398791308</v>
      </c>
      <c r="AL34" s="62">
        <v>347.75552328174143</v>
      </c>
      <c r="AM34" s="62"/>
      <c r="AN34" s="62">
        <v>210.97621329374456</v>
      </c>
      <c r="AO34" s="62">
        <v>6.0230877119524449</v>
      </c>
      <c r="AP34" s="62">
        <v>847.46214831636019</v>
      </c>
      <c r="AQ34" s="62">
        <v>740393.22067504597</v>
      </c>
      <c r="AR34" s="62">
        <v>1.6336031534950848</v>
      </c>
      <c r="AS34" s="62" t="s">
        <v>80</v>
      </c>
      <c r="AT34" s="62">
        <v>14.740021892196513</v>
      </c>
      <c r="AU34" s="62">
        <v>4.2041180578131374E-2</v>
      </c>
      <c r="AV34" s="62">
        <v>1.0552060619609291</v>
      </c>
      <c r="AW34" s="62">
        <v>3.2309396076009769</v>
      </c>
      <c r="AX34" s="62">
        <v>0.20221703406115224</v>
      </c>
      <c r="AY34" s="62">
        <v>18.292633339799767</v>
      </c>
      <c r="AZ34" s="62">
        <v>7.2058671117952109</v>
      </c>
      <c r="BA34" s="62">
        <v>86.322092018272116</v>
      </c>
      <c r="BB34" s="62">
        <v>31.624094243486155</v>
      </c>
      <c r="BC34" s="62">
        <v>138.55902634007072</v>
      </c>
      <c r="BD34" s="62">
        <v>37.520535166354051</v>
      </c>
      <c r="BE34" s="62">
        <v>434.74267902209698</v>
      </c>
      <c r="BF34" s="62">
        <v>41.48334597776438</v>
      </c>
      <c r="BG34" s="62">
        <v>9421.8641014118039</v>
      </c>
      <c r="BH34" s="62">
        <v>1.257822254332112</v>
      </c>
      <c r="BI34" s="62">
        <v>126.97617397195857</v>
      </c>
      <c r="BJ34" s="64">
        <v>255.68613934862807</v>
      </c>
      <c r="BK34" s="62"/>
      <c r="BL34" s="62" t="s">
        <v>129</v>
      </c>
      <c r="BM34" s="62">
        <v>1.1086809224190764E-2</v>
      </c>
      <c r="BN34" s="62">
        <v>24.085003091824369</v>
      </c>
      <c r="BO34" s="62">
        <v>0.44253874292769868</v>
      </c>
      <c r="BP34" s="62">
        <v>2.2595418885672998</v>
      </c>
      <c r="BQ34" s="62"/>
      <c r="BR34" s="62">
        <v>21.117252337261288</v>
      </c>
      <c r="BS34" s="62">
        <v>3.4865005872612453</v>
      </c>
      <c r="BT34" s="62">
        <v>89.015247395619312</v>
      </c>
      <c r="BU34" s="62">
        <v>192.67024363088797</v>
      </c>
      <c r="BV34" s="62">
        <v>339.8507559774493</v>
      </c>
      <c r="BW34" s="62">
        <v>558.72958027360698</v>
      </c>
      <c r="BX34" s="62">
        <v>837.2146606650798</v>
      </c>
      <c r="BY34" s="62">
        <v>1471.393535935453</v>
      </c>
      <c r="BZ34" s="62">
        <v>2557.3098766005701</v>
      </c>
      <c r="CA34" s="62">
        <v>1633.2025975497788</v>
      </c>
      <c r="CB34" s="62"/>
      <c r="CC34" s="66">
        <v>719.91086479606531</v>
      </c>
      <c r="CD34" s="66"/>
      <c r="CE34" s="63">
        <v>343.84900362827949</v>
      </c>
      <c r="CF34" s="63">
        <v>8.0415327751558838E-2</v>
      </c>
      <c r="CG34" s="64">
        <v>815.02069899603725</v>
      </c>
      <c r="CH34" s="63">
        <v>3.4808158452016465E-2</v>
      </c>
      <c r="CI34" s="63">
        <v>4.4028809512916215E-3</v>
      </c>
      <c r="CJ34" s="63">
        <v>1.2987551682034022</v>
      </c>
      <c r="CK34" s="63">
        <v>6.3890954654670061E-3</v>
      </c>
      <c r="CL34" s="63">
        <v>1.2865430595316644E-2</v>
      </c>
      <c r="CM34" s="63">
        <v>0.49660953188716478</v>
      </c>
      <c r="CN34" s="63">
        <v>0.14983108593607414</v>
      </c>
      <c r="CO34" s="63">
        <v>11.117740326373365</v>
      </c>
      <c r="CP34" s="62"/>
      <c r="CQ34" s="62"/>
      <c r="CR34" s="62"/>
      <c r="CS34" s="62"/>
      <c r="CT34" s="62" t="s">
        <v>129</v>
      </c>
      <c r="CU34" s="62">
        <v>0.15552493143282289</v>
      </c>
      <c r="CV34" s="62">
        <v>2.5802942514818463</v>
      </c>
      <c r="CW34" s="62">
        <v>5.7066669331469591</v>
      </c>
      <c r="CX34" s="62">
        <v>0.63517762222510354</v>
      </c>
      <c r="CY34" s="62">
        <v>11.451071322895022</v>
      </c>
      <c r="CZ34" s="62">
        <v>3.0842143169799083</v>
      </c>
      <c r="DA34" s="62">
        <v>0.47394437240696563</v>
      </c>
      <c r="DB34" s="62">
        <v>3.0180999554833017</v>
      </c>
      <c r="DC34" s="62">
        <v>0.97856362927419804</v>
      </c>
      <c r="DD34" s="62">
        <v>2.1099522606870873</v>
      </c>
      <c r="DE34" s="62">
        <v>3.0180999554833017</v>
      </c>
      <c r="DF34" s="62">
        <v>0.17523363667704836</v>
      </c>
      <c r="DG34" s="62">
        <v>0.63517762222510354</v>
      </c>
      <c r="DH34" s="62">
        <v>4.6330971692255607E-16</v>
      </c>
      <c r="DI34" s="62"/>
      <c r="DJ34" s="64">
        <v>2921.7613433651668</v>
      </c>
      <c r="DK34" s="64">
        <v>70.194385217072892</v>
      </c>
      <c r="DL34" s="64">
        <v>2608.2592812991188</v>
      </c>
      <c r="DM34" s="64">
        <v>10.579157416624849</v>
      </c>
      <c r="DN34" s="64">
        <v>2560.5997555367353</v>
      </c>
      <c r="DO34" s="64">
        <v>28.801417216471595</v>
      </c>
      <c r="DP34" s="64">
        <v>2500.8351577547328</v>
      </c>
      <c r="DQ34" s="64">
        <v>62.560196186928955</v>
      </c>
      <c r="DR34" s="64"/>
      <c r="DS34" s="65">
        <v>4.1186136790388517</v>
      </c>
      <c r="DT34" s="62"/>
      <c r="DU34" s="62">
        <v>2560.7545093311796</v>
      </c>
      <c r="DV34" s="62">
        <v>81.820895106235568</v>
      </c>
      <c r="DW34" s="62">
        <v>2477.9445398791308</v>
      </c>
      <c r="DX34" s="62">
        <v>348.32329788130772</v>
      </c>
      <c r="DY34" s="62"/>
      <c r="DZ34" s="62"/>
      <c r="EA34" s="62"/>
      <c r="EB34" s="62" t="s">
        <v>129</v>
      </c>
      <c r="EC34" s="64">
        <v>2500.8351577547328</v>
      </c>
      <c r="ED34" s="67">
        <v>62.560196186928955</v>
      </c>
      <c r="EE34" s="65">
        <v>4.1186136790388517</v>
      </c>
      <c r="EF34" s="64">
        <v>2475.6400183869318</v>
      </c>
      <c r="EG34" s="67">
        <v>62.805184651221737</v>
      </c>
      <c r="EH34" s="65">
        <v>5.0845889388010601</v>
      </c>
      <c r="EI34" s="64">
        <v>2509.5535568817704</v>
      </c>
      <c r="EJ34" s="67">
        <v>62.475644359656165</v>
      </c>
      <c r="EK34" s="65">
        <v>3.7843524654567751</v>
      </c>
      <c r="EL34" s="62"/>
      <c r="EM34" s="64">
        <v>-1</v>
      </c>
      <c r="EN34" s="64">
        <v>-1</v>
      </c>
      <c r="EO34" s="64">
        <v>-1</v>
      </c>
      <c r="EP34" s="64">
        <v>-1</v>
      </c>
      <c r="EQ34" s="64">
        <v>-1</v>
      </c>
      <c r="ER34" s="64">
        <v>-1</v>
      </c>
      <c r="ES34" s="64">
        <v>-1</v>
      </c>
      <c r="ET34" s="64">
        <v>-1</v>
      </c>
      <c r="EU34" s="64">
        <v>-1</v>
      </c>
      <c r="EV34" s="64">
        <v>-1</v>
      </c>
      <c r="EW34" s="64">
        <v>164928.91203703705</v>
      </c>
      <c r="EX34" s="64">
        <v>303173.66898148146</v>
      </c>
      <c r="EY34" s="63">
        <v>0</v>
      </c>
      <c r="EZ34" s="63">
        <v>1.2131202743860918</v>
      </c>
      <c r="FA34" s="63">
        <v>-0.4208874499293217</v>
      </c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11"/>
      <c r="IR34" s="11"/>
    </row>
    <row r="35" spans="1:252">
      <c r="A35" s="54" t="s">
        <v>189</v>
      </c>
      <c r="B35" s="86" t="s">
        <v>370</v>
      </c>
      <c r="C35" s="54">
        <v>292.99252436189181</v>
      </c>
      <c r="D35" s="54">
        <v>241.64768778969065</v>
      </c>
      <c r="E35" s="54">
        <v>207.63635666549379</v>
      </c>
      <c r="F35" s="55">
        <v>0.82475717875729071</v>
      </c>
      <c r="G35" s="54">
        <v>6296.3980559277452</v>
      </c>
      <c r="H35" s="54"/>
      <c r="I35" s="54">
        <v>0.17192462000755543</v>
      </c>
      <c r="J35" s="54">
        <v>1.4859681471984545</v>
      </c>
      <c r="K35" s="54">
        <v>5.7161012424821065</v>
      </c>
      <c r="L35" s="54">
        <v>0.6902011746440746</v>
      </c>
      <c r="M35" s="54">
        <v>11.460581302482939</v>
      </c>
      <c r="N35" s="54">
        <v>3.2034567708382129</v>
      </c>
      <c r="O35" s="54">
        <v>0.47512215711263361</v>
      </c>
      <c r="P35" s="54">
        <v>3.1282195608922869</v>
      </c>
      <c r="Q35" s="54">
        <v>0.97080279933278246</v>
      </c>
      <c r="R35" s="54">
        <v>2.1047218805309003</v>
      </c>
      <c r="S35" s="54">
        <v>3.1282195608922869</v>
      </c>
      <c r="T35" s="54">
        <v>0.17494441710863912</v>
      </c>
      <c r="U35" s="54">
        <v>0.6902011746440746</v>
      </c>
      <c r="V35" s="54">
        <v>4.177287091471271E-16</v>
      </c>
      <c r="W35" s="54"/>
      <c r="X35" s="56">
        <v>3206.6039487798239</v>
      </c>
      <c r="Y35" s="56">
        <v>44.061607417017775</v>
      </c>
      <c r="Z35" s="57">
        <v>2605.5135860785567</v>
      </c>
      <c r="AA35" s="57">
        <v>11.498599648872188</v>
      </c>
      <c r="AB35" s="57">
        <v>2561.3749969648875</v>
      </c>
      <c r="AC35" s="57">
        <v>29.916936645778698</v>
      </c>
      <c r="AD35" s="57">
        <v>2505.9842368668938</v>
      </c>
      <c r="AE35" s="57">
        <v>64.95203022386471</v>
      </c>
      <c r="AF35" s="57">
        <f t="shared" si="2"/>
        <v>3.8199512657871137</v>
      </c>
      <c r="AG35" s="57">
        <f t="shared" si="3"/>
        <v>2.5287467336666243</v>
      </c>
      <c r="AH35" s="54"/>
      <c r="AI35" s="54">
        <v>2575.8169493902424</v>
      </c>
      <c r="AJ35" s="54">
        <v>85.383013809924023</v>
      </c>
      <c r="AK35" s="54">
        <v>2475.3200822136623</v>
      </c>
      <c r="AL35" s="54">
        <v>430.21877255805907</v>
      </c>
      <c r="AM35" s="54"/>
      <c r="AN35" s="54">
        <v>244.14464395132453</v>
      </c>
      <c r="AO35" s="54">
        <v>15.263823341301888</v>
      </c>
      <c r="AP35" s="54">
        <v>1415.0665538575788</v>
      </c>
      <c r="AQ35" s="54">
        <v>748742.3528963303</v>
      </c>
      <c r="AR35" s="54">
        <v>0.88526579256798144</v>
      </c>
      <c r="AS35" s="54">
        <v>0.14363906343931232</v>
      </c>
      <c r="AT35" s="54">
        <v>15.407343248747111</v>
      </c>
      <c r="AU35" s="54">
        <v>0.99287562537673058</v>
      </c>
      <c r="AV35" s="54">
        <v>14.726465736832782</v>
      </c>
      <c r="AW35" s="54">
        <v>19.93707186701868</v>
      </c>
      <c r="AX35" s="54">
        <v>1.8102968281198384</v>
      </c>
      <c r="AY35" s="54">
        <v>62.341933456967183</v>
      </c>
      <c r="AZ35" s="54">
        <v>17.584082529608899</v>
      </c>
      <c r="BA35" s="54">
        <v>178.89153338536153</v>
      </c>
      <c r="BB35" s="54">
        <v>54.257593677307028</v>
      </c>
      <c r="BC35" s="54">
        <v>207.40283954869716</v>
      </c>
      <c r="BD35" s="54">
        <v>49.703630240136107</v>
      </c>
      <c r="BE35" s="54">
        <v>514.59590354971624</v>
      </c>
      <c r="BF35" s="54">
        <v>44.139881748237116</v>
      </c>
      <c r="BG35" s="54">
        <v>8817.9866664604124</v>
      </c>
      <c r="BH35" s="54">
        <v>0.84159003161722001</v>
      </c>
      <c r="BI35" s="54">
        <v>241.64768778969065</v>
      </c>
      <c r="BJ35" s="56">
        <v>292.99252436189181</v>
      </c>
      <c r="BK35" s="54"/>
      <c r="BL35" s="54" t="s">
        <v>189</v>
      </c>
      <c r="BM35" s="54">
        <v>0.60607199763422925</v>
      </c>
      <c r="BN35" s="54">
        <v>25.175397465273058</v>
      </c>
      <c r="BO35" s="54">
        <v>10.451322372386638</v>
      </c>
      <c r="BP35" s="54">
        <v>31.534187873303601</v>
      </c>
      <c r="BQ35" s="54"/>
      <c r="BR35" s="54">
        <v>130.30765926156002</v>
      </c>
      <c r="BS35" s="54">
        <v>31.212014277928247</v>
      </c>
      <c r="BT35" s="54">
        <v>303.36707278329533</v>
      </c>
      <c r="BU35" s="54">
        <v>470.16263448152137</v>
      </c>
      <c r="BV35" s="54">
        <v>704.29737553291943</v>
      </c>
      <c r="BW35" s="54">
        <v>958.61472928104297</v>
      </c>
      <c r="BX35" s="54">
        <v>1253.189362832007</v>
      </c>
      <c r="BY35" s="54">
        <v>1949.1619702014161</v>
      </c>
      <c r="BZ35" s="54">
        <v>3027.0347267630364</v>
      </c>
      <c r="CA35" s="54">
        <v>1737.7906200093353</v>
      </c>
      <c r="CB35" s="54"/>
      <c r="CC35" s="58">
        <v>810.41710013627562</v>
      </c>
      <c r="CD35" s="58"/>
      <c r="CE35" s="55">
        <v>10.002961668167378</v>
      </c>
      <c r="CF35" s="55">
        <v>0.15698299286893311</v>
      </c>
      <c r="CG35" s="56">
        <v>1181.9350905055655</v>
      </c>
      <c r="CH35" s="55">
        <v>0.10021922447771232</v>
      </c>
      <c r="CI35" s="55">
        <v>5.0056643787096018E-3</v>
      </c>
      <c r="CJ35" s="55">
        <v>1.0518967184851666</v>
      </c>
      <c r="CK35" s="55">
        <v>3.0214620475249362E-3</v>
      </c>
      <c r="CL35" s="55">
        <v>3.6634565001029125E-3</v>
      </c>
      <c r="CM35" s="55">
        <v>0.82475717875729071</v>
      </c>
      <c r="CN35" s="55">
        <v>0.17076771910899929</v>
      </c>
      <c r="CO35" s="55">
        <v>6.2314996015006585</v>
      </c>
      <c r="CP35" s="54"/>
      <c r="CQ35" s="54"/>
      <c r="CR35" s="54"/>
      <c r="CS35" s="54"/>
      <c r="CT35" s="54" t="s">
        <v>189</v>
      </c>
      <c r="CU35" s="54">
        <v>0.17192462000755543</v>
      </c>
      <c r="CV35" s="54">
        <v>2.3313891551677717</v>
      </c>
      <c r="CW35" s="54">
        <v>5.7161012424821065</v>
      </c>
      <c r="CX35" s="54">
        <v>0.76865968741072455</v>
      </c>
      <c r="CY35" s="54">
        <v>11.637874646332186</v>
      </c>
      <c r="CZ35" s="54">
        <v>3.2989539637527057</v>
      </c>
      <c r="DA35" s="54">
        <v>0.48247222023317682</v>
      </c>
      <c r="DB35" s="54">
        <v>3.2081551614454895</v>
      </c>
      <c r="DC35" s="54">
        <v>0.97247648700016165</v>
      </c>
      <c r="DD35" s="54">
        <v>2.0726581926658993</v>
      </c>
      <c r="DE35" s="54">
        <v>3.2081551614454895</v>
      </c>
      <c r="DF35" s="54">
        <v>0.17494441710863912</v>
      </c>
      <c r="DG35" s="54">
        <v>0.76865968741072455</v>
      </c>
      <c r="DH35" s="54">
        <v>-3.6017266324004659E-16</v>
      </c>
      <c r="DI35" s="54"/>
      <c r="DJ35" s="56">
        <v>3206.6039487798239</v>
      </c>
      <c r="DK35" s="56">
        <v>69.129849038127418</v>
      </c>
      <c r="DL35" s="56">
        <v>2605.5135860785567</v>
      </c>
      <c r="DM35" s="56">
        <v>12.805701202002499</v>
      </c>
      <c r="DN35" s="56">
        <v>2575.7203934732074</v>
      </c>
      <c r="DO35" s="56">
        <v>30.846493154482282</v>
      </c>
      <c r="DP35" s="56">
        <v>2538.024904137063</v>
      </c>
      <c r="DQ35" s="56">
        <v>67.306858213253221</v>
      </c>
      <c r="DR35" s="56"/>
      <c r="DS35" s="57">
        <v>2.5902256776587307</v>
      </c>
      <c r="DT35" s="54"/>
      <c r="DU35" s="54">
        <v>2575.8169493902424</v>
      </c>
      <c r="DV35" s="54">
        <v>88.93226746525157</v>
      </c>
      <c r="DW35" s="54">
        <v>2475.3200822136623</v>
      </c>
      <c r="DX35" s="54">
        <v>430.74821161491758</v>
      </c>
      <c r="DY35" s="54"/>
      <c r="DZ35" s="54"/>
      <c r="EA35" s="54"/>
      <c r="EB35" s="54" t="s">
        <v>189</v>
      </c>
      <c r="EC35" s="59">
        <v>2538.024904137063</v>
      </c>
      <c r="ED35" s="60">
        <v>67.306858213253221</v>
      </c>
      <c r="EE35" s="57">
        <v>2.5902256776587307</v>
      </c>
      <c r="EF35" s="59">
        <v>2505.9842368668938</v>
      </c>
      <c r="EG35" s="60">
        <v>67.642226815729614</v>
      </c>
      <c r="EH35" s="57">
        <v>3.8199512657871137</v>
      </c>
      <c r="EI35" s="59">
        <v>2546.2767680436355</v>
      </c>
      <c r="EJ35" s="60">
        <v>67.220755817431765</v>
      </c>
      <c r="EK35" s="57">
        <v>2.273517910304812</v>
      </c>
      <c r="EL35" s="54"/>
      <c r="EM35" s="56">
        <v>-1</v>
      </c>
      <c r="EN35" s="56">
        <v>-1</v>
      </c>
      <c r="EO35" s="56">
        <v>-1</v>
      </c>
      <c r="EP35" s="56">
        <v>-1</v>
      </c>
      <c r="EQ35" s="56">
        <v>-1</v>
      </c>
      <c r="ER35" s="56">
        <v>-1</v>
      </c>
      <c r="ES35" s="56">
        <v>-1</v>
      </c>
      <c r="ET35" s="56">
        <v>-1</v>
      </c>
      <c r="EU35" s="56">
        <v>-1</v>
      </c>
      <c r="EV35" s="56">
        <v>-1</v>
      </c>
      <c r="EW35" s="56">
        <v>192275.4398148148</v>
      </c>
      <c r="EX35" s="56">
        <v>348039.52546296298</v>
      </c>
      <c r="EY35" s="55">
        <v>0</v>
      </c>
      <c r="EZ35" s="55">
        <v>1.5234168543405311</v>
      </c>
      <c r="FA35" s="55">
        <v>-0.39357372393654166</v>
      </c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</row>
    <row r="36" spans="1:252">
      <c r="A36" s="54" t="s">
        <v>165</v>
      </c>
      <c r="B36" s="86" t="s">
        <v>370</v>
      </c>
      <c r="C36" s="54">
        <v>52.8651012868416</v>
      </c>
      <c r="D36" s="54">
        <v>37.540725097865788</v>
      </c>
      <c r="E36" s="54">
        <v>35.931190945968368</v>
      </c>
      <c r="F36" s="55">
        <v>0.7101230146930575</v>
      </c>
      <c r="G36" s="54">
        <v>770.79878161254305</v>
      </c>
      <c r="H36" s="54"/>
      <c r="I36" s="54">
        <v>0.13871564573520881</v>
      </c>
      <c r="J36" s="54">
        <v>3.8150918328228367</v>
      </c>
      <c r="K36" s="54">
        <v>5.7379855574219611</v>
      </c>
      <c r="L36" s="54">
        <v>1.3027787808155138</v>
      </c>
      <c r="M36" s="54">
        <v>11.925960420690283</v>
      </c>
      <c r="N36" s="54">
        <v>2.756824469497444</v>
      </c>
      <c r="O36" s="54">
        <v>0.49630830180089053</v>
      </c>
      <c r="P36" s="54">
        <v>2.4295778653660611</v>
      </c>
      <c r="Q36" s="54">
        <v>0.87267632557306329</v>
      </c>
      <c r="R36" s="54">
        <v>2.0148766328740177</v>
      </c>
      <c r="S36" s="54">
        <v>2.4295778653660611</v>
      </c>
      <c r="T36" s="54">
        <v>0.17427719013801307</v>
      </c>
      <c r="U36" s="54">
        <v>1.3027787808155138</v>
      </c>
      <c r="V36" s="54">
        <v>1.3991062806042843E-16</v>
      </c>
      <c r="W36" s="54"/>
      <c r="X36" s="56">
        <v>2625.5780823034193</v>
      </c>
      <c r="Y36" s="56">
        <v>93.935034214438687</v>
      </c>
      <c r="Z36" s="57">
        <v>2599.1401097314133</v>
      </c>
      <c r="AA36" s="57">
        <v>21.717430933975891</v>
      </c>
      <c r="AB36" s="57">
        <v>2598.60661506212</v>
      </c>
      <c r="AC36" s="57">
        <v>25.826738638120869</v>
      </c>
      <c r="AD36" s="57">
        <v>2597.9109905649029</v>
      </c>
      <c r="AE36" s="57">
        <v>51.949273934001482</v>
      </c>
      <c r="AF36" s="57">
        <f t="shared" si="2"/>
        <v>4.7289453997056974E-2</v>
      </c>
      <c r="AG36" s="57">
        <f t="shared" si="3"/>
        <v>2.1661822885250883</v>
      </c>
      <c r="AH36" s="54"/>
      <c r="AI36" s="54">
        <v>2595.9897337617422</v>
      </c>
      <c r="AJ36" s="54">
        <v>70.005563803644094</v>
      </c>
      <c r="AK36" s="54">
        <v>2589.3199742812517</v>
      </c>
      <c r="AL36" s="54">
        <v>1028.6729593357545</v>
      </c>
      <c r="AM36" s="54"/>
      <c r="AN36" s="54">
        <v>406.2674497409144</v>
      </c>
      <c r="AO36" s="54">
        <v>11.145635738518383</v>
      </c>
      <c r="AP36" s="54">
        <v>711.16324278999662</v>
      </c>
      <c r="AQ36" s="54">
        <v>884881.78196487832</v>
      </c>
      <c r="AR36" s="54">
        <v>0.60444792299610561</v>
      </c>
      <c r="AS36" s="54" t="s">
        <v>80</v>
      </c>
      <c r="AT36" s="54">
        <v>3.883086493355675</v>
      </c>
      <c r="AU36" s="54">
        <v>8.9997991498284913E-2</v>
      </c>
      <c r="AV36" s="54">
        <v>2.5547358080272078</v>
      </c>
      <c r="AW36" s="54">
        <v>9.601881451052007</v>
      </c>
      <c r="AX36" s="54">
        <v>0.45125835944158599</v>
      </c>
      <c r="AY36" s="54">
        <v>39.391913285903946</v>
      </c>
      <c r="AZ36" s="54">
        <v>10.63202125400046</v>
      </c>
      <c r="BA36" s="54">
        <v>95.510677944594008</v>
      </c>
      <c r="BB36" s="54">
        <v>25.229731014733012</v>
      </c>
      <c r="BC36" s="54">
        <v>92.244527099842927</v>
      </c>
      <c r="BD36" s="54">
        <v>19.991938815315091</v>
      </c>
      <c r="BE36" s="54">
        <v>197.4855435576475</v>
      </c>
      <c r="BF36" s="54">
        <v>20.176858562057017</v>
      </c>
      <c r="BG36" s="54">
        <v>13375.814480202416</v>
      </c>
      <c r="BH36" s="54">
        <v>0.37972031946743273</v>
      </c>
      <c r="BI36" s="54">
        <v>37.540725097865788</v>
      </c>
      <c r="BJ36" s="56">
        <v>52.8651012868416</v>
      </c>
      <c r="BK36" s="54"/>
      <c r="BL36" s="54" t="s">
        <v>165</v>
      </c>
      <c r="BM36" s="54">
        <v>2.3733647547016064E-2</v>
      </c>
      <c r="BN36" s="54">
        <v>6.344912570842606</v>
      </c>
      <c r="BO36" s="54">
        <v>0.94734727892931481</v>
      </c>
      <c r="BP36" s="54">
        <v>5.4705263555186461</v>
      </c>
      <c r="BQ36" s="54"/>
      <c r="BR36" s="54">
        <v>62.757395104915076</v>
      </c>
      <c r="BS36" s="54">
        <v>7.7803165420963101</v>
      </c>
      <c r="BT36" s="54">
        <v>191.6881425104815</v>
      </c>
      <c r="BU36" s="54">
        <v>284.27864315509248</v>
      </c>
      <c r="BV36" s="54">
        <v>376.02629112044883</v>
      </c>
      <c r="BW36" s="54">
        <v>445.75496492461156</v>
      </c>
      <c r="BX36" s="54">
        <v>557.36874380569736</v>
      </c>
      <c r="BY36" s="54">
        <v>783.99760060059191</v>
      </c>
      <c r="BZ36" s="54">
        <v>1161.6796679861618</v>
      </c>
      <c r="CA36" s="54">
        <v>794.36451031720549</v>
      </c>
      <c r="CB36" s="54"/>
      <c r="CC36" s="58">
        <v>778.02159326737387</v>
      </c>
      <c r="CD36" s="58"/>
      <c r="CE36" s="55">
        <v>42.314458913960195</v>
      </c>
      <c r="CF36" s="55">
        <v>7.0936080396953663E-2</v>
      </c>
      <c r="CG36" s="56">
        <v>517.24417163746864</v>
      </c>
      <c r="CH36" s="55">
        <v>0.16500946671708894</v>
      </c>
      <c r="CI36" s="55">
        <v>1.5084583142148725E-3</v>
      </c>
      <c r="CJ36" s="55">
        <v>1.5918240136420905</v>
      </c>
      <c r="CK36" s="55">
        <v>1.1433779720129957E-2</v>
      </c>
      <c r="CL36" s="55">
        <v>1.6101125415674745E-2</v>
      </c>
      <c r="CM36" s="55">
        <v>0.7101230146930575</v>
      </c>
      <c r="CN36" s="55">
        <v>5.2787774787948931E-2</v>
      </c>
      <c r="CO36" s="55">
        <v>18.808360268631368</v>
      </c>
      <c r="CP36" s="54"/>
      <c r="CQ36" s="54"/>
      <c r="CR36" s="54"/>
      <c r="CS36" s="54"/>
      <c r="CT36" s="54" t="s">
        <v>165</v>
      </c>
      <c r="CU36" s="54">
        <v>0.13871564573520881</v>
      </c>
      <c r="CV36" s="54">
        <v>4.2550337744496938</v>
      </c>
      <c r="CW36" s="54">
        <v>5.7379855574219611</v>
      </c>
      <c r="CX36" s="54">
        <v>1.3463646745402171</v>
      </c>
      <c r="CY36" s="54">
        <v>11.892559894164618</v>
      </c>
      <c r="CZ36" s="54">
        <v>2.9255180551832938</v>
      </c>
      <c r="DA36" s="54">
        <v>0.49491831239840611</v>
      </c>
      <c r="DB36" s="54">
        <v>2.5972982220672418</v>
      </c>
      <c r="DC36" s="54">
        <v>0.88780796189771338</v>
      </c>
      <c r="DD36" s="54">
        <v>2.0205354599912364</v>
      </c>
      <c r="DE36" s="54">
        <v>2.5972982220672418</v>
      </c>
      <c r="DF36" s="54">
        <v>0.17427719013801307</v>
      </c>
      <c r="DG36" s="54">
        <v>1.3463646745402171</v>
      </c>
      <c r="DH36" s="54">
        <v>-2.5398945741957337E-16</v>
      </c>
      <c r="DI36" s="54"/>
      <c r="DJ36" s="56">
        <v>2625.5780823034193</v>
      </c>
      <c r="DK36" s="56">
        <v>104.76726660883109</v>
      </c>
      <c r="DL36" s="56">
        <v>2599.1401097314133</v>
      </c>
      <c r="DM36" s="56">
        <v>22.444011417632009</v>
      </c>
      <c r="DN36" s="56">
        <v>2595.9794817400093</v>
      </c>
      <c r="DO36" s="56">
        <v>27.401155870692353</v>
      </c>
      <c r="DP36" s="56">
        <v>2591.9198376381501</v>
      </c>
      <c r="DQ36" s="56">
        <v>55.431430339689015</v>
      </c>
      <c r="DR36" s="56"/>
      <c r="DS36" s="57">
        <v>0.27779464701537249</v>
      </c>
      <c r="DT36" s="54"/>
      <c r="DU36" s="54">
        <v>2595.9897337617422</v>
      </c>
      <c r="DV36" s="54">
        <v>74.603612188475296</v>
      </c>
      <c r="DW36" s="54">
        <v>2589.3199742812517</v>
      </c>
      <c r="DX36" s="54">
        <v>1028.8874010446691</v>
      </c>
      <c r="DY36" s="54"/>
      <c r="DZ36" s="54"/>
      <c r="EA36" s="54"/>
      <c r="EB36" s="54" t="s">
        <v>165</v>
      </c>
      <c r="EC36" s="59">
        <v>2591.9198376381501</v>
      </c>
      <c r="ED36" s="60">
        <v>55.431430339689015</v>
      </c>
      <c r="EE36" s="57">
        <v>0.27779464701537249</v>
      </c>
      <c r="EF36" s="59">
        <v>2597.9109905649029</v>
      </c>
      <c r="EG36" s="60">
        <v>55.379937541952089</v>
      </c>
      <c r="EH36" s="57">
        <v>4.7289453997056974E-2</v>
      </c>
      <c r="EI36" s="59">
        <v>2604.0563130077944</v>
      </c>
      <c r="EJ36" s="60">
        <v>55.327169382939047</v>
      </c>
      <c r="EK36" s="57">
        <v>-0.18914729752252946</v>
      </c>
      <c r="EL36" s="54"/>
      <c r="EM36" s="56">
        <v>-1</v>
      </c>
      <c r="EN36" s="56">
        <v>-1</v>
      </c>
      <c r="EO36" s="56">
        <v>-1</v>
      </c>
      <c r="EP36" s="56">
        <v>-1</v>
      </c>
      <c r="EQ36" s="56">
        <v>-1</v>
      </c>
      <c r="ER36" s="56">
        <v>-1</v>
      </c>
      <c r="ES36" s="56">
        <v>-1</v>
      </c>
      <c r="ET36" s="56">
        <v>-1</v>
      </c>
      <c r="EU36" s="56">
        <v>-1</v>
      </c>
      <c r="EV36" s="56">
        <v>-1</v>
      </c>
      <c r="EW36" s="56">
        <v>33264.675925925927</v>
      </c>
      <c r="EX36" s="56">
        <v>59548.726851851854</v>
      </c>
      <c r="EY36" s="55">
        <v>0</v>
      </c>
      <c r="EZ36" s="55">
        <v>-0.28085228767317572</v>
      </c>
      <c r="FA36" s="55">
        <v>-0.56920301629061865</v>
      </c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</row>
    <row r="37" spans="1:252">
      <c r="A37" s="54" t="s">
        <v>158</v>
      </c>
      <c r="B37" s="86" t="s">
        <v>370</v>
      </c>
      <c r="C37" s="54">
        <v>124.73573332641803</v>
      </c>
      <c r="D37" s="54">
        <v>96.372108108193956</v>
      </c>
      <c r="E37" s="54">
        <v>86.328455368986198</v>
      </c>
      <c r="F37" s="55">
        <v>0.77261026602537408</v>
      </c>
      <c r="G37" s="54">
        <v>393833.80833335436</v>
      </c>
      <c r="H37" s="54"/>
      <c r="I37" s="54">
        <v>0.14533892298151693</v>
      </c>
      <c r="J37" s="54">
        <v>1.8076180178444849</v>
      </c>
      <c r="K37" s="54">
        <v>5.7427464363890888</v>
      </c>
      <c r="L37" s="54">
        <v>1.0640661032183443</v>
      </c>
      <c r="M37" s="54">
        <v>11.820960521774573</v>
      </c>
      <c r="N37" s="54">
        <v>2.3756886704267797</v>
      </c>
      <c r="O37" s="54">
        <v>0.49234681542730663</v>
      </c>
      <c r="P37" s="54">
        <v>2.1240668508255314</v>
      </c>
      <c r="Q37" s="54">
        <v>0.88261846212001616</v>
      </c>
      <c r="R37" s="54">
        <v>2.0310885917523449</v>
      </c>
      <c r="S37" s="54">
        <v>2.1240668508255314</v>
      </c>
      <c r="T37" s="54">
        <v>0.17413271003286326</v>
      </c>
      <c r="U37" s="54">
        <v>1.0640661032183443</v>
      </c>
      <c r="V37" s="54">
        <v>3.94142530762323E-16</v>
      </c>
      <c r="W37" s="54"/>
      <c r="X37" s="56">
        <v>2742.8003486599396</v>
      </c>
      <c r="Y37" s="56">
        <v>46.362518619092363</v>
      </c>
      <c r="Z37" s="57">
        <v>2597.7660860512497</v>
      </c>
      <c r="AA37" s="57">
        <v>17.740333737472625</v>
      </c>
      <c r="AB37" s="57">
        <v>2590.3247929951244</v>
      </c>
      <c r="AC37" s="57">
        <v>22.240863327844046</v>
      </c>
      <c r="AD37" s="57">
        <v>2580.8214329576244</v>
      </c>
      <c r="AE37" s="57">
        <v>45.173917740879872</v>
      </c>
      <c r="AF37" s="57">
        <f t="shared" si="2"/>
        <v>0.65227786229906659</v>
      </c>
      <c r="AG37" s="57">
        <f t="shared" si="3"/>
        <v>1.8666156439240997</v>
      </c>
      <c r="AH37" s="54"/>
      <c r="AI37" s="54">
        <v>2593.1207165737051</v>
      </c>
      <c r="AJ37" s="54">
        <v>60.633095785010838</v>
      </c>
      <c r="AK37" s="54">
        <v>2573.9119854309142</v>
      </c>
      <c r="AL37" s="54">
        <v>556.89582148492138</v>
      </c>
      <c r="AM37" s="54"/>
      <c r="AN37" s="54">
        <v>225.25589902876445</v>
      </c>
      <c r="AO37" s="54">
        <v>17.732172132162667</v>
      </c>
      <c r="AP37" s="54">
        <v>261.70424573870434</v>
      </c>
      <c r="AQ37" s="54">
        <v>848103.25079526298</v>
      </c>
      <c r="AR37" s="54">
        <v>0.38873312745016125</v>
      </c>
      <c r="AS37" s="54" t="s">
        <v>80</v>
      </c>
      <c r="AT37" s="54">
        <v>4.3170848266817634</v>
      </c>
      <c r="AU37" s="54">
        <v>8.2958724084451901E-2</v>
      </c>
      <c r="AV37" s="54">
        <v>2.0147771258145517</v>
      </c>
      <c r="AW37" s="54">
        <v>4.3436827156544178</v>
      </c>
      <c r="AX37" s="54">
        <v>0.31012008718347067</v>
      </c>
      <c r="AY37" s="54">
        <v>14.729620611801359</v>
      </c>
      <c r="AZ37" s="54">
        <v>3.7408044506431768</v>
      </c>
      <c r="BA37" s="54">
        <v>34.307295137497114</v>
      </c>
      <c r="BB37" s="54">
        <v>9.5270395746649452</v>
      </c>
      <c r="BC37" s="54">
        <v>35.288815317916551</v>
      </c>
      <c r="BD37" s="54">
        <v>8.7977704773122181</v>
      </c>
      <c r="BE37" s="54">
        <v>93.112917425602305</v>
      </c>
      <c r="BF37" s="54">
        <v>9.9057531871652422</v>
      </c>
      <c r="BG37" s="54">
        <v>11764.275007666993</v>
      </c>
      <c r="BH37" s="54">
        <v>0.27223018280212602</v>
      </c>
      <c r="BI37" s="54">
        <v>96.372108108193956</v>
      </c>
      <c r="BJ37" s="56">
        <v>124.73573332641803</v>
      </c>
      <c r="BK37" s="54"/>
      <c r="BL37" s="54" t="s">
        <v>158</v>
      </c>
      <c r="BM37" s="54">
        <v>2.1877300655182466E-2</v>
      </c>
      <c r="BN37" s="54">
        <v>7.0540601743166071</v>
      </c>
      <c r="BO37" s="54">
        <v>0.8732497272047568</v>
      </c>
      <c r="BP37" s="54">
        <v>4.3142979139497895</v>
      </c>
      <c r="BQ37" s="54"/>
      <c r="BR37" s="54">
        <v>28.390083108852405</v>
      </c>
      <c r="BS37" s="54">
        <v>5.3468980548874248</v>
      </c>
      <c r="BT37" s="54">
        <v>71.676985945505393</v>
      </c>
      <c r="BU37" s="54">
        <v>100.021509375486</v>
      </c>
      <c r="BV37" s="54">
        <v>135.06809109250833</v>
      </c>
      <c r="BW37" s="54">
        <v>168.32225396934533</v>
      </c>
      <c r="BX37" s="54">
        <v>213.22547019889154</v>
      </c>
      <c r="BY37" s="54">
        <v>345.01060695342034</v>
      </c>
      <c r="BZ37" s="54">
        <v>547.72304368001357</v>
      </c>
      <c r="CA37" s="54">
        <v>389.99028295926155</v>
      </c>
      <c r="CB37" s="54"/>
      <c r="CC37" s="58">
        <v>826.57371969965129</v>
      </c>
      <c r="CD37" s="58"/>
      <c r="CE37" s="55">
        <v>51.035580986730011</v>
      </c>
      <c r="CF37" s="55">
        <v>0.11853011466216778</v>
      </c>
      <c r="CG37" s="56">
        <v>220.47863966202155</v>
      </c>
      <c r="CH37" s="55">
        <v>0.13086355736272429</v>
      </c>
      <c r="CI37" s="55">
        <v>8.4201985933765426E-4</v>
      </c>
      <c r="CJ37" s="55">
        <v>1.4279574860099804</v>
      </c>
      <c r="CK37" s="55">
        <v>3.1164536182498289E-3</v>
      </c>
      <c r="CL37" s="55">
        <v>4.0336684034528196E-3</v>
      </c>
      <c r="CM37" s="55">
        <v>0.77261026602537408</v>
      </c>
      <c r="CN37" s="55">
        <v>0.36824816439705604</v>
      </c>
      <c r="CO37" s="55">
        <v>44.952556938693689</v>
      </c>
      <c r="CP37" s="54"/>
      <c r="CQ37" s="54"/>
      <c r="CR37" s="54"/>
      <c r="CS37" s="54"/>
      <c r="CT37" s="54" t="s">
        <v>158</v>
      </c>
      <c r="CU37" s="54">
        <v>0.14533892298151693</v>
      </c>
      <c r="CV37" s="54">
        <v>2.6286136907778199</v>
      </c>
      <c r="CW37" s="54">
        <v>5.7427464363890888</v>
      </c>
      <c r="CX37" s="54">
        <v>1.1171197592372311</v>
      </c>
      <c r="CY37" s="54">
        <v>11.856121485636157</v>
      </c>
      <c r="CZ37" s="54">
        <v>2.5579828729807823</v>
      </c>
      <c r="DA37" s="54">
        <v>0.49381128090392479</v>
      </c>
      <c r="DB37" s="54">
        <v>2.301156192435613</v>
      </c>
      <c r="DC37" s="54">
        <v>0.89959796710996243</v>
      </c>
      <c r="DD37" s="54">
        <v>2.0250651183372996</v>
      </c>
      <c r="DE37" s="54">
        <v>2.301156192435613</v>
      </c>
      <c r="DF37" s="54">
        <v>0.17413271003286326</v>
      </c>
      <c r="DG37" s="54">
        <v>1.1171197592372311</v>
      </c>
      <c r="DH37" s="54">
        <v>-1.7275251945331926E-16</v>
      </c>
      <c r="DI37" s="54"/>
      <c r="DJ37" s="56">
        <v>2742.8003486599396</v>
      </c>
      <c r="DK37" s="56">
        <v>67.419747965564127</v>
      </c>
      <c r="DL37" s="56">
        <v>2597.7660860512497</v>
      </c>
      <c r="DM37" s="56">
        <v>18.624855442394367</v>
      </c>
      <c r="DN37" s="56">
        <v>2593.1056283833586</v>
      </c>
      <c r="DO37" s="56">
        <v>23.953016635491277</v>
      </c>
      <c r="DP37" s="56">
        <v>2587.1443076815926</v>
      </c>
      <c r="DQ37" s="56">
        <v>49.037641617194133</v>
      </c>
      <c r="DR37" s="56"/>
      <c r="DS37" s="57">
        <v>0.40888124711038198</v>
      </c>
      <c r="DT37" s="54"/>
      <c r="DU37" s="54">
        <v>2593.1207165737051</v>
      </c>
      <c r="DV37" s="54">
        <v>65.862081513419156</v>
      </c>
      <c r="DW37" s="54">
        <v>2573.9119854309142</v>
      </c>
      <c r="DX37" s="54">
        <v>557.30173091569134</v>
      </c>
      <c r="DY37" s="54"/>
      <c r="DZ37" s="54"/>
      <c r="EA37" s="54"/>
      <c r="EB37" s="54" t="s">
        <v>158</v>
      </c>
      <c r="EC37" s="59">
        <v>2587.1443076815926</v>
      </c>
      <c r="ED37" s="60">
        <v>49.037641617194133</v>
      </c>
      <c r="EE37" s="57">
        <v>0.40888124711038198</v>
      </c>
      <c r="EF37" s="59">
        <v>2580.8214329576244</v>
      </c>
      <c r="EG37" s="60">
        <v>49.085763094360686</v>
      </c>
      <c r="EH37" s="57">
        <v>0.65227786229906659</v>
      </c>
      <c r="EI37" s="59">
        <v>2598.1018344211175</v>
      </c>
      <c r="EJ37" s="60">
        <v>48.95435890550948</v>
      </c>
      <c r="EK37" s="57">
        <v>-1.2924503544442523E-2</v>
      </c>
      <c r="EL37" s="54"/>
      <c r="EM37" s="56">
        <v>-1</v>
      </c>
      <c r="EN37" s="56">
        <v>-1</v>
      </c>
      <c r="EO37" s="56">
        <v>-1</v>
      </c>
      <c r="EP37" s="56">
        <v>-1</v>
      </c>
      <c r="EQ37" s="56">
        <v>-1</v>
      </c>
      <c r="ER37" s="56">
        <v>-1</v>
      </c>
      <c r="ES37" s="56">
        <v>-1</v>
      </c>
      <c r="ET37" s="56">
        <v>-1</v>
      </c>
      <c r="EU37" s="56">
        <v>-1</v>
      </c>
      <c r="EV37" s="56">
        <v>-1</v>
      </c>
      <c r="EW37" s="56">
        <v>84152.523148148146</v>
      </c>
      <c r="EX37" s="56">
        <v>149184.95370370371</v>
      </c>
      <c r="EY37" s="55">
        <v>0</v>
      </c>
      <c r="EZ37" s="55">
        <v>0.29656379537086797</v>
      </c>
      <c r="FA37" s="55">
        <v>-0.51463369495672873</v>
      </c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</row>
    <row r="38" spans="1:252">
      <c r="A38" s="54" t="s">
        <v>173</v>
      </c>
      <c r="B38" s="86" t="s">
        <v>370</v>
      </c>
      <c r="C38" s="54">
        <v>138.84777192988756</v>
      </c>
      <c r="D38" s="54">
        <v>80.590992154108676</v>
      </c>
      <c r="E38" s="54">
        <v>88.085336294449007</v>
      </c>
      <c r="F38" s="55">
        <v>0.58042697433275214</v>
      </c>
      <c r="G38" s="54">
        <v>34107.33259441705</v>
      </c>
      <c r="H38" s="54"/>
      <c r="I38" s="54">
        <v>0.12246528725784495</v>
      </c>
      <c r="J38" s="54">
        <v>2.2624785147718476</v>
      </c>
      <c r="K38" s="54">
        <v>5.7554495081294403</v>
      </c>
      <c r="L38" s="54">
        <v>1.1270571277892882</v>
      </c>
      <c r="M38" s="54">
        <v>11.44862611015764</v>
      </c>
      <c r="N38" s="54">
        <v>3.5517813640723506</v>
      </c>
      <c r="O38" s="54">
        <v>0.47789374466539497</v>
      </c>
      <c r="P38" s="54">
        <v>3.3682180880802548</v>
      </c>
      <c r="Q38" s="54">
        <v>0.94350444169093051</v>
      </c>
      <c r="R38" s="54">
        <v>2.0925153575721445</v>
      </c>
      <c r="S38" s="54">
        <v>3.3682180880802548</v>
      </c>
      <c r="T38" s="54">
        <v>0.17374837509868221</v>
      </c>
      <c r="U38" s="54">
        <v>1.1270571277892882</v>
      </c>
      <c r="V38" s="54">
        <v>0</v>
      </c>
      <c r="W38" s="54"/>
      <c r="X38" s="56">
        <v>2335.0570723150731</v>
      </c>
      <c r="Y38" s="56">
        <v>49.892698241333093</v>
      </c>
      <c r="Z38" s="57">
        <v>2594.0826663397729</v>
      </c>
      <c r="AA38" s="57">
        <v>18.797214396018841</v>
      </c>
      <c r="AB38" s="57">
        <v>2560.4003292111902</v>
      </c>
      <c r="AC38" s="57">
        <v>33.16714459162403</v>
      </c>
      <c r="AD38" s="57">
        <v>2518.0849550124381</v>
      </c>
      <c r="AE38" s="57">
        <v>70.211224006629678</v>
      </c>
      <c r="AF38" s="57">
        <f t="shared" si="2"/>
        <v>2.9296564952791981</v>
      </c>
      <c r="AG38" s="57">
        <f t="shared" si="3"/>
        <v>2.7964970613735955</v>
      </c>
      <c r="AH38" s="54"/>
      <c r="AI38" s="54">
        <v>2564.472382446083</v>
      </c>
      <c r="AJ38" s="54">
        <v>92.391461978854906</v>
      </c>
      <c r="AK38" s="54">
        <v>2538.9944831857042</v>
      </c>
      <c r="AL38" s="54">
        <v>848.08337051048909</v>
      </c>
      <c r="AM38" s="54"/>
      <c r="AN38" s="54">
        <v>182.38984484891259</v>
      </c>
      <c r="AO38" s="54">
        <v>14.966490026549941</v>
      </c>
      <c r="AP38" s="54">
        <v>671.12817153423441</v>
      </c>
      <c r="AQ38" s="54">
        <v>966956.11164492136</v>
      </c>
      <c r="AR38" s="54">
        <v>2.0576795228485976</v>
      </c>
      <c r="AS38" s="54" t="s">
        <v>80</v>
      </c>
      <c r="AT38" s="54">
        <v>9.9837962893371479</v>
      </c>
      <c r="AU38" s="54">
        <v>3.2796799582986022E-2</v>
      </c>
      <c r="AV38" s="54">
        <v>1.1682932315455425</v>
      </c>
      <c r="AW38" s="54">
        <v>3.0230281396856937</v>
      </c>
      <c r="AX38" s="54">
        <v>0.15934365174379633</v>
      </c>
      <c r="AY38" s="54">
        <v>16.064265293702501</v>
      </c>
      <c r="AZ38" s="54">
        <v>5.3568936826782707</v>
      </c>
      <c r="BA38" s="54">
        <v>66.144704303821925</v>
      </c>
      <c r="BB38" s="54">
        <v>23.983816684340148</v>
      </c>
      <c r="BC38" s="54">
        <v>103.29662215897412</v>
      </c>
      <c r="BD38" s="54">
        <v>26.261560821638927</v>
      </c>
      <c r="BE38" s="54">
        <v>266.26479327117568</v>
      </c>
      <c r="BF38" s="54">
        <v>36.024940457831626</v>
      </c>
      <c r="BG38" s="54">
        <v>13173.1279210299</v>
      </c>
      <c r="BH38" s="54">
        <v>1.4106680952808033</v>
      </c>
      <c r="BI38" s="54">
        <v>80.590992154108676</v>
      </c>
      <c r="BJ38" s="56">
        <v>138.84777192988756</v>
      </c>
      <c r="BK38" s="54"/>
      <c r="BL38" s="54" t="s">
        <v>173</v>
      </c>
      <c r="BM38" s="54">
        <v>8.6489450377072851E-3</v>
      </c>
      <c r="BN38" s="54">
        <v>16.313392629635864</v>
      </c>
      <c r="BO38" s="54">
        <v>0.3452294692945897</v>
      </c>
      <c r="BP38" s="54">
        <v>2.5016985686200055</v>
      </c>
      <c r="BQ38" s="54"/>
      <c r="BR38" s="54">
        <v>19.758353854154862</v>
      </c>
      <c r="BS38" s="54">
        <v>2.7473043404102815</v>
      </c>
      <c r="BT38" s="54">
        <v>78.171607268625309</v>
      </c>
      <c r="BU38" s="54">
        <v>143.23245140850989</v>
      </c>
      <c r="BV38" s="54">
        <v>260.41222166859023</v>
      </c>
      <c r="BW38" s="54">
        <v>423.74234424629236</v>
      </c>
      <c r="BX38" s="54">
        <v>624.14877437446592</v>
      </c>
      <c r="BY38" s="54">
        <v>1029.86513026035</v>
      </c>
      <c r="BZ38" s="54">
        <v>1566.263489830445</v>
      </c>
      <c r="CA38" s="54">
        <v>1418.304742434316</v>
      </c>
      <c r="CB38" s="54"/>
      <c r="CC38" s="58">
        <v>808.33192417837517</v>
      </c>
      <c r="CD38" s="58"/>
      <c r="CE38" s="55">
        <v>298.54430423718236</v>
      </c>
      <c r="CF38" s="55">
        <v>6.9904779804907655E-2</v>
      </c>
      <c r="CG38" s="56">
        <v>557.76485478605832</v>
      </c>
      <c r="CH38" s="55">
        <v>4.9909614682448949E-2</v>
      </c>
      <c r="CI38" s="55">
        <v>2.7347294183882129E-3</v>
      </c>
      <c r="CJ38" s="55">
        <v>1.4586560295311719</v>
      </c>
      <c r="CK38" s="55">
        <v>1.4819679813714558E-2</v>
      </c>
      <c r="CL38" s="55">
        <v>2.5532376111139531E-2</v>
      </c>
      <c r="CM38" s="55">
        <v>0.58042697433275214</v>
      </c>
      <c r="CN38" s="55">
        <v>0.12008286281571733</v>
      </c>
      <c r="CO38" s="55">
        <v>19.628334019886893</v>
      </c>
      <c r="CP38" s="54"/>
      <c r="CQ38" s="54"/>
      <c r="CR38" s="54"/>
      <c r="CS38" s="54"/>
      <c r="CT38" s="54" t="s">
        <v>173</v>
      </c>
      <c r="CU38" s="54">
        <v>0.12246528725784495</v>
      </c>
      <c r="CV38" s="54">
        <v>2.9272096650908583</v>
      </c>
      <c r="CW38" s="54">
        <v>5.7554495081294403</v>
      </c>
      <c r="CX38" s="54">
        <v>1.1770420092100822</v>
      </c>
      <c r="CY38" s="54">
        <v>11.497459298202168</v>
      </c>
      <c r="CZ38" s="54">
        <v>3.6664103429098795</v>
      </c>
      <c r="DA38" s="54">
        <v>0.47993216175352427</v>
      </c>
      <c r="DB38" s="54">
        <v>3.4723388243590567</v>
      </c>
      <c r="DC38" s="54">
        <v>0.94706770372112881</v>
      </c>
      <c r="DD38" s="54">
        <v>2.0836278117855409</v>
      </c>
      <c r="DE38" s="54">
        <v>3.4723388243590567</v>
      </c>
      <c r="DF38" s="54">
        <v>0.17374837509868221</v>
      </c>
      <c r="DG38" s="54">
        <v>1.1770420092100822</v>
      </c>
      <c r="DH38" s="54">
        <v>2.1731322517763862E-16</v>
      </c>
      <c r="DI38" s="54"/>
      <c r="DJ38" s="56">
        <v>2335.0570723150731</v>
      </c>
      <c r="DK38" s="56">
        <v>64.551502945087393</v>
      </c>
      <c r="DL38" s="56">
        <v>2594.0826663397729</v>
      </c>
      <c r="DM38" s="56">
        <v>19.63086915003225</v>
      </c>
      <c r="DN38" s="56">
        <v>2564.3756587349335</v>
      </c>
      <c r="DO38" s="56">
        <v>34.249255071561521</v>
      </c>
      <c r="DP38" s="56">
        <v>2526.9701858015665</v>
      </c>
      <c r="DQ38" s="56">
        <v>72.590259294237825</v>
      </c>
      <c r="DR38" s="56"/>
      <c r="DS38" s="57">
        <v>2.5871373109671025</v>
      </c>
      <c r="DT38" s="54"/>
      <c r="DU38" s="54">
        <v>2564.472382446083</v>
      </c>
      <c r="DV38" s="54">
        <v>95.65753318933595</v>
      </c>
      <c r="DW38" s="54">
        <v>2538.9944831857042</v>
      </c>
      <c r="DX38" s="54">
        <v>848.32163464266955</v>
      </c>
      <c r="DY38" s="54"/>
      <c r="DZ38" s="54"/>
      <c r="EA38" s="54"/>
      <c r="EB38" s="54" t="s">
        <v>173</v>
      </c>
      <c r="EC38" s="59">
        <v>2526.9701858015665</v>
      </c>
      <c r="ED38" s="60">
        <v>72.590259294237825</v>
      </c>
      <c r="EE38" s="57">
        <v>2.5871373109671025</v>
      </c>
      <c r="EF38" s="59">
        <v>2518.0849550124381</v>
      </c>
      <c r="EG38" s="60">
        <v>72.690380988041042</v>
      </c>
      <c r="EH38" s="57">
        <v>2.9296564952791981</v>
      </c>
      <c r="EI38" s="59">
        <v>2537.4071275772485</v>
      </c>
      <c r="EJ38" s="60">
        <v>72.472828531340298</v>
      </c>
      <c r="EK38" s="57">
        <v>2.1848007967492089</v>
      </c>
      <c r="EL38" s="54"/>
      <c r="EM38" s="56">
        <v>-1</v>
      </c>
      <c r="EN38" s="56">
        <v>-1</v>
      </c>
      <c r="EO38" s="56">
        <v>-1</v>
      </c>
      <c r="EP38" s="56">
        <v>-1</v>
      </c>
      <c r="EQ38" s="56">
        <v>-1</v>
      </c>
      <c r="ER38" s="56">
        <v>-1</v>
      </c>
      <c r="ES38" s="56">
        <v>-1</v>
      </c>
      <c r="ET38" s="56">
        <v>-1</v>
      </c>
      <c r="EU38" s="56">
        <v>-1</v>
      </c>
      <c r="EV38" s="56">
        <v>-1</v>
      </c>
      <c r="EW38" s="56">
        <v>95447.870370370365</v>
      </c>
      <c r="EX38" s="56">
        <v>173792.1875</v>
      </c>
      <c r="EY38" s="55">
        <v>0</v>
      </c>
      <c r="EZ38" s="55">
        <v>0.42473025368451078</v>
      </c>
      <c r="FA38" s="55">
        <v>-0.4996531441757639</v>
      </c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</row>
    <row r="39" spans="1:252">
      <c r="A39" s="54" t="s">
        <v>172</v>
      </c>
      <c r="B39" s="86" t="s">
        <v>370</v>
      </c>
      <c r="C39" s="54">
        <v>76.83736534047685</v>
      </c>
      <c r="D39" s="54">
        <v>71.310340388312426</v>
      </c>
      <c r="E39" s="54">
        <v>52.375295658335212</v>
      </c>
      <c r="F39" s="55">
        <v>0.92806852593561184</v>
      </c>
      <c r="G39" s="54">
        <v>2517.9508101851848</v>
      </c>
      <c r="H39" s="54"/>
      <c r="I39" s="54">
        <v>0.12360171525348576</v>
      </c>
      <c r="J39" s="54">
        <v>1.9899931427853166</v>
      </c>
      <c r="K39" s="54">
        <v>5.7689832885588661</v>
      </c>
      <c r="L39" s="54">
        <v>1.1312474256113445</v>
      </c>
      <c r="M39" s="54">
        <v>11.554512913963631</v>
      </c>
      <c r="N39" s="54">
        <v>3.0130711772072245</v>
      </c>
      <c r="O39" s="54">
        <v>0.4834478670444865</v>
      </c>
      <c r="P39" s="54">
        <v>2.7926469846660953</v>
      </c>
      <c r="Q39" s="54">
        <v>0.91999886453939639</v>
      </c>
      <c r="R39" s="54">
        <v>2.0684753582912814</v>
      </c>
      <c r="S39" s="54">
        <v>2.7926469846660953</v>
      </c>
      <c r="T39" s="54">
        <v>0.17334076907159965</v>
      </c>
      <c r="U39" s="54">
        <v>1.1312474256113445</v>
      </c>
      <c r="V39" s="54">
        <v>-2.8098291584356096E-16</v>
      </c>
      <c r="W39" s="54"/>
      <c r="X39" s="56">
        <v>2355.510292354199</v>
      </c>
      <c r="Y39" s="56">
        <v>44.246215020174049</v>
      </c>
      <c r="Z39" s="57">
        <v>2590.1683255751946</v>
      </c>
      <c r="AA39" s="57">
        <v>18.874210370493984</v>
      </c>
      <c r="AB39" s="57">
        <v>2569.0005540714201</v>
      </c>
      <c r="AC39" s="57">
        <v>28.15730443049581</v>
      </c>
      <c r="AD39" s="57">
        <v>2542.2660323420982</v>
      </c>
      <c r="AE39" s="57">
        <v>58.669394489146391</v>
      </c>
      <c r="AF39" s="57">
        <f t="shared" si="2"/>
        <v>1.8493891983818789</v>
      </c>
      <c r="AG39" s="57">
        <f t="shared" si="3"/>
        <v>2.3753136649156774</v>
      </c>
      <c r="AH39" s="54"/>
      <c r="AI39" s="54">
        <v>2568.5404719336411</v>
      </c>
      <c r="AJ39" s="54">
        <v>77.676104654987896</v>
      </c>
      <c r="AK39" s="54">
        <v>2560.3246866335548</v>
      </c>
      <c r="AL39" s="54">
        <v>1439.8617628281036</v>
      </c>
      <c r="AM39" s="54"/>
      <c r="AN39" s="54">
        <v>172.54419707609665</v>
      </c>
      <c r="AO39" s="54">
        <v>13.042717144921879</v>
      </c>
      <c r="AP39" s="54">
        <v>497.73978146302721</v>
      </c>
      <c r="AQ39" s="54">
        <v>960670.12544885371</v>
      </c>
      <c r="AR39" s="54">
        <v>1.7996778575906873</v>
      </c>
      <c r="AS39" s="54">
        <v>1.4086804329992856E-2</v>
      </c>
      <c r="AT39" s="54">
        <v>17.296371227724606</v>
      </c>
      <c r="AU39" s="54">
        <v>7.6914915659295202E-2</v>
      </c>
      <c r="AV39" s="54">
        <v>1.5532870800510588</v>
      </c>
      <c r="AW39" s="54">
        <v>3.4125957838565864</v>
      </c>
      <c r="AX39" s="54">
        <v>0.40943282180471352</v>
      </c>
      <c r="AY39" s="54">
        <v>12.758779297552302</v>
      </c>
      <c r="AZ39" s="54">
        <v>4.4141978772154866</v>
      </c>
      <c r="BA39" s="54">
        <v>50.13338000199429</v>
      </c>
      <c r="BB39" s="54">
        <v>17.532311835182455</v>
      </c>
      <c r="BC39" s="54">
        <v>78.934252975061312</v>
      </c>
      <c r="BD39" s="54">
        <v>20.156793279042201</v>
      </c>
      <c r="BE39" s="54">
        <v>213.19747865253285</v>
      </c>
      <c r="BF39" s="54">
        <v>27.70794056945541</v>
      </c>
      <c r="BG39" s="54">
        <v>13234.118379997415</v>
      </c>
      <c r="BH39" s="54">
        <v>0.8910323906048252</v>
      </c>
      <c r="BI39" s="54">
        <v>71.310340388312426</v>
      </c>
      <c r="BJ39" s="56">
        <v>76.83736534047685</v>
      </c>
      <c r="BK39" s="54"/>
      <c r="BL39" s="54" t="s">
        <v>172</v>
      </c>
      <c r="BM39" s="54">
        <v>5.9437992953556354E-2</v>
      </c>
      <c r="BN39" s="54">
        <v>28.262044489746089</v>
      </c>
      <c r="BO39" s="54">
        <v>0.80963069115047581</v>
      </c>
      <c r="BP39" s="54">
        <v>3.3260965311585839</v>
      </c>
      <c r="BQ39" s="54"/>
      <c r="BR39" s="54">
        <v>22.304547606905793</v>
      </c>
      <c r="BS39" s="54">
        <v>7.0591865828398879</v>
      </c>
      <c r="BT39" s="54">
        <v>62.086517263028234</v>
      </c>
      <c r="BU39" s="54">
        <v>118.02668120897022</v>
      </c>
      <c r="BV39" s="54">
        <v>197.37551181887517</v>
      </c>
      <c r="BW39" s="54">
        <v>309.75815963219884</v>
      </c>
      <c r="BX39" s="54">
        <v>476.94412673753055</v>
      </c>
      <c r="BY39" s="54">
        <v>790.46248153106671</v>
      </c>
      <c r="BZ39" s="54">
        <v>1254.1028156031343</v>
      </c>
      <c r="CA39" s="54">
        <v>1090.8638019470634</v>
      </c>
      <c r="CB39" s="54"/>
      <c r="CC39" s="58">
        <v>793.96970714738904</v>
      </c>
      <c r="CD39" s="58"/>
      <c r="CE39" s="55">
        <v>128.83326886400181</v>
      </c>
      <c r="CF39" s="55">
        <v>0.18969649302388727</v>
      </c>
      <c r="CG39" s="56">
        <v>447.59782312146257</v>
      </c>
      <c r="CH39" s="55">
        <v>4.9506720254964928E-2</v>
      </c>
      <c r="CI39" s="55">
        <v>2.0936748315123371E-3</v>
      </c>
      <c r="CJ39" s="55">
        <v>2.0197670438995843</v>
      </c>
      <c r="CK39" s="55">
        <v>2.3421910025364211E-2</v>
      </c>
      <c r="CL39" s="55">
        <v>2.5237263597267159E-2</v>
      </c>
      <c r="CM39" s="55">
        <v>0.92806852593561184</v>
      </c>
      <c r="CN39" s="55">
        <v>0.1432683161846276</v>
      </c>
      <c r="CO39" s="55">
        <v>26.588428076007549</v>
      </c>
      <c r="CP39" s="54"/>
      <c r="CQ39" s="54"/>
      <c r="CR39" s="54"/>
      <c r="CS39" s="54"/>
      <c r="CT39" s="54" t="s">
        <v>172</v>
      </c>
      <c r="CU39" s="54">
        <v>0.12360171525348576</v>
      </c>
      <c r="CV39" s="54">
        <v>2.7236947957816944</v>
      </c>
      <c r="CW39" s="54">
        <v>5.7689832885588661</v>
      </c>
      <c r="CX39" s="54">
        <v>1.1810660418515897</v>
      </c>
      <c r="CY39" s="54">
        <v>11.547952394955926</v>
      </c>
      <c r="CZ39" s="54">
        <v>3.1640529604349164</v>
      </c>
      <c r="DA39" s="54">
        <v>0.48317337092815549</v>
      </c>
      <c r="DB39" s="54">
        <v>2.9353558798247916</v>
      </c>
      <c r="DC39" s="54">
        <v>0.92772021092254753</v>
      </c>
      <c r="DD39" s="54">
        <v>2.0696504819357959</v>
      </c>
      <c r="DE39" s="54">
        <v>2.9353558798247916</v>
      </c>
      <c r="DF39" s="54">
        <v>0.17334076907159965</v>
      </c>
      <c r="DG39" s="54">
        <v>1.1810660418515897</v>
      </c>
      <c r="DH39" s="54">
        <v>0</v>
      </c>
      <c r="DI39" s="54"/>
      <c r="DJ39" s="56">
        <v>2355.510292354199</v>
      </c>
      <c r="DK39" s="56">
        <v>60.559598418921304</v>
      </c>
      <c r="DL39" s="56">
        <v>2590.1683255751946</v>
      </c>
      <c r="DM39" s="56">
        <v>19.705405228486388</v>
      </c>
      <c r="DN39" s="56">
        <v>2568.4698141707227</v>
      </c>
      <c r="DO39" s="56">
        <v>29.566898977883909</v>
      </c>
      <c r="DP39" s="56">
        <v>2541.0730821672328</v>
      </c>
      <c r="DQ39" s="56">
        <v>61.643890353643918</v>
      </c>
      <c r="DR39" s="56"/>
      <c r="DS39" s="57">
        <v>1.8954460574317822</v>
      </c>
      <c r="DT39" s="54"/>
      <c r="DU39" s="54">
        <v>2568.5404719336411</v>
      </c>
      <c r="DV39" s="54">
        <v>81.595917644134687</v>
      </c>
      <c r="DW39" s="54">
        <v>2560.3246866335548</v>
      </c>
      <c r="DX39" s="54">
        <v>1440.0181385102937</v>
      </c>
      <c r="DY39" s="54"/>
      <c r="DZ39" s="54"/>
      <c r="EA39" s="54"/>
      <c r="EB39" s="54" t="s">
        <v>172</v>
      </c>
      <c r="EC39" s="56">
        <v>2541.0730821672328</v>
      </c>
      <c r="ED39" s="60">
        <v>61.643890353643918</v>
      </c>
      <c r="EE39" s="57">
        <v>1.8954460574317822</v>
      </c>
      <c r="EF39" s="56">
        <v>2542.2660323420982</v>
      </c>
      <c r="EG39" s="60">
        <v>61.632483812926509</v>
      </c>
      <c r="EH39" s="57">
        <v>1.8493891983818789</v>
      </c>
      <c r="EI39" s="56">
        <v>2552.5468243956357</v>
      </c>
      <c r="EJ39" s="60">
        <v>61.534270179614126</v>
      </c>
      <c r="EK39" s="57">
        <v>1.4524732160487774</v>
      </c>
      <c r="EL39" s="54"/>
      <c r="EM39" s="56">
        <v>-1</v>
      </c>
      <c r="EN39" s="56">
        <v>-1</v>
      </c>
      <c r="EO39" s="56">
        <v>-1</v>
      </c>
      <c r="EP39" s="56">
        <v>-1</v>
      </c>
      <c r="EQ39" s="56">
        <v>-1</v>
      </c>
      <c r="ER39" s="56">
        <v>-1</v>
      </c>
      <c r="ES39" s="56">
        <v>-1</v>
      </c>
      <c r="ET39" s="56">
        <v>-1</v>
      </c>
      <c r="EU39" s="56">
        <v>-1</v>
      </c>
      <c r="EV39" s="56">
        <v>-1</v>
      </c>
      <c r="EW39" s="56">
        <v>53009.490740740737</v>
      </c>
      <c r="EX39" s="56">
        <v>96278.171296296292</v>
      </c>
      <c r="EY39" s="55">
        <v>0</v>
      </c>
      <c r="EZ39" s="55">
        <v>-5.681110194540373E-2</v>
      </c>
      <c r="FA39" s="55">
        <v>-0.54684262778813519</v>
      </c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2"/>
      <c r="IR39" s="62"/>
    </row>
    <row r="40" spans="1:252">
      <c r="A40" s="54" t="s">
        <v>192</v>
      </c>
      <c r="B40" s="86" t="s">
        <v>370</v>
      </c>
      <c r="C40" s="54">
        <v>53.287161149089066</v>
      </c>
      <c r="D40" s="54">
        <v>34.572101077096271</v>
      </c>
      <c r="E40" s="54">
        <v>35.25451115769166</v>
      </c>
      <c r="F40" s="55">
        <v>0.64878856992154244</v>
      </c>
      <c r="G40" s="54">
        <v>672.82546111848865</v>
      </c>
      <c r="H40" s="54"/>
      <c r="I40" s="54">
        <v>0.17408801503596524</v>
      </c>
      <c r="J40" s="54">
        <v>3.2809823575603048</v>
      </c>
      <c r="K40" s="54">
        <v>5.8653531881510279</v>
      </c>
      <c r="L40" s="54">
        <v>1.9614065430665228</v>
      </c>
      <c r="M40" s="54">
        <v>11.049720069634327</v>
      </c>
      <c r="N40" s="54">
        <v>3.6205048775230599</v>
      </c>
      <c r="O40" s="54">
        <v>0.47005012212508046</v>
      </c>
      <c r="P40" s="54">
        <v>3.0431792489079736</v>
      </c>
      <c r="Q40" s="54">
        <v>0.83535178304189839</v>
      </c>
      <c r="R40" s="54">
        <v>2.1274326990471448</v>
      </c>
      <c r="S40" s="54">
        <v>3.0431792489079736</v>
      </c>
      <c r="T40" s="54">
        <v>0.17049271679328082</v>
      </c>
      <c r="U40" s="54">
        <v>1.9614065430665228</v>
      </c>
      <c r="V40" s="54">
        <v>0</v>
      </c>
      <c r="W40" s="54"/>
      <c r="X40" s="56">
        <v>3243.8815570994479</v>
      </c>
      <c r="Y40" s="56">
        <v>98.329664020457741</v>
      </c>
      <c r="Z40" s="57">
        <v>2562.4892137583865</v>
      </c>
      <c r="AA40" s="57">
        <v>32.81319547673565</v>
      </c>
      <c r="AB40" s="57">
        <v>2527.3304857908165</v>
      </c>
      <c r="AC40" s="57">
        <v>33.711134296782006</v>
      </c>
      <c r="AD40" s="57">
        <v>2483.7808018894079</v>
      </c>
      <c r="AE40" s="57">
        <v>62.727469322821541</v>
      </c>
      <c r="AF40" s="57">
        <f t="shared" si="2"/>
        <v>3.0715607092658748</v>
      </c>
      <c r="AG40" s="57">
        <f t="shared" si="3"/>
        <v>2.7445982439357284</v>
      </c>
      <c r="AH40" s="54"/>
      <c r="AI40" s="54">
        <v>2524.8419683854559</v>
      </c>
      <c r="AJ40" s="54">
        <v>81.95402866913318</v>
      </c>
      <c r="AK40" s="54">
        <v>2421.783724979392</v>
      </c>
      <c r="AL40" s="54">
        <v>1004.7430991889447</v>
      </c>
      <c r="AM40" s="54"/>
      <c r="AN40" s="54">
        <v>130.04527624165928</v>
      </c>
      <c r="AO40" s="54">
        <v>13.557445001443119</v>
      </c>
      <c r="AP40" s="54">
        <v>366.88457305453892</v>
      </c>
      <c r="AQ40" s="54">
        <v>758280.54458420165</v>
      </c>
      <c r="AR40" s="54">
        <v>0.72703939127240824</v>
      </c>
      <c r="AS40" s="54" t="s">
        <v>80</v>
      </c>
      <c r="AT40" s="54">
        <v>7.0128857696324678</v>
      </c>
      <c r="AU40" s="54">
        <v>5.4765579017510169E-2</v>
      </c>
      <c r="AV40" s="54">
        <v>0.88285205497042096</v>
      </c>
      <c r="AW40" s="54">
        <v>2.7241632953284278</v>
      </c>
      <c r="AX40" s="54">
        <v>0.52940790698773321</v>
      </c>
      <c r="AY40" s="54">
        <v>11.171465010600469</v>
      </c>
      <c r="AZ40" s="54">
        <v>3.6784014651474948</v>
      </c>
      <c r="BA40" s="54">
        <v>40.977175961615309</v>
      </c>
      <c r="BB40" s="54">
        <v>14.422174986839275</v>
      </c>
      <c r="BC40" s="54">
        <v>58.532705873687</v>
      </c>
      <c r="BD40" s="54">
        <v>15.762373014415687</v>
      </c>
      <c r="BE40" s="54">
        <v>186.28279197630724</v>
      </c>
      <c r="BF40" s="54">
        <v>17.178860112059439</v>
      </c>
      <c r="BG40" s="54">
        <v>8811.8382057426261</v>
      </c>
      <c r="BH40" s="54">
        <v>0.43276620414912359</v>
      </c>
      <c r="BI40" s="54">
        <v>34.572101077096271</v>
      </c>
      <c r="BJ40" s="56">
        <v>53.287161149089066</v>
      </c>
      <c r="BK40" s="54"/>
      <c r="BL40" s="54" t="s">
        <v>192</v>
      </c>
      <c r="BM40" s="54">
        <v>1.4442399529934117E-2</v>
      </c>
      <c r="BN40" s="54">
        <v>11.458963675870045</v>
      </c>
      <c r="BO40" s="54">
        <v>0.57647977913168602</v>
      </c>
      <c r="BP40" s="54">
        <v>1.8904754924420148</v>
      </c>
      <c r="BQ40" s="54"/>
      <c r="BR40" s="54">
        <v>17.804988858355738</v>
      </c>
      <c r="BS40" s="54">
        <v>9.1277225342712622</v>
      </c>
      <c r="BT40" s="54">
        <v>54.362360148907399</v>
      </c>
      <c r="BU40" s="54">
        <v>98.352980351537283</v>
      </c>
      <c r="BV40" s="54">
        <v>161.32746441580829</v>
      </c>
      <c r="BW40" s="54">
        <v>254.80874535051723</v>
      </c>
      <c r="BX40" s="54">
        <v>353.67193881381871</v>
      </c>
      <c r="BY40" s="54">
        <v>618.13227507512499</v>
      </c>
      <c r="BZ40" s="54">
        <v>1095.7811292723954</v>
      </c>
      <c r="CA40" s="54">
        <v>676.33307527793067</v>
      </c>
      <c r="CB40" s="54"/>
      <c r="CC40" s="58">
        <v>797.97146367100959</v>
      </c>
      <c r="CD40" s="58"/>
      <c r="CE40" s="55">
        <v>125.58380172005522</v>
      </c>
      <c r="CF40" s="55">
        <v>0.29338805299491599</v>
      </c>
      <c r="CG40" s="56">
        <v>359.21002300660848</v>
      </c>
      <c r="CH40" s="55">
        <v>4.9610600782114489E-2</v>
      </c>
      <c r="CI40" s="55">
        <v>1.9495206006919273E-3</v>
      </c>
      <c r="CJ40" s="55">
        <v>1.6799819031660876</v>
      </c>
      <c r="CK40" s="55">
        <v>1.3643800412603456E-2</v>
      </c>
      <c r="CL40" s="55">
        <v>2.1029655954409605E-2</v>
      </c>
      <c r="CM40" s="55">
        <v>0.64878856992154244</v>
      </c>
      <c r="CN40" s="55">
        <v>9.4231547511693783E-2</v>
      </c>
      <c r="CO40" s="55">
        <v>24.018012347531194</v>
      </c>
      <c r="CP40" s="54"/>
      <c r="CQ40" s="54"/>
      <c r="CR40" s="54"/>
      <c r="CS40" s="54"/>
      <c r="CT40" s="54" t="s">
        <v>192</v>
      </c>
      <c r="CU40" s="54">
        <v>0.17408801503596524</v>
      </c>
      <c r="CV40" s="54">
        <v>3.7353568104054111</v>
      </c>
      <c r="CW40" s="54">
        <v>5.8653531881510279</v>
      </c>
      <c r="CX40" s="54">
        <v>1.9903371706186845</v>
      </c>
      <c r="CY40" s="54">
        <v>11.018747732835088</v>
      </c>
      <c r="CZ40" s="54">
        <v>3.7517349167378011</v>
      </c>
      <c r="DA40" s="54">
        <v>0.46873257284752101</v>
      </c>
      <c r="DB40" s="54">
        <v>3.1802630131363676</v>
      </c>
      <c r="DC40" s="54">
        <v>0.84767796331987688</v>
      </c>
      <c r="DD40" s="54">
        <v>2.1334126491894145</v>
      </c>
      <c r="DE40" s="54">
        <v>3.1802630131363676</v>
      </c>
      <c r="DF40" s="54">
        <v>0.17049271679328082</v>
      </c>
      <c r="DG40" s="54">
        <v>1.9903371706186845</v>
      </c>
      <c r="DH40" s="54">
        <v>1.403170755526361E-16</v>
      </c>
      <c r="DI40" s="54"/>
      <c r="DJ40" s="56">
        <v>3243.8815570994479</v>
      </c>
      <c r="DK40" s="56">
        <v>111.94707564255525</v>
      </c>
      <c r="DL40" s="56">
        <v>2562.4892137583865</v>
      </c>
      <c r="DM40" s="56">
        <v>33.297188119917891</v>
      </c>
      <c r="DN40" s="56">
        <v>2524.7172074115538</v>
      </c>
      <c r="DO40" s="56">
        <v>34.924892384708727</v>
      </c>
      <c r="DP40" s="56">
        <v>2478.000538563314</v>
      </c>
      <c r="DQ40" s="56">
        <v>65.428000988090346</v>
      </c>
      <c r="DR40" s="56"/>
      <c r="DS40" s="57">
        <v>3.2971329105090597</v>
      </c>
      <c r="DT40" s="54"/>
      <c r="DU40" s="54">
        <v>2524.8419683854559</v>
      </c>
      <c r="DV40" s="54">
        <v>85.371266372681291</v>
      </c>
      <c r="DW40" s="54">
        <v>2421.783724979392</v>
      </c>
      <c r="DX40" s="54">
        <v>1004.948471451606</v>
      </c>
      <c r="DY40" s="54"/>
      <c r="DZ40" s="54"/>
      <c r="EA40" s="54"/>
      <c r="EB40" s="54" t="s">
        <v>192</v>
      </c>
      <c r="EC40" s="59">
        <v>2478.000538563314</v>
      </c>
      <c r="ED40" s="60">
        <v>65.428000988090346</v>
      </c>
      <c r="EE40" s="57">
        <v>3.2971329105090597</v>
      </c>
      <c r="EF40" s="59">
        <v>2483.7808018894079</v>
      </c>
      <c r="EG40" s="60">
        <v>65.369360392006868</v>
      </c>
      <c r="EH40" s="57">
        <v>3.0715607092658748</v>
      </c>
      <c r="EI40" s="59">
        <v>2489.6639577277901</v>
      </c>
      <c r="EJ40" s="60">
        <v>65.309729923186282</v>
      </c>
      <c r="EK40" s="57">
        <v>2.8419731735683684</v>
      </c>
      <c r="EL40" s="54"/>
      <c r="EM40" s="56">
        <v>-1</v>
      </c>
      <c r="EN40" s="56">
        <v>-1</v>
      </c>
      <c r="EO40" s="56">
        <v>-1</v>
      </c>
      <c r="EP40" s="56">
        <v>-1</v>
      </c>
      <c r="EQ40" s="56">
        <v>-1</v>
      </c>
      <c r="ER40" s="56">
        <v>-1</v>
      </c>
      <c r="ES40" s="56">
        <v>-1</v>
      </c>
      <c r="ET40" s="56">
        <v>-1</v>
      </c>
      <c r="EU40" s="56">
        <v>-1</v>
      </c>
      <c r="EV40" s="56">
        <v>-1</v>
      </c>
      <c r="EW40" s="56">
        <v>33243.935185185182</v>
      </c>
      <c r="EX40" s="56">
        <v>62448.402777777781</v>
      </c>
      <c r="EY40" s="55">
        <v>0</v>
      </c>
      <c r="EZ40" s="55">
        <v>-0.28108762946756632</v>
      </c>
      <c r="FA40" s="55">
        <v>-0.56743773284525989</v>
      </c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</row>
    <row r="41" spans="1:252">
      <c r="A41" s="54" t="s">
        <v>125</v>
      </c>
      <c r="B41" s="86" t="s">
        <v>370</v>
      </c>
      <c r="C41" s="54">
        <v>107.69185012262916</v>
      </c>
      <c r="D41" s="54">
        <v>54.735443724906105</v>
      </c>
      <c r="E41" s="54">
        <v>68.539692163232914</v>
      </c>
      <c r="F41" s="55">
        <v>0.50825985125688367</v>
      </c>
      <c r="G41" s="54">
        <v>4513.7416385135111</v>
      </c>
      <c r="H41" s="54"/>
      <c r="I41" s="54">
        <v>0.15660049326241024</v>
      </c>
      <c r="J41" s="54">
        <v>3.4511818973695778</v>
      </c>
      <c r="K41" s="54">
        <v>5.8721661150547302</v>
      </c>
      <c r="L41" s="54">
        <v>0.79910865992779756</v>
      </c>
      <c r="M41" s="54">
        <v>11.16238322655669</v>
      </c>
      <c r="N41" s="54">
        <v>3.1936985682397863</v>
      </c>
      <c r="O41" s="54">
        <v>0.47539431785785813</v>
      </c>
      <c r="P41" s="54">
        <v>3.0921086485447531</v>
      </c>
      <c r="Q41" s="54">
        <v>0.96230169822095613</v>
      </c>
      <c r="R41" s="54">
        <v>2.1035169383303352</v>
      </c>
      <c r="S41" s="54">
        <v>3.0921086485447531</v>
      </c>
      <c r="T41" s="54">
        <v>0.17029490998836971</v>
      </c>
      <c r="U41" s="54">
        <v>0.79910865992779756</v>
      </c>
      <c r="V41" s="54">
        <v>0</v>
      </c>
      <c r="W41" s="54"/>
      <c r="X41" s="56">
        <v>2940.5660455768189</v>
      </c>
      <c r="Y41" s="56">
        <v>94.447408006628564</v>
      </c>
      <c r="Z41" s="57">
        <v>2560.550002753811</v>
      </c>
      <c r="AA41" s="57">
        <v>13.371134604675909</v>
      </c>
      <c r="AB41" s="57">
        <v>2536.7800643354058</v>
      </c>
      <c r="AC41" s="57">
        <v>29.761997743425173</v>
      </c>
      <c r="AD41" s="57">
        <v>2507.1734936683306</v>
      </c>
      <c r="AE41" s="57">
        <v>64.227176589316059</v>
      </c>
      <c r="AF41" s="57">
        <f t="shared" si="2"/>
        <v>2.0845720266378431</v>
      </c>
      <c r="AG41" s="57">
        <f t="shared" si="3"/>
        <v>2.5599190454962306</v>
      </c>
      <c r="AH41" s="54"/>
      <c r="AI41" s="54">
        <v>2537.687722578537</v>
      </c>
      <c r="AJ41" s="54">
        <v>83.943850760382304</v>
      </c>
      <c r="AK41" s="54">
        <v>2485.0116707095158</v>
      </c>
      <c r="AL41" s="54">
        <v>754.90058431762179</v>
      </c>
      <c r="AM41" s="54"/>
      <c r="AN41" s="54">
        <v>116.75034545521319</v>
      </c>
      <c r="AO41" s="54">
        <v>5.9496326604663414</v>
      </c>
      <c r="AP41" s="54">
        <v>520.41668581634872</v>
      </c>
      <c r="AQ41" s="54">
        <v>760111.53740642499</v>
      </c>
      <c r="AR41" s="54">
        <v>1.4490697623454798</v>
      </c>
      <c r="AS41" s="54" t="s">
        <v>80</v>
      </c>
      <c r="AT41" s="54">
        <v>6.5798909925825102</v>
      </c>
      <c r="AU41" s="54">
        <v>3.3624319693622257E-2</v>
      </c>
      <c r="AV41" s="54">
        <v>1.1588306265270352</v>
      </c>
      <c r="AW41" s="54">
        <v>2.574450779097488</v>
      </c>
      <c r="AX41" s="54">
        <v>0.32924032592644298</v>
      </c>
      <c r="AY41" s="54">
        <v>13.499945673502513</v>
      </c>
      <c r="AZ41" s="54">
        <v>4.5127427830156384</v>
      </c>
      <c r="BA41" s="54">
        <v>51.904956654205435</v>
      </c>
      <c r="BB41" s="54">
        <v>19.630312912648019</v>
      </c>
      <c r="BC41" s="54">
        <v>85.509416035513837</v>
      </c>
      <c r="BD41" s="54">
        <v>24.214240615401781</v>
      </c>
      <c r="BE41" s="54">
        <v>283.07608424993538</v>
      </c>
      <c r="BF41" s="54">
        <v>28.959779669819678</v>
      </c>
      <c r="BG41" s="54">
        <v>8031.3853700481859</v>
      </c>
      <c r="BH41" s="54">
        <v>0.9463469346885236</v>
      </c>
      <c r="BI41" s="54">
        <v>54.735443724906105</v>
      </c>
      <c r="BJ41" s="56">
        <v>107.69185012262916</v>
      </c>
      <c r="BK41" s="54"/>
      <c r="BL41" s="54" t="s">
        <v>125</v>
      </c>
      <c r="BM41" s="54">
        <v>8.8671729149847733E-3</v>
      </c>
      <c r="BN41" s="54">
        <v>10.75145587023286</v>
      </c>
      <c r="BO41" s="54">
        <v>0.35394020730128689</v>
      </c>
      <c r="BP41" s="54">
        <v>2.4814360311071417</v>
      </c>
      <c r="BQ41" s="54"/>
      <c r="BR41" s="54">
        <v>16.82647568037574</v>
      </c>
      <c r="BS41" s="54">
        <v>5.6765573435593613</v>
      </c>
      <c r="BT41" s="54">
        <v>65.69316629441613</v>
      </c>
      <c r="BU41" s="54">
        <v>120.66157173838604</v>
      </c>
      <c r="BV41" s="54">
        <v>204.3502230480529</v>
      </c>
      <c r="BW41" s="54">
        <v>346.82531647788022</v>
      </c>
      <c r="BX41" s="54">
        <v>516.67320867379965</v>
      </c>
      <c r="BY41" s="54">
        <v>949.57806334908958</v>
      </c>
      <c r="BZ41" s="54">
        <v>1665.1534367643255</v>
      </c>
      <c r="CA41" s="54">
        <v>1140.1488058984125</v>
      </c>
      <c r="CB41" s="54"/>
      <c r="CC41" s="58">
        <v>718.81753950654968</v>
      </c>
      <c r="CD41" s="58"/>
      <c r="CE41" s="55">
        <v>191.91536107941832</v>
      </c>
      <c r="CF41" s="55">
        <v>0.17073727707763522</v>
      </c>
      <c r="CG41" s="56">
        <v>521.98351563786935</v>
      </c>
      <c r="CH41" s="55">
        <v>3.9451719489627966E-2</v>
      </c>
      <c r="CI41" s="55">
        <v>3.6058261850839225E-3</v>
      </c>
      <c r="CJ41" s="55">
        <v>1.5312246589802927</v>
      </c>
      <c r="CK41" s="55">
        <v>1.3455704964632123E-2</v>
      </c>
      <c r="CL41" s="55">
        <v>2.6474066230801632E-2</v>
      </c>
      <c r="CM41" s="55">
        <v>0.50825985125688367</v>
      </c>
      <c r="CN41" s="55">
        <v>0.1051761890359946</v>
      </c>
      <c r="CO41" s="55">
        <v>15.432605427417835</v>
      </c>
      <c r="CP41" s="54"/>
      <c r="CQ41" s="54"/>
      <c r="CR41" s="54"/>
      <c r="CS41" s="54"/>
      <c r="CT41" s="54" t="s">
        <v>125</v>
      </c>
      <c r="CU41" s="54">
        <v>0.15660049326241024</v>
      </c>
      <c r="CV41" s="54">
        <v>3.9744537675560689</v>
      </c>
      <c r="CW41" s="54">
        <v>5.8721661150547302</v>
      </c>
      <c r="CX41" s="54">
        <v>0.86883933986068085</v>
      </c>
      <c r="CY41" s="54">
        <v>11.172353466308227</v>
      </c>
      <c r="CZ41" s="54">
        <v>3.3319705884622075</v>
      </c>
      <c r="DA41" s="54">
        <v>0.47581894002226161</v>
      </c>
      <c r="DB41" s="54">
        <v>3.2166980280852671</v>
      </c>
      <c r="DC41" s="54">
        <v>0.96540408826653501</v>
      </c>
      <c r="DD41" s="54">
        <v>2.1016397538803608</v>
      </c>
      <c r="DE41" s="54">
        <v>3.2166980280852671</v>
      </c>
      <c r="DF41" s="54">
        <v>0.17029490998836971</v>
      </c>
      <c r="DG41" s="54">
        <v>0.86883933986068085</v>
      </c>
      <c r="DH41" s="54">
        <v>0</v>
      </c>
      <c r="DI41" s="54"/>
      <c r="DJ41" s="56">
        <v>2940.5660455768189</v>
      </c>
      <c r="DK41" s="56">
        <v>108.76762446915792</v>
      </c>
      <c r="DL41" s="56">
        <v>2560.550002753811</v>
      </c>
      <c r="DM41" s="56">
        <v>14.537907478270347</v>
      </c>
      <c r="DN41" s="56">
        <v>2537.6120941350173</v>
      </c>
      <c r="DO41" s="56">
        <v>31.052829740907914</v>
      </c>
      <c r="DP41" s="56">
        <v>2509.0285208197774</v>
      </c>
      <c r="DQ41" s="56">
        <v>66.855500423205669</v>
      </c>
      <c r="DR41" s="56"/>
      <c r="DS41" s="57">
        <v>2.0121255932757931</v>
      </c>
      <c r="DT41" s="54"/>
      <c r="DU41" s="54">
        <v>2537.687722578537</v>
      </c>
      <c r="DV41" s="54">
        <v>87.414156724633344</v>
      </c>
      <c r="DW41" s="54">
        <v>2485.0116707095158</v>
      </c>
      <c r="DX41" s="54">
        <v>755.16435800027807</v>
      </c>
      <c r="DY41" s="54"/>
      <c r="DZ41" s="54"/>
      <c r="EA41" s="54"/>
      <c r="EB41" s="54" t="s">
        <v>125</v>
      </c>
      <c r="EC41" s="59">
        <v>2509.0285208197774</v>
      </c>
      <c r="ED41" s="60">
        <v>66.855500423205669</v>
      </c>
      <c r="EE41" s="57">
        <v>2.0121255932757931</v>
      </c>
      <c r="EF41" s="59">
        <v>2507.1734936683306</v>
      </c>
      <c r="EG41" s="60">
        <v>66.874741602969195</v>
      </c>
      <c r="EH41" s="57">
        <v>2.0845720266378431</v>
      </c>
      <c r="EI41" s="59">
        <v>2520.0643791265211</v>
      </c>
      <c r="EJ41" s="60">
        <v>66.741145895455759</v>
      </c>
      <c r="EK41" s="57">
        <v>1.5811299753470398</v>
      </c>
      <c r="EL41" s="54"/>
      <c r="EM41" s="56">
        <v>-1</v>
      </c>
      <c r="EN41" s="56">
        <v>-1</v>
      </c>
      <c r="EO41" s="56">
        <v>-1</v>
      </c>
      <c r="EP41" s="56">
        <v>-1</v>
      </c>
      <c r="EQ41" s="56">
        <v>-1</v>
      </c>
      <c r="ER41" s="56">
        <v>-1</v>
      </c>
      <c r="ES41" s="56">
        <v>-1</v>
      </c>
      <c r="ET41" s="56">
        <v>-1</v>
      </c>
      <c r="EU41" s="56">
        <v>-1</v>
      </c>
      <c r="EV41" s="56">
        <v>-1</v>
      </c>
      <c r="EW41" s="56">
        <v>65881.041666666672</v>
      </c>
      <c r="EX41" s="56">
        <v>121585.10416666667</v>
      </c>
      <c r="EY41" s="55">
        <v>0</v>
      </c>
      <c r="EZ41" s="55">
        <v>8.9240282108911329E-2</v>
      </c>
      <c r="FA41" s="55">
        <v>-0.53143610968401112</v>
      </c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  <c r="GN41" s="54"/>
      <c r="GO41" s="54"/>
      <c r="GP41" s="54"/>
      <c r="GQ41" s="54"/>
      <c r="GR41" s="54"/>
      <c r="GS41" s="54"/>
      <c r="GT41" s="54"/>
      <c r="GU41" s="54"/>
      <c r="GV41" s="54"/>
      <c r="GW41" s="54"/>
      <c r="GX41" s="54"/>
      <c r="GY41" s="54"/>
      <c r="GZ41" s="54"/>
      <c r="HA41" s="54"/>
      <c r="HB41" s="54"/>
      <c r="HC41" s="54"/>
      <c r="HD41" s="54"/>
      <c r="HE41" s="54"/>
      <c r="HF41" s="54"/>
      <c r="HG41" s="54"/>
      <c r="HH41" s="54"/>
      <c r="HI41" s="54"/>
      <c r="HJ41" s="54"/>
      <c r="HK41" s="54"/>
      <c r="HL41" s="54"/>
      <c r="HM41" s="54"/>
      <c r="HN41" s="54"/>
      <c r="HO41" s="54"/>
      <c r="HP41" s="54"/>
      <c r="HQ41" s="54"/>
      <c r="HR41" s="54"/>
      <c r="HS41" s="54"/>
      <c r="HT41" s="54"/>
      <c r="HU41" s="54"/>
      <c r="HV41" s="54"/>
      <c r="HW41" s="54"/>
      <c r="HX41" s="54"/>
      <c r="HY41" s="54"/>
      <c r="HZ41" s="54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2"/>
      <c r="IR41" s="62"/>
    </row>
    <row r="42" spans="1:252">
      <c r="A42" s="54" t="s">
        <v>123</v>
      </c>
      <c r="B42" s="86" t="s">
        <v>370</v>
      </c>
      <c r="C42" s="54">
        <v>188.11606948359847</v>
      </c>
      <c r="D42" s="54">
        <v>91.66414151184506</v>
      </c>
      <c r="E42" s="54">
        <v>116.08202211482666</v>
      </c>
      <c r="F42" s="55">
        <v>0.48727438205292239</v>
      </c>
      <c r="G42" s="54">
        <v>8371.2199676133532</v>
      </c>
      <c r="H42" s="54"/>
      <c r="I42" s="54">
        <v>0.14729678452875386</v>
      </c>
      <c r="J42" s="54">
        <v>1.3698963657243881</v>
      </c>
      <c r="K42" s="54">
        <v>5.9007645962641586</v>
      </c>
      <c r="L42" s="54">
        <v>0.67985167498099908</v>
      </c>
      <c r="M42" s="54">
        <v>10.829458365049867</v>
      </c>
      <c r="N42" s="54">
        <v>3.0882054214982104</v>
      </c>
      <c r="O42" s="54">
        <v>0.46346159353933125</v>
      </c>
      <c r="P42" s="54">
        <v>3.0124432650917212</v>
      </c>
      <c r="Q42" s="54">
        <v>0.96921555689445915</v>
      </c>
      <c r="R42" s="54">
        <v>2.1576760921293814</v>
      </c>
      <c r="S42" s="54">
        <v>3.0124432650917212</v>
      </c>
      <c r="T42" s="54">
        <v>0.16946956342456221</v>
      </c>
      <c r="U42" s="54">
        <v>0.67985167498099908</v>
      </c>
      <c r="V42" s="54">
        <v>0</v>
      </c>
      <c r="W42" s="54"/>
      <c r="X42" s="56">
        <v>2777.321833503725</v>
      </c>
      <c r="Y42" s="56">
        <v>35.548202459337062</v>
      </c>
      <c r="Z42" s="57">
        <v>2552.4119642726123</v>
      </c>
      <c r="AA42" s="57">
        <v>11.384763091355673</v>
      </c>
      <c r="AB42" s="57">
        <v>2508.5981541121741</v>
      </c>
      <c r="AC42" s="57">
        <v>28.706349474577106</v>
      </c>
      <c r="AD42" s="57">
        <v>2454.8240704044965</v>
      </c>
      <c r="AE42" s="57">
        <v>61.499205175908713</v>
      </c>
      <c r="AF42" s="57">
        <f t="shared" si="2"/>
        <v>3.8233598350933318</v>
      </c>
      <c r="AG42" s="57">
        <f t="shared" si="3"/>
        <v>2.4473454546856175</v>
      </c>
      <c r="AH42" s="54"/>
      <c r="AI42" s="54">
        <v>2514.3651230838195</v>
      </c>
      <c r="AJ42" s="54">
        <v>79.306139340091534</v>
      </c>
      <c r="AK42" s="54">
        <v>2450.6455228644336</v>
      </c>
      <c r="AL42" s="54">
        <v>326.66091402766824</v>
      </c>
      <c r="AM42" s="54"/>
      <c r="AN42" s="54">
        <v>195.83974201501246</v>
      </c>
      <c r="AO42" s="54">
        <v>4.4861268762706938</v>
      </c>
      <c r="AP42" s="54">
        <v>678.62929250499474</v>
      </c>
      <c r="AQ42" s="54">
        <v>760745.66201860178</v>
      </c>
      <c r="AR42" s="54">
        <v>4.3357441541196273</v>
      </c>
      <c r="AS42" s="54">
        <v>1.9784992589057951E-3</v>
      </c>
      <c r="AT42" s="54">
        <v>14.159605873988765</v>
      </c>
      <c r="AU42" s="54">
        <v>5.0675459093358528E-2</v>
      </c>
      <c r="AV42" s="54">
        <v>1.1597242151150571</v>
      </c>
      <c r="AW42" s="54">
        <v>3.3582391029116794</v>
      </c>
      <c r="AX42" s="54">
        <v>0.28270988335039693</v>
      </c>
      <c r="AY42" s="54">
        <v>16.329871877079274</v>
      </c>
      <c r="AZ42" s="54">
        <v>6.1943354883033432</v>
      </c>
      <c r="BA42" s="54">
        <v>74.568420504400592</v>
      </c>
      <c r="BB42" s="54">
        <v>27.115636109423452</v>
      </c>
      <c r="BC42" s="54">
        <v>107.43175711291138</v>
      </c>
      <c r="BD42" s="54">
        <v>30.108985973164003</v>
      </c>
      <c r="BE42" s="54">
        <v>339.85874320292231</v>
      </c>
      <c r="BF42" s="54">
        <v>31.937792313394596</v>
      </c>
      <c r="BG42" s="54">
        <v>9015.595842124334</v>
      </c>
      <c r="BH42" s="54">
        <v>2.3796260484519438</v>
      </c>
      <c r="BI42" s="54">
        <v>91.66414151184506</v>
      </c>
      <c r="BJ42" s="56">
        <v>188.11606948359847</v>
      </c>
      <c r="BK42" s="54"/>
      <c r="BL42" s="54" t="s">
        <v>123</v>
      </c>
      <c r="BM42" s="54">
        <v>8.3480981388430187E-3</v>
      </c>
      <c r="BN42" s="54">
        <v>23.1366109052104</v>
      </c>
      <c r="BO42" s="54">
        <v>0.53342588519324763</v>
      </c>
      <c r="BP42" s="54">
        <v>2.4833494970343835</v>
      </c>
      <c r="BQ42" s="54"/>
      <c r="BR42" s="54">
        <v>21.949275182429279</v>
      </c>
      <c r="BS42" s="54">
        <v>4.8743083336275328</v>
      </c>
      <c r="BT42" s="54">
        <v>79.464096725446595</v>
      </c>
      <c r="BU42" s="54">
        <v>165.62394353752254</v>
      </c>
      <c r="BV42" s="54">
        <v>293.57645867874248</v>
      </c>
      <c r="BW42" s="54">
        <v>479.07484292267583</v>
      </c>
      <c r="BX42" s="54">
        <v>649.13448406592977</v>
      </c>
      <c r="BY42" s="54">
        <v>1180.7445479672158</v>
      </c>
      <c r="BZ42" s="54">
        <v>1999.1690776642488</v>
      </c>
      <c r="CA42" s="54">
        <v>1257.3933981651417</v>
      </c>
      <c r="CB42" s="54"/>
      <c r="CC42" s="58">
        <v>694.3092917978073</v>
      </c>
      <c r="CD42" s="58"/>
      <c r="CE42" s="55">
        <v>346.71204273040973</v>
      </c>
      <c r="CF42" s="55">
        <v>0.11671251579929592</v>
      </c>
      <c r="CG42" s="56">
        <v>652.55847561531709</v>
      </c>
      <c r="CH42" s="55">
        <v>3.9748562346857301E-2</v>
      </c>
      <c r="CI42" s="55">
        <v>3.5425048851645429E-3</v>
      </c>
      <c r="CJ42" s="55">
        <v>1.8220275227446885</v>
      </c>
      <c r="CK42" s="55">
        <v>2.3048239132476951E-2</v>
      </c>
      <c r="CL42" s="55">
        <v>4.7300330124832424E-2</v>
      </c>
      <c r="CM42" s="55">
        <v>0.48727438205292239</v>
      </c>
      <c r="CN42" s="55">
        <v>0.13507247995955082</v>
      </c>
      <c r="CO42" s="55">
        <v>13.285008386309789</v>
      </c>
      <c r="CP42" s="54"/>
      <c r="CQ42" s="54"/>
      <c r="CR42" s="54"/>
      <c r="CS42" s="54"/>
      <c r="CT42" s="54" t="s">
        <v>123</v>
      </c>
      <c r="CU42" s="54">
        <v>0.14729678452875386</v>
      </c>
      <c r="CV42" s="54">
        <v>2.4018357134260788</v>
      </c>
      <c r="CW42" s="54">
        <v>5.9007645962641586</v>
      </c>
      <c r="CX42" s="54">
        <v>0.76060366722599537</v>
      </c>
      <c r="CY42" s="54">
        <v>10.895352579457761</v>
      </c>
      <c r="CZ42" s="54">
        <v>3.2165682711399435</v>
      </c>
      <c r="DA42" s="54">
        <v>0.46628162724600908</v>
      </c>
      <c r="DB42" s="54">
        <v>3.1253469414301147</v>
      </c>
      <c r="DC42" s="54">
        <v>0.97164016988904134</v>
      </c>
      <c r="DD42" s="54">
        <v>2.144626640998665</v>
      </c>
      <c r="DE42" s="54">
        <v>3.1253469414301147</v>
      </c>
      <c r="DF42" s="54">
        <v>0.16946956342456221</v>
      </c>
      <c r="DG42" s="54">
        <v>0.76060366722599537</v>
      </c>
      <c r="DH42" s="54">
        <v>0</v>
      </c>
      <c r="DI42" s="54"/>
      <c r="DJ42" s="56">
        <v>2777.321833503725</v>
      </c>
      <c r="DK42" s="56">
        <v>62.326570353216397</v>
      </c>
      <c r="DL42" s="56">
        <v>2552.4119642726123</v>
      </c>
      <c r="DM42" s="56">
        <v>12.737032026914255</v>
      </c>
      <c r="DN42" s="56">
        <v>2514.2384975333216</v>
      </c>
      <c r="DO42" s="56">
        <v>29.914837918449123</v>
      </c>
      <c r="DP42" s="56">
        <v>2467.2341074112596</v>
      </c>
      <c r="DQ42" s="56">
        <v>64.06891229813732</v>
      </c>
      <c r="DR42" s="56"/>
      <c r="DS42" s="57">
        <v>3.3371516061525219</v>
      </c>
      <c r="DT42" s="54"/>
      <c r="DU42" s="54">
        <v>2514.3651230838195</v>
      </c>
      <c r="DV42" s="54">
        <v>82.791059301243038</v>
      </c>
      <c r="DW42" s="54">
        <v>2450.6455228644336</v>
      </c>
      <c r="DX42" s="54">
        <v>327.24745568692038</v>
      </c>
      <c r="DY42" s="54"/>
      <c r="DZ42" s="54"/>
      <c r="EA42" s="54"/>
      <c r="EB42" s="54" t="s">
        <v>123</v>
      </c>
      <c r="EC42" s="56">
        <v>2467.2341074112596</v>
      </c>
      <c r="ED42" s="60">
        <v>64.06891229813732</v>
      </c>
      <c r="EE42" s="57">
        <v>3.3371516061525219</v>
      </c>
      <c r="EF42" s="56">
        <v>2454.8240704044965</v>
      </c>
      <c r="EG42" s="60">
        <v>64.192370606184866</v>
      </c>
      <c r="EH42" s="57">
        <v>3.8233598350933318</v>
      </c>
      <c r="EI42" s="56">
        <v>2477.0203028433339</v>
      </c>
      <c r="EJ42" s="60">
        <v>63.971724123810304</v>
      </c>
      <c r="EK42" s="57">
        <v>2.9537418913785585</v>
      </c>
      <c r="EL42" s="54"/>
      <c r="EM42" s="56">
        <v>-1</v>
      </c>
      <c r="EN42" s="56">
        <v>-1</v>
      </c>
      <c r="EO42" s="56">
        <v>-1</v>
      </c>
      <c r="EP42" s="56">
        <v>-1</v>
      </c>
      <c r="EQ42" s="56">
        <v>-1</v>
      </c>
      <c r="ER42" s="56">
        <v>-1</v>
      </c>
      <c r="ES42" s="56">
        <v>-1</v>
      </c>
      <c r="ET42" s="56">
        <v>-1</v>
      </c>
      <c r="EU42" s="56">
        <v>-1</v>
      </c>
      <c r="EV42" s="56">
        <v>-1</v>
      </c>
      <c r="EW42" s="56">
        <v>111316.75925925926</v>
      </c>
      <c r="EX42" s="56">
        <v>209781.82870370371</v>
      </c>
      <c r="EY42" s="55">
        <v>0</v>
      </c>
      <c r="EZ42" s="55">
        <v>0.60479194158554672</v>
      </c>
      <c r="FA42" s="55">
        <v>-0.477743137870141</v>
      </c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61"/>
      <c r="IB42" s="61"/>
      <c r="IC42" s="61"/>
      <c r="ID42" s="61"/>
      <c r="IE42" s="61"/>
      <c r="IF42" s="61"/>
      <c r="IG42" s="61"/>
      <c r="IH42" s="61"/>
      <c r="II42" s="61"/>
      <c r="IJ42" s="61"/>
      <c r="IK42" s="61"/>
      <c r="IL42" s="61"/>
      <c r="IM42" s="61"/>
      <c r="IN42" s="61"/>
      <c r="IO42" s="61"/>
      <c r="IP42" s="61"/>
      <c r="IQ42" s="11"/>
      <c r="IR42" s="11"/>
    </row>
    <row r="43" spans="1:252">
      <c r="A43" s="75" t="s">
        <v>305</v>
      </c>
      <c r="B43" s="87" t="s">
        <v>370</v>
      </c>
      <c r="C43" s="75">
        <v>137.49899092073764</v>
      </c>
      <c r="D43" s="75">
        <v>171.13879043202593</v>
      </c>
      <c r="E43" s="75">
        <v>102.31891609020576</v>
      </c>
      <c r="F43" s="76">
        <v>1.244654882817869</v>
      </c>
      <c r="G43" s="75">
        <v>2051.0980740740738</v>
      </c>
      <c r="H43" s="75"/>
      <c r="I43" s="75">
        <v>0.1357702638040757</v>
      </c>
      <c r="J43" s="75">
        <v>2.2933990922213452</v>
      </c>
      <c r="K43" s="75">
        <v>6.0268256694232756</v>
      </c>
      <c r="L43" s="75">
        <v>0.96118777900187669</v>
      </c>
      <c r="M43" s="75">
        <v>11.141271371592218</v>
      </c>
      <c r="N43" s="75">
        <v>3.1677817665790649</v>
      </c>
      <c r="O43" s="75">
        <v>0.48699231427562117</v>
      </c>
      <c r="P43" s="75">
        <v>3.0184365777945739</v>
      </c>
      <c r="Q43" s="75">
        <v>0.94008372853670163</v>
      </c>
      <c r="R43" s="75">
        <v>2.053420496969145</v>
      </c>
      <c r="S43" s="75">
        <v>3.0184365777945739</v>
      </c>
      <c r="T43" s="75">
        <v>0.16592482591182911</v>
      </c>
      <c r="U43" s="75">
        <v>0.96118777900187669</v>
      </c>
      <c r="V43" s="75">
        <v>-6.2020101828460571E-16</v>
      </c>
      <c r="W43" s="75"/>
      <c r="X43" s="77">
        <v>2573.229967344485</v>
      </c>
      <c r="Y43" s="77">
        <v>55.412308780010029</v>
      </c>
      <c r="Z43" s="78">
        <v>2516.9593254388847</v>
      </c>
      <c r="AA43" s="78">
        <v>16.152271849289036</v>
      </c>
      <c r="AB43" s="78">
        <v>2535.0159983543736</v>
      </c>
      <c r="AC43" s="78">
        <v>29.515881079014882</v>
      </c>
      <c r="AD43" s="78">
        <v>2557.6502746416154</v>
      </c>
      <c r="AE43" s="78">
        <v>63.72555755819559</v>
      </c>
      <c r="AF43" s="78">
        <f t="shared" si="2"/>
        <v>-1.616670908880713</v>
      </c>
      <c r="AG43" s="78">
        <f t="shared" si="3"/>
        <v>2.6144787887516787</v>
      </c>
      <c r="AH43" s="75"/>
      <c r="AI43" s="75">
        <v>2546.920720668732</v>
      </c>
      <c r="AJ43" s="75">
        <v>84.460550887517343</v>
      </c>
      <c r="AK43" s="75">
        <v>2586.638315879698</v>
      </c>
      <c r="AL43" s="75">
        <v>1952.739490464628</v>
      </c>
      <c r="AM43" s="75"/>
      <c r="AN43" s="75">
        <v>393.02216946552619</v>
      </c>
      <c r="AO43" s="75">
        <v>7.0804406075675121</v>
      </c>
      <c r="AP43" s="75">
        <v>1344.4510472564618</v>
      </c>
      <c r="AQ43" s="75">
        <v>899860.44764550822</v>
      </c>
      <c r="AR43" s="75">
        <v>3.9495311061029819</v>
      </c>
      <c r="AS43" s="75" t="s">
        <v>80</v>
      </c>
      <c r="AT43" s="75">
        <v>30.397529683660498</v>
      </c>
      <c r="AU43" s="75">
        <v>1.2506649001570749E-2</v>
      </c>
      <c r="AV43" s="75">
        <v>0.70526880381022172</v>
      </c>
      <c r="AW43" s="75">
        <v>3.7426538674204091</v>
      </c>
      <c r="AX43" s="75">
        <v>0.26203739798726705</v>
      </c>
      <c r="AY43" s="75">
        <v>20.426734713210035</v>
      </c>
      <c r="AZ43" s="75">
        <v>8.0418661631380726</v>
      </c>
      <c r="BA43" s="75">
        <v>118.04181199122769</v>
      </c>
      <c r="BB43" s="75">
        <v>48.455203428725149</v>
      </c>
      <c r="BC43" s="75">
        <v>230.07971413121143</v>
      </c>
      <c r="BD43" s="75">
        <v>64.012327000246671</v>
      </c>
      <c r="BE43" s="75">
        <v>727.49394712548565</v>
      </c>
      <c r="BF43" s="75">
        <v>85.454994005759318</v>
      </c>
      <c r="BG43" s="75">
        <v>15310.299290831583</v>
      </c>
      <c r="BH43" s="75">
        <v>1.8609519149800531</v>
      </c>
      <c r="BI43" s="75">
        <v>171.13879043202593</v>
      </c>
      <c r="BJ43" s="77">
        <v>137.49899092073764</v>
      </c>
      <c r="BK43" s="75"/>
      <c r="BL43" s="75" t="s">
        <v>305</v>
      </c>
      <c r="BM43" s="75">
        <v>3.298166930793974E-3</v>
      </c>
      <c r="BN43" s="75">
        <v>49.669166149772053</v>
      </c>
      <c r="BO43" s="75">
        <v>0.13164893685863946</v>
      </c>
      <c r="BP43" s="75">
        <v>1.5102115713280979</v>
      </c>
      <c r="BQ43" s="75"/>
      <c r="BR43" s="75">
        <v>24.46178998313993</v>
      </c>
      <c r="BS43" s="75">
        <v>4.5178861721942596</v>
      </c>
      <c r="BT43" s="75">
        <v>99.400168920730096</v>
      </c>
      <c r="BU43" s="75">
        <v>215.02315944219444</v>
      </c>
      <c r="BV43" s="75">
        <v>464.73154327254997</v>
      </c>
      <c r="BW43" s="75">
        <v>856.09900050751151</v>
      </c>
      <c r="BX43" s="75">
        <v>1390.2097530586793</v>
      </c>
      <c r="BY43" s="75">
        <v>2510.287333343007</v>
      </c>
      <c r="BZ43" s="75">
        <v>4279.3761595616797</v>
      </c>
      <c r="CA43" s="75">
        <v>3364.3698427464301</v>
      </c>
      <c r="CB43" s="75"/>
      <c r="CC43" s="79">
        <v>734.55039313817178</v>
      </c>
      <c r="CD43" s="79"/>
      <c r="CE43" s="76">
        <v>2383.6466398202951</v>
      </c>
      <c r="CF43" s="76">
        <v>9.1621544142692579E-2</v>
      </c>
      <c r="CG43" s="77">
        <v>1337.1265949608839</v>
      </c>
      <c r="CH43" s="76">
        <v>2.3227724138864033E-2</v>
      </c>
      <c r="CI43" s="76">
        <v>5.5815364796253965E-3</v>
      </c>
      <c r="CJ43" s="76">
        <v>2.1223176559859236</v>
      </c>
      <c r="CK43" s="76">
        <v>2.8724073388871049E-2</v>
      </c>
      <c r="CL43" s="76">
        <v>2.3077942155210474E-2</v>
      </c>
      <c r="CM43" s="76">
        <v>1.244654882817869</v>
      </c>
      <c r="CN43" s="76">
        <v>0.12729269003974394</v>
      </c>
      <c r="CO43" s="76">
        <v>11.387769991383744</v>
      </c>
      <c r="CP43" s="75"/>
      <c r="CQ43" s="75"/>
      <c r="CR43" s="75"/>
      <c r="CS43" s="75"/>
      <c r="CT43" s="75" t="s">
        <v>305</v>
      </c>
      <c r="CU43" s="75">
        <v>0.1357702638040757</v>
      </c>
      <c r="CV43" s="75">
        <v>2.8977066653153467</v>
      </c>
      <c r="CW43" s="75">
        <v>6.0268256694232756</v>
      </c>
      <c r="CX43" s="75">
        <v>1.0807925821278253</v>
      </c>
      <c r="CY43" s="75">
        <v>11.285669049467002</v>
      </c>
      <c r="CZ43" s="75">
        <v>3.321084367738615</v>
      </c>
      <c r="DA43" s="75">
        <v>0.49330403194040834</v>
      </c>
      <c r="DB43" s="75">
        <v>3.1403007454788892</v>
      </c>
      <c r="DC43" s="75">
        <v>0.94556488115271065</v>
      </c>
      <c r="DD43" s="75">
        <v>2.0271474288716154</v>
      </c>
      <c r="DE43" s="75">
        <v>3.1403007454788892</v>
      </c>
      <c r="DF43" s="75">
        <v>0.16592482591182911</v>
      </c>
      <c r="DG43" s="75">
        <v>1.0807925821278253</v>
      </c>
      <c r="DH43" s="75">
        <v>5.2337938780782136E-16</v>
      </c>
      <c r="DI43" s="75"/>
      <c r="DJ43" s="77">
        <v>2573.229967344485</v>
      </c>
      <c r="DK43" s="77">
        <v>70.013377539459697</v>
      </c>
      <c r="DL43" s="77">
        <v>2516.9593254388847</v>
      </c>
      <c r="DM43" s="77">
        <v>18.162169745179</v>
      </c>
      <c r="DN43" s="77">
        <v>2547.0208307572602</v>
      </c>
      <c r="DO43" s="77">
        <v>30.976925945863435</v>
      </c>
      <c r="DP43" s="77">
        <v>2584.9549466417661</v>
      </c>
      <c r="DQ43" s="77">
        <v>66.873780472910184</v>
      </c>
      <c r="DR43" s="77"/>
      <c r="DS43" s="78">
        <v>-2.701498610472175</v>
      </c>
      <c r="DT43" s="75"/>
      <c r="DU43" s="75">
        <v>2546.920720668732</v>
      </c>
      <c r="DV43" s="75">
        <v>89.031758737144003</v>
      </c>
      <c r="DW43" s="75">
        <v>2586.638315879698</v>
      </c>
      <c r="DX43" s="75">
        <v>1952.8982693083276</v>
      </c>
      <c r="DY43" s="75"/>
      <c r="DZ43" s="75"/>
      <c r="EA43" s="75"/>
      <c r="EB43" s="75" t="s">
        <v>305</v>
      </c>
      <c r="EC43" s="80">
        <v>2584.9549466417661</v>
      </c>
      <c r="ED43" s="81">
        <v>66.873780472910184</v>
      </c>
      <c r="EE43" s="78">
        <v>-2.701498610472175</v>
      </c>
      <c r="EF43" s="80">
        <v>2557.6502746416154</v>
      </c>
      <c r="EG43" s="81">
        <v>67.157634274621046</v>
      </c>
      <c r="EH43" s="78">
        <v>-1.616670908880713</v>
      </c>
      <c r="EI43" s="80">
        <v>2622.9834793127902</v>
      </c>
      <c r="EJ43" s="81">
        <v>66.480441591742647</v>
      </c>
      <c r="EK43" s="78">
        <v>-4.2123904348521091</v>
      </c>
      <c r="EL43" s="75"/>
      <c r="EM43" s="77">
        <v>-1</v>
      </c>
      <c r="EN43" s="77">
        <v>-1</v>
      </c>
      <c r="EO43" s="77">
        <v>-1</v>
      </c>
      <c r="EP43" s="77">
        <v>-1</v>
      </c>
      <c r="EQ43" s="77">
        <v>-1</v>
      </c>
      <c r="ER43" s="77">
        <v>-1</v>
      </c>
      <c r="ES43" s="77">
        <v>-1</v>
      </c>
      <c r="ET43" s="77">
        <v>-1</v>
      </c>
      <c r="EU43" s="77">
        <v>-1</v>
      </c>
      <c r="EV43" s="77">
        <v>-1</v>
      </c>
      <c r="EW43" s="77">
        <v>49305.242165242162</v>
      </c>
      <c r="EX43" s="77">
        <v>95319.629629629635</v>
      </c>
      <c r="EY43" s="76">
        <v>0</v>
      </c>
      <c r="EZ43" s="76">
        <v>1.2794782235936895</v>
      </c>
      <c r="FA43" s="76">
        <v>-1.7910452372046277</v>
      </c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5"/>
    </row>
    <row r="44" spans="1:252">
      <c r="A44" s="54" t="s">
        <v>154</v>
      </c>
      <c r="B44" s="86" t="s">
        <v>370</v>
      </c>
      <c r="C44" s="54">
        <v>156.53712753699395</v>
      </c>
      <c r="D44" s="54">
        <v>79.589930344306836</v>
      </c>
      <c r="E44" s="54">
        <v>93.571171637923058</v>
      </c>
      <c r="F44" s="55">
        <v>0.50844123433590915</v>
      </c>
      <c r="G44" s="54">
        <v>3801.1942370672032</v>
      </c>
      <c r="H44" s="54"/>
      <c r="I44" s="54">
        <v>0.13678295789651088</v>
      </c>
      <c r="J44" s="54">
        <v>3.9489567148953424</v>
      </c>
      <c r="K44" s="54">
        <v>6.1994516724756066</v>
      </c>
      <c r="L44" s="54">
        <v>1.202980670708597</v>
      </c>
      <c r="M44" s="54">
        <v>10.069022884675713</v>
      </c>
      <c r="N44" s="54">
        <v>2.932245745282585</v>
      </c>
      <c r="O44" s="54">
        <v>0.45273006065127652</v>
      </c>
      <c r="P44" s="54">
        <v>2.6741171658379739</v>
      </c>
      <c r="Q44" s="54">
        <v>0.90458515461341926</v>
      </c>
      <c r="R44" s="54">
        <v>2.2088217392974663</v>
      </c>
      <c r="S44" s="54">
        <v>2.6741171658379739</v>
      </c>
      <c r="T44" s="54">
        <v>0.1613045883460647</v>
      </c>
      <c r="U44" s="54">
        <v>1.202980670708597</v>
      </c>
      <c r="V44" s="54">
        <v>-5.5476964136436768E-16</v>
      </c>
      <c r="W44" s="54"/>
      <c r="X44" s="56">
        <v>2591.2438230460912</v>
      </c>
      <c r="Y44" s="56">
        <v>96.039358760757452</v>
      </c>
      <c r="Z44" s="57">
        <v>2469.38667951861</v>
      </c>
      <c r="AA44" s="57">
        <v>20.311766830795598</v>
      </c>
      <c r="AB44" s="57">
        <v>2441.1336506654047</v>
      </c>
      <c r="AC44" s="57">
        <v>27.083720177958941</v>
      </c>
      <c r="AD44" s="57">
        <v>2407.3784795135539</v>
      </c>
      <c r="AE44" s="57">
        <v>53.722108060322114</v>
      </c>
      <c r="AF44" s="57">
        <f t="shared" si="2"/>
        <v>2.5110769617152084</v>
      </c>
      <c r="AG44" s="57">
        <f t="shared" si="3"/>
        <v>2.3186053902293331</v>
      </c>
      <c r="AH44" s="54"/>
      <c r="AI44" s="54">
        <v>2445.5159261314393</v>
      </c>
      <c r="AJ44" s="54">
        <v>68.330986120665926</v>
      </c>
      <c r="AK44" s="54">
        <v>2406.9196869444449</v>
      </c>
      <c r="AL44" s="54">
        <v>777.85647405642578</v>
      </c>
      <c r="AM44" s="54"/>
      <c r="AN44" s="54">
        <v>227.77070073195932</v>
      </c>
      <c r="AO44" s="54">
        <v>15.342330148089115</v>
      </c>
      <c r="AP44" s="54">
        <v>782.34266007275653</v>
      </c>
      <c r="AQ44" s="54">
        <v>819512.74293415539</v>
      </c>
      <c r="AR44" s="54">
        <v>3.5929815681102317</v>
      </c>
      <c r="AS44" s="54">
        <v>5.2313870956077939E-3</v>
      </c>
      <c r="AT44" s="54">
        <v>6.8002074782740047</v>
      </c>
      <c r="AU44" s="54">
        <v>4.5345870904501331E-2</v>
      </c>
      <c r="AV44" s="54">
        <v>0.75990875209314213</v>
      </c>
      <c r="AW44" s="54">
        <v>2.7959085590887014</v>
      </c>
      <c r="AX44" s="54">
        <v>0.42772450008976504</v>
      </c>
      <c r="AY44" s="54">
        <v>17.521988315322872</v>
      </c>
      <c r="AZ44" s="54">
        <v>6.1630553046644172</v>
      </c>
      <c r="BA44" s="54">
        <v>79.564199334862408</v>
      </c>
      <c r="BB44" s="54">
        <v>29.366826848856089</v>
      </c>
      <c r="BC44" s="54">
        <v>126.27163427153104</v>
      </c>
      <c r="BD44" s="54">
        <v>32.913015610059645</v>
      </c>
      <c r="BE44" s="54">
        <v>365.19236771319737</v>
      </c>
      <c r="BF44" s="54">
        <v>37.683056575895591</v>
      </c>
      <c r="BG44" s="54">
        <v>9989.0135349132252</v>
      </c>
      <c r="BH44" s="54">
        <v>2.152902997833174</v>
      </c>
      <c r="BI44" s="54">
        <v>79.589930344306836</v>
      </c>
      <c r="BJ44" s="56">
        <v>156.53712753699395</v>
      </c>
      <c r="BK44" s="54"/>
      <c r="BL44" s="54" t="s">
        <v>154</v>
      </c>
      <c r="BM44" s="54">
        <v>2.2073363272606727E-2</v>
      </c>
      <c r="BN44" s="54">
        <v>11.111450127898701</v>
      </c>
      <c r="BO44" s="54">
        <v>0.47732495688948767</v>
      </c>
      <c r="BP44" s="54">
        <v>1.6272136019125099</v>
      </c>
      <c r="BQ44" s="54"/>
      <c r="BR44" s="54">
        <v>18.273912150906547</v>
      </c>
      <c r="BS44" s="54">
        <v>7.3745603463752589</v>
      </c>
      <c r="BT44" s="54">
        <v>85.265149952909354</v>
      </c>
      <c r="BU44" s="54">
        <v>164.78757499102718</v>
      </c>
      <c r="BV44" s="54">
        <v>313.24487927111181</v>
      </c>
      <c r="BW44" s="54">
        <v>518.84853089851754</v>
      </c>
      <c r="BX44" s="54">
        <v>762.97059982798214</v>
      </c>
      <c r="BY44" s="54">
        <v>1290.7064945121431</v>
      </c>
      <c r="BZ44" s="54">
        <v>2148.1903983129255</v>
      </c>
      <c r="CA44" s="54">
        <v>1483.5849045628186</v>
      </c>
      <c r="CB44" s="54"/>
      <c r="CC44" s="58">
        <v>810.96220795351178</v>
      </c>
      <c r="CD44" s="58"/>
      <c r="CE44" s="55">
        <v>108.25037635917046</v>
      </c>
      <c r="CF44" s="55">
        <v>0.18682482638898446</v>
      </c>
      <c r="CG44" s="56">
        <v>705.51047052193508</v>
      </c>
      <c r="CH44" s="55">
        <v>3.9691616730003106E-2</v>
      </c>
      <c r="CI44" s="55">
        <v>3.772450246882456E-3</v>
      </c>
      <c r="CJ44" s="55">
        <v>1.6689008151906748</v>
      </c>
      <c r="CK44" s="55">
        <v>2.2952903407922273E-2</v>
      </c>
      <c r="CL44" s="55">
        <v>4.5143670217663939E-2</v>
      </c>
      <c r="CM44" s="55">
        <v>0.50844123433590915</v>
      </c>
      <c r="CN44" s="55">
        <v>0.10173282681134263</v>
      </c>
      <c r="CO44" s="55">
        <v>12.768079825768755</v>
      </c>
      <c r="CP44" s="54"/>
      <c r="CQ44" s="54"/>
      <c r="CR44" s="54"/>
      <c r="CS44" s="54"/>
      <c r="CT44" s="54" t="s">
        <v>154</v>
      </c>
      <c r="CU44" s="54">
        <v>0.13678295789651088</v>
      </c>
      <c r="CV44" s="54">
        <v>4.3891637644700872</v>
      </c>
      <c r="CW44" s="54">
        <v>6.1994516724756066</v>
      </c>
      <c r="CX44" s="54">
        <v>1.2501832499262777</v>
      </c>
      <c r="CY44" s="54">
        <v>10.116001468195282</v>
      </c>
      <c r="CZ44" s="54">
        <v>3.0753711296664932</v>
      </c>
      <c r="DA44" s="54">
        <v>0.45484234276739871</v>
      </c>
      <c r="DB44" s="54">
        <v>2.809795264212311</v>
      </c>
      <c r="DC44" s="54">
        <v>0.91364428738622439</v>
      </c>
      <c r="DD44" s="54">
        <v>2.1985639989357559</v>
      </c>
      <c r="DE44" s="54">
        <v>2.809795264212311</v>
      </c>
      <c r="DF44" s="54">
        <v>0.1613045883460647</v>
      </c>
      <c r="DG44" s="54">
        <v>1.2501832499262777</v>
      </c>
      <c r="DH44" s="54">
        <v>-5.0568708300853896E-16</v>
      </c>
      <c r="DI44" s="54"/>
      <c r="DJ44" s="56">
        <v>2591.2438230460912</v>
      </c>
      <c r="DK44" s="56">
        <v>106.74527574476873</v>
      </c>
      <c r="DL44" s="56">
        <v>2469.38667951861</v>
      </c>
      <c r="DM44" s="56">
        <v>21.108760337197445</v>
      </c>
      <c r="DN44" s="56">
        <v>2445.4339685837531</v>
      </c>
      <c r="DO44" s="56">
        <v>28.417621928952261</v>
      </c>
      <c r="DP44" s="56">
        <v>2416.7448139645585</v>
      </c>
      <c r="DQ44" s="56">
        <v>56.628862345958446</v>
      </c>
      <c r="DR44" s="56"/>
      <c r="DS44" s="57">
        <v>2.13177895510126</v>
      </c>
      <c r="DT44" s="54"/>
      <c r="DU44" s="54">
        <v>2445.5159261314393</v>
      </c>
      <c r="DV44" s="54">
        <v>72.125260531353391</v>
      </c>
      <c r="DW44" s="54">
        <v>2406.9196869444449</v>
      </c>
      <c r="DX44" s="54">
        <v>778.0975859151489</v>
      </c>
      <c r="DY44" s="54"/>
      <c r="DZ44" s="54"/>
      <c r="EA44" s="54"/>
      <c r="EB44" s="54" t="s">
        <v>154</v>
      </c>
      <c r="EC44" s="56">
        <v>2416.7448139645585</v>
      </c>
      <c r="ED44" s="60">
        <v>56.628862345958446</v>
      </c>
      <c r="EE44" s="57">
        <v>2.13177895510126</v>
      </c>
      <c r="EF44" s="56">
        <v>2407.3784795135539</v>
      </c>
      <c r="EG44" s="60">
        <v>56.711201203279323</v>
      </c>
      <c r="EH44" s="57">
        <v>2.5110769617152084</v>
      </c>
      <c r="EI44" s="56">
        <v>2426.5995649529773</v>
      </c>
      <c r="EJ44" s="60">
        <v>56.542358907317833</v>
      </c>
      <c r="EK44" s="57">
        <v>1.7327020883571631</v>
      </c>
      <c r="EL44" s="54"/>
      <c r="EM44" s="56">
        <v>-1</v>
      </c>
      <c r="EN44" s="56">
        <v>-1</v>
      </c>
      <c r="EO44" s="56">
        <v>-1</v>
      </c>
      <c r="EP44" s="56">
        <v>-1</v>
      </c>
      <c r="EQ44" s="56">
        <v>-1</v>
      </c>
      <c r="ER44" s="56">
        <v>-1</v>
      </c>
      <c r="ES44" s="56">
        <v>-1</v>
      </c>
      <c r="ET44" s="56">
        <v>-1</v>
      </c>
      <c r="EU44" s="56">
        <v>-1</v>
      </c>
      <c r="EV44" s="56">
        <v>-1</v>
      </c>
      <c r="EW44" s="56">
        <v>98943.865740740745</v>
      </c>
      <c r="EX44" s="56">
        <v>190725.69444444444</v>
      </c>
      <c r="EY44" s="55">
        <v>0</v>
      </c>
      <c r="EZ44" s="55">
        <v>0.46439874161020667</v>
      </c>
      <c r="FA44" s="55">
        <v>-0.48934425440859097</v>
      </c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11"/>
      <c r="IR44" s="11"/>
    </row>
    <row r="45" spans="1:252">
      <c r="A45" s="54" t="s">
        <v>110</v>
      </c>
      <c r="B45" s="86" t="s">
        <v>370</v>
      </c>
      <c r="C45" s="54">
        <v>145.98239133876896</v>
      </c>
      <c r="D45" s="54">
        <v>65.089960903223812</v>
      </c>
      <c r="E45" s="54">
        <v>88.022274291110762</v>
      </c>
      <c r="F45" s="55">
        <v>0.4458754258393744</v>
      </c>
      <c r="G45" s="54">
        <v>17898.867724867741</v>
      </c>
      <c r="H45" s="54"/>
      <c r="I45" s="54">
        <v>0.14924116959517811</v>
      </c>
      <c r="J45" s="54">
        <v>2.3756866155340237</v>
      </c>
      <c r="K45" s="54">
        <v>6.2560514172426691</v>
      </c>
      <c r="L45" s="54">
        <v>1.1514828105093322</v>
      </c>
      <c r="M45" s="54">
        <v>10.163290674883527</v>
      </c>
      <c r="N45" s="54">
        <v>3.0592412266388815</v>
      </c>
      <c r="O45" s="54">
        <v>0.46114062250111898</v>
      </c>
      <c r="P45" s="54">
        <v>2.834262553093573</v>
      </c>
      <c r="Q45" s="55">
        <v>0.91974818809423708</v>
      </c>
      <c r="R45" s="54">
        <v>2.1685359111852556</v>
      </c>
      <c r="S45" s="54">
        <v>2.834262553093573</v>
      </c>
      <c r="T45" s="54">
        <v>0.1598452335675889</v>
      </c>
      <c r="U45" s="54">
        <v>1.1514828105093322</v>
      </c>
      <c r="V45" s="54">
        <v>5.4589044311126347E-16</v>
      </c>
      <c r="W45" s="54"/>
      <c r="X45" s="56">
        <v>2811.5474429761457</v>
      </c>
      <c r="Y45" s="56">
        <v>62.356116660705624</v>
      </c>
      <c r="Z45" s="57">
        <v>2454.0231673749217</v>
      </c>
      <c r="AA45" s="57">
        <v>19.47246141247372</v>
      </c>
      <c r="AB45" s="57">
        <v>2449.7444045594066</v>
      </c>
      <c r="AC45" s="57">
        <v>28.280413001446867</v>
      </c>
      <c r="AD45" s="57">
        <v>2444.5922900440951</v>
      </c>
      <c r="AE45" s="57">
        <v>57.66332094766927</v>
      </c>
      <c r="AF45" s="57">
        <f t="shared" si="2"/>
        <v>0.3843027016291356</v>
      </c>
      <c r="AG45" s="57">
        <f t="shared" si="3"/>
        <v>2.4791342403223458</v>
      </c>
      <c r="AH45" s="54"/>
      <c r="AI45" s="54">
        <v>2452.4594259108771</v>
      </c>
      <c r="AJ45" s="54">
        <v>73.907120813275498</v>
      </c>
      <c r="AK45" s="54">
        <v>2432.8865339419935</v>
      </c>
      <c r="AL45" s="54">
        <v>325.93663029145762</v>
      </c>
      <c r="AM45" s="54"/>
      <c r="AN45" s="54">
        <v>182.59430975626063</v>
      </c>
      <c r="AO45" s="54">
        <v>13.169560831593797</v>
      </c>
      <c r="AP45" s="54">
        <v>680.89773779994368</v>
      </c>
      <c r="AQ45" s="54">
        <v>778226.54886140034</v>
      </c>
      <c r="AR45" s="54">
        <v>3.8452053155602655</v>
      </c>
      <c r="AS45" s="54" t="s">
        <v>80</v>
      </c>
      <c r="AT45" s="54">
        <v>6.4163985123436609</v>
      </c>
      <c r="AU45" s="54">
        <v>3.1450919143806079E-2</v>
      </c>
      <c r="AV45" s="54">
        <v>0.90796948925232335</v>
      </c>
      <c r="AW45" s="54">
        <v>2.3656254372254315</v>
      </c>
      <c r="AX45" s="54">
        <v>0.23814860501934079</v>
      </c>
      <c r="AY45" s="54">
        <v>13.620617613654211</v>
      </c>
      <c r="AZ45" s="54">
        <v>5.40252674932694</v>
      </c>
      <c r="BA45" s="54">
        <v>71.286184592609274</v>
      </c>
      <c r="BB45" s="54">
        <v>24.766673615730099</v>
      </c>
      <c r="BC45" s="54">
        <v>109.22760675811523</v>
      </c>
      <c r="BD45" s="54">
        <v>29.30172550202369</v>
      </c>
      <c r="BE45" s="54">
        <v>336.90204970908798</v>
      </c>
      <c r="BF45" s="54">
        <v>31.93893321389049</v>
      </c>
      <c r="BG45" s="54">
        <v>9091.2171119185732</v>
      </c>
      <c r="BH45" s="54">
        <v>2.0090160850032568</v>
      </c>
      <c r="BI45" s="54">
        <v>65.089960903223812</v>
      </c>
      <c r="BJ45" s="56">
        <v>145.98239133876896</v>
      </c>
      <c r="BK45" s="54"/>
      <c r="BL45" s="54" t="s">
        <v>110</v>
      </c>
      <c r="BM45" s="54">
        <v>8.2940187615522364E-3</v>
      </c>
      <c r="BN45" s="54">
        <v>10.484311294679184</v>
      </c>
      <c r="BO45" s="54">
        <v>0.33106230677690607</v>
      </c>
      <c r="BP45" s="54">
        <v>1.9442601482919128</v>
      </c>
      <c r="BQ45" s="54"/>
      <c r="BR45" s="54">
        <v>15.461604164872101</v>
      </c>
      <c r="BS45" s="54">
        <v>4.1060104313679444</v>
      </c>
      <c r="BT45" s="54">
        <v>66.280377682015626</v>
      </c>
      <c r="BU45" s="54">
        <v>144.45258688039945</v>
      </c>
      <c r="BV45" s="54">
        <v>280.65427004964283</v>
      </c>
      <c r="BW45" s="54">
        <v>437.57373879381799</v>
      </c>
      <c r="BX45" s="54">
        <v>659.98553932395907</v>
      </c>
      <c r="BY45" s="54">
        <v>1149.0872745891643</v>
      </c>
      <c r="BZ45" s="54">
        <v>1981.776762994635</v>
      </c>
      <c r="CA45" s="54">
        <v>1257.4383155074997</v>
      </c>
      <c r="CB45" s="54"/>
      <c r="CC45" s="58">
        <v>794.96752365924408</v>
      </c>
      <c r="CD45" s="58"/>
      <c r="CE45" s="55">
        <v>200.079471793279</v>
      </c>
      <c r="CF45" s="55">
        <v>0.12826267282940476</v>
      </c>
      <c r="CG45" s="56">
        <v>632.40591071742244</v>
      </c>
      <c r="CH45" s="55">
        <v>3.3444926249846768E-2</v>
      </c>
      <c r="CI45" s="55">
        <v>3.5131636194254555E-3</v>
      </c>
      <c r="CJ45" s="55">
        <v>1.9139743799283877</v>
      </c>
      <c r="CK45" s="55">
        <v>2.6340199528839224E-2</v>
      </c>
      <c r="CL45" s="55">
        <v>5.9075243896325923E-2</v>
      </c>
      <c r="CM45" s="55">
        <v>0.4458754258393744</v>
      </c>
      <c r="CN45" s="55">
        <v>9.559432685668294E-2</v>
      </c>
      <c r="CO45" s="55">
        <v>13.351809834606451</v>
      </c>
      <c r="CP45" s="54"/>
      <c r="CQ45" s="54"/>
      <c r="CR45" s="54"/>
      <c r="CS45" s="54"/>
      <c r="CT45" s="54" t="s">
        <v>110</v>
      </c>
      <c r="CU45" s="54">
        <v>0.14924116959517811</v>
      </c>
      <c r="CV45" s="54">
        <v>3.0952976266626298</v>
      </c>
      <c r="CW45" s="54">
        <v>6.2560514172426691</v>
      </c>
      <c r="CX45" s="54">
        <v>1.2009550478092359</v>
      </c>
      <c r="CY45" s="54">
        <v>10.193120620524368</v>
      </c>
      <c r="CZ45" s="54">
        <v>3.1972371175260537</v>
      </c>
      <c r="DA45" s="54">
        <v>0.46249410142266428</v>
      </c>
      <c r="DB45" s="54">
        <v>2.9631119045401952</v>
      </c>
      <c r="DC45" s="54">
        <v>0.92677264638819834</v>
      </c>
      <c r="DD45" s="54">
        <v>2.1621897380397499</v>
      </c>
      <c r="DE45" s="54">
        <v>2.9631119045401952</v>
      </c>
      <c r="DF45" s="54">
        <v>0.1598452335675889</v>
      </c>
      <c r="DG45" s="54">
        <v>1.2009550478092359</v>
      </c>
      <c r="DH45" s="54">
        <v>-2.4958898309447667E-16</v>
      </c>
      <c r="DI45" s="54"/>
      <c r="DJ45" s="56">
        <v>2811.5474429761457</v>
      </c>
      <c r="DK45" s="56">
        <v>81.244192161428614</v>
      </c>
      <c r="DL45" s="56">
        <v>2454.0231673749217</v>
      </c>
      <c r="DM45" s="56">
        <v>20.30907505795663</v>
      </c>
      <c r="DN45" s="56">
        <v>2452.4540379489331</v>
      </c>
      <c r="DO45" s="56">
        <v>29.563832737243779</v>
      </c>
      <c r="DP45" s="56">
        <v>2450.5609469812653</v>
      </c>
      <c r="DQ45" s="56">
        <v>60.405757361199605</v>
      </c>
      <c r="DR45" s="56"/>
      <c r="DS45" s="57">
        <v>0.14108344369707648</v>
      </c>
      <c r="DT45" s="54"/>
      <c r="DU45" s="54">
        <v>2452.4594259108771</v>
      </c>
      <c r="DV45" s="54">
        <v>77.491587689015148</v>
      </c>
      <c r="DW45" s="54">
        <v>2432.8865339419935</v>
      </c>
      <c r="DX45" s="54">
        <v>326.50587059695408</v>
      </c>
      <c r="DY45" s="54"/>
      <c r="DZ45" s="54"/>
      <c r="EA45" s="54"/>
      <c r="EB45" s="54" t="s">
        <v>110</v>
      </c>
      <c r="EC45" s="56">
        <v>2450.5609469812653</v>
      </c>
      <c r="ED45" s="60">
        <v>60.405757361199605</v>
      </c>
      <c r="EE45" s="57">
        <v>0.14108344369707648</v>
      </c>
      <c r="EF45" s="56">
        <v>2444.5922900440951</v>
      </c>
      <c r="EG45" s="60">
        <v>60.46171222144325</v>
      </c>
      <c r="EH45" s="57">
        <v>0.3843027016291356</v>
      </c>
      <c r="EI45" s="56">
        <v>2460.9073854345547</v>
      </c>
      <c r="EJ45" s="60">
        <v>60.308884409191421</v>
      </c>
      <c r="EK45" s="57">
        <v>-0.28052783491026023</v>
      </c>
      <c r="EL45" s="54"/>
      <c r="EM45" s="56">
        <v>-1</v>
      </c>
      <c r="EN45" s="56">
        <v>-1</v>
      </c>
      <c r="EO45" s="56">
        <v>-1</v>
      </c>
      <c r="EP45" s="56">
        <v>-1</v>
      </c>
      <c r="EQ45" s="56">
        <v>-1</v>
      </c>
      <c r="ER45" s="56">
        <v>-1</v>
      </c>
      <c r="ES45" s="56">
        <v>-1</v>
      </c>
      <c r="ET45" s="56">
        <v>-1</v>
      </c>
      <c r="EU45" s="56">
        <v>-1</v>
      </c>
      <c r="EV45" s="56">
        <v>-1</v>
      </c>
      <c r="EW45" s="56">
        <v>83807.407407407401</v>
      </c>
      <c r="EX45" s="56">
        <v>160186.34259259258</v>
      </c>
      <c r="EY45" s="55">
        <v>0</v>
      </c>
      <c r="EZ45" s="55">
        <v>0.29264782348184015</v>
      </c>
      <c r="FA45" s="55">
        <v>-0.5079361983475833</v>
      </c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4"/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4"/>
      <c r="HI45" s="54"/>
      <c r="HJ45" s="54"/>
      <c r="HK45" s="54"/>
      <c r="HL45" s="54"/>
      <c r="HM45" s="54"/>
      <c r="HN45" s="54"/>
      <c r="HO45" s="54"/>
      <c r="HP45" s="54"/>
      <c r="HQ45" s="54"/>
      <c r="HR45" s="54"/>
      <c r="HS45" s="54"/>
      <c r="HT45" s="54"/>
      <c r="HU45" s="54"/>
      <c r="HV45" s="54"/>
      <c r="HW45" s="54"/>
      <c r="HX45" s="54"/>
      <c r="HY45" s="54"/>
      <c r="HZ45" s="54"/>
      <c r="IA45" s="61"/>
      <c r="IB45" s="61"/>
      <c r="IC45" s="61"/>
      <c r="ID45" s="61"/>
      <c r="IE45" s="61"/>
      <c r="IF45" s="61"/>
      <c r="IG45" s="61"/>
      <c r="IH45" s="61"/>
      <c r="II45" s="61"/>
      <c r="IJ45" s="61"/>
      <c r="IK45" s="61"/>
      <c r="IL45" s="61"/>
      <c r="IM45" s="61"/>
      <c r="IN45" s="61"/>
      <c r="IO45" s="61"/>
      <c r="IP45" s="61"/>
      <c r="IQ45" s="11"/>
      <c r="IR45" s="11"/>
    </row>
    <row r="46" spans="1:252">
      <c r="A46" s="54" t="s">
        <v>106</v>
      </c>
      <c r="B46" s="86" t="s">
        <v>370</v>
      </c>
      <c r="C46" s="54">
        <v>95.612610803467192</v>
      </c>
      <c r="D46" s="54">
        <v>138.38853949181353</v>
      </c>
      <c r="E46" s="54">
        <v>71.029368358470961</v>
      </c>
      <c r="F46" s="55">
        <v>1.4473879368933116</v>
      </c>
      <c r="G46" s="54">
        <v>2544.5022332849339</v>
      </c>
      <c r="H46" s="54"/>
      <c r="I46" s="54">
        <v>0.13058226985997168</v>
      </c>
      <c r="J46" s="54">
        <v>1.697108153639681</v>
      </c>
      <c r="K46" s="54">
        <v>6.2718951406051877</v>
      </c>
      <c r="L46" s="54">
        <v>1.261294456314249</v>
      </c>
      <c r="M46" s="54">
        <v>10.505605990629739</v>
      </c>
      <c r="N46" s="54">
        <v>2.7583937087117558</v>
      </c>
      <c r="O46" s="54">
        <v>0.47787974442807812</v>
      </c>
      <c r="P46" s="54">
        <v>2.4531351668286723</v>
      </c>
      <c r="Q46" s="54">
        <v>0.88073533250760083</v>
      </c>
      <c r="R46" s="54">
        <v>2.0925766610944985</v>
      </c>
      <c r="S46" s="54">
        <v>2.4531351668286723</v>
      </c>
      <c r="T46" s="54">
        <v>0.15944144115641384</v>
      </c>
      <c r="U46" s="54">
        <v>1.261294456314249</v>
      </c>
      <c r="V46" s="54">
        <v>-4.3043182878612726E-16</v>
      </c>
      <c r="W46" s="54"/>
      <c r="X46" s="56">
        <v>2480.6930153580356</v>
      </c>
      <c r="Y46" s="56">
        <v>39.619045158265493</v>
      </c>
      <c r="Z46" s="57">
        <v>2449.7469241812223</v>
      </c>
      <c r="AA46" s="57">
        <v>21.338661938746913</v>
      </c>
      <c r="AB46" s="57">
        <v>2480.4126456178487</v>
      </c>
      <c r="AC46" s="57">
        <v>25.573947867606702</v>
      </c>
      <c r="AD46" s="57">
        <v>2518.0238871879064</v>
      </c>
      <c r="AE46" s="57">
        <v>51.135111795364033</v>
      </c>
      <c r="AF46" s="57">
        <f t="shared" si="2"/>
        <v>-2.7871027138651971</v>
      </c>
      <c r="AG46" s="57">
        <f t="shared" si="3"/>
        <v>2.271278408699291</v>
      </c>
      <c r="AH46" s="54"/>
      <c r="AI46" s="54">
        <v>2479.9904553228448</v>
      </c>
      <c r="AJ46" s="54">
        <v>66.80393374338253</v>
      </c>
      <c r="AK46" s="54">
        <v>2523.6628651191304</v>
      </c>
      <c r="AL46" s="54">
        <v>2371.8492952457286</v>
      </c>
      <c r="AM46" s="54"/>
      <c r="AN46" s="54">
        <v>284.6837033113718</v>
      </c>
      <c r="AO46" s="54">
        <v>26.383080724397146</v>
      </c>
      <c r="AP46" s="54">
        <v>411.63993505883008</v>
      </c>
      <c r="AQ46" s="54">
        <v>864644.22517602646</v>
      </c>
      <c r="AR46" s="54">
        <v>0.97611209010991673</v>
      </c>
      <c r="AS46" s="54">
        <v>4.5711559060005444E-2</v>
      </c>
      <c r="AT46" s="54">
        <v>5.54912794624145</v>
      </c>
      <c r="AU46" s="54">
        <v>0.44010254051235326</v>
      </c>
      <c r="AV46" s="54">
        <v>11.175276883995764</v>
      </c>
      <c r="AW46" s="54">
        <v>18.511799388129074</v>
      </c>
      <c r="AX46" s="54">
        <v>0.31093138984752172</v>
      </c>
      <c r="AY46" s="54">
        <v>54.496852407684457</v>
      </c>
      <c r="AZ46" s="54">
        <v>11.135438878984358</v>
      </c>
      <c r="BA46" s="54">
        <v>79.360371556028767</v>
      </c>
      <c r="BB46" s="54">
        <v>15.355573679979617</v>
      </c>
      <c r="BC46" s="54">
        <v>36.706006424981538</v>
      </c>
      <c r="BD46" s="54">
        <v>5.6740985951967984</v>
      </c>
      <c r="BE46" s="54">
        <v>42.091831610261536</v>
      </c>
      <c r="BF46" s="54">
        <v>2.8762193232835336</v>
      </c>
      <c r="BG46" s="54">
        <v>10619.912511887413</v>
      </c>
      <c r="BH46" s="54">
        <v>0.32180254064269076</v>
      </c>
      <c r="BI46" s="54">
        <v>138.38853949181353</v>
      </c>
      <c r="BJ46" s="56">
        <v>95.612610803467192</v>
      </c>
      <c r="BK46" s="54"/>
      <c r="BL46" s="54" t="s">
        <v>106</v>
      </c>
      <c r="BM46" s="54">
        <v>0.19287577662449557</v>
      </c>
      <c r="BN46" s="54">
        <v>9.0672025265383169</v>
      </c>
      <c r="BO46" s="54">
        <v>4.6326583211826655</v>
      </c>
      <c r="BP46" s="54">
        <v>23.929929087785361</v>
      </c>
      <c r="BQ46" s="54"/>
      <c r="BR46" s="54">
        <v>120.99215286358871</v>
      </c>
      <c r="BS46" s="54">
        <v>5.3608860318538225</v>
      </c>
      <c r="BT46" s="54">
        <v>265.19149590114091</v>
      </c>
      <c r="BU46" s="54">
        <v>297.73900745947481</v>
      </c>
      <c r="BV46" s="54">
        <v>312.44240770090067</v>
      </c>
      <c r="BW46" s="54">
        <v>271.2998883388625</v>
      </c>
      <c r="BX46" s="54">
        <v>221.78855845910294</v>
      </c>
      <c r="BY46" s="54">
        <v>222.51367039987446</v>
      </c>
      <c r="BZ46" s="54">
        <v>247.59900947212665</v>
      </c>
      <c r="CA46" s="54">
        <v>113.23698123163518</v>
      </c>
      <c r="CB46" s="54"/>
      <c r="CC46" s="58">
        <v>871.82938931566082</v>
      </c>
      <c r="CD46" s="58"/>
      <c r="CE46" s="55">
        <v>9.5922245593391349</v>
      </c>
      <c r="CF46" s="55">
        <v>2.9928033121779697E-2</v>
      </c>
      <c r="CG46" s="56">
        <v>283.72934218418675</v>
      </c>
      <c r="CH46" s="55">
        <v>1.0710523295974441</v>
      </c>
      <c r="CI46" s="55">
        <v>2.708326758873045E-4</v>
      </c>
      <c r="CJ46" s="55">
        <v>3.0332640884701094</v>
      </c>
      <c r="CK46" s="55">
        <v>1.0209030816199824E-2</v>
      </c>
      <c r="CL46" s="55">
        <v>7.0534170943227512E-3</v>
      </c>
      <c r="CM46" s="55">
        <v>1.4473879368933116</v>
      </c>
      <c r="CN46" s="55">
        <v>0.33618832310824154</v>
      </c>
      <c r="CO46" s="55">
        <v>25.799033590775526</v>
      </c>
      <c r="CP46" s="54"/>
      <c r="CQ46" s="54"/>
      <c r="CR46" s="54"/>
      <c r="CS46" s="54"/>
      <c r="CT46" s="54" t="s">
        <v>106</v>
      </c>
      <c r="CU46" s="54">
        <v>0.13058226985997168</v>
      </c>
      <c r="CV46" s="54">
        <v>2.6114870914775632</v>
      </c>
      <c r="CW46" s="54">
        <v>6.2718951406051877</v>
      </c>
      <c r="CX46" s="54">
        <v>1.3066148003447315</v>
      </c>
      <c r="CY46" s="54">
        <v>10.501999090493312</v>
      </c>
      <c r="CZ46" s="54">
        <v>2.9192013574785523</v>
      </c>
      <c r="DA46" s="54">
        <v>0.47771567350090732</v>
      </c>
      <c r="DB46" s="54">
        <v>2.6104586434235499</v>
      </c>
      <c r="DC46" s="54">
        <v>0.89423726689354588</v>
      </c>
      <c r="DD46" s="54">
        <v>2.0932953542670414</v>
      </c>
      <c r="DE46" s="54">
        <v>2.6104586434235499</v>
      </c>
      <c r="DF46" s="54">
        <v>0.15944144115641384</v>
      </c>
      <c r="DG46" s="54">
        <v>1.3066148003447315</v>
      </c>
      <c r="DH46" s="54">
        <v>2.6039690997707005E-16</v>
      </c>
      <c r="DI46" s="54"/>
      <c r="DJ46" s="56">
        <v>2480.6930153580356</v>
      </c>
      <c r="DK46" s="56">
        <v>60.965251263204948</v>
      </c>
      <c r="DL46" s="56">
        <v>2449.7469241812223</v>
      </c>
      <c r="DM46" s="56">
        <v>22.105394477190121</v>
      </c>
      <c r="DN46" s="56">
        <v>2480.0942825991501</v>
      </c>
      <c r="DO46" s="56">
        <v>27.064038992163585</v>
      </c>
      <c r="DP46" s="56">
        <v>2517.3081808727216</v>
      </c>
      <c r="DQ46" s="56">
        <v>54.401845583761812</v>
      </c>
      <c r="DR46" s="56"/>
      <c r="DS46" s="57">
        <v>-2.7578871933508164</v>
      </c>
      <c r="DT46" s="54"/>
      <c r="DU46" s="54">
        <v>2479.9904553228448</v>
      </c>
      <c r="DV46" s="54">
        <v>71.04820832952781</v>
      </c>
      <c r="DW46" s="54">
        <v>2523.6628651191304</v>
      </c>
      <c r="DX46" s="54">
        <v>2371.9626498453899</v>
      </c>
      <c r="DY46" s="54"/>
      <c r="DZ46" s="54"/>
      <c r="EA46" s="54"/>
      <c r="EB46" s="54" t="s">
        <v>106</v>
      </c>
      <c r="EC46" s="59">
        <v>2517.3081808727216</v>
      </c>
      <c r="ED46" s="60">
        <v>54.401845583761812</v>
      </c>
      <c r="EE46" s="57">
        <v>-2.7578871933508164</v>
      </c>
      <c r="EF46" s="59">
        <v>2518.0238871879064</v>
      </c>
      <c r="EG46" s="60">
        <v>54.395806011680008</v>
      </c>
      <c r="EH46" s="57">
        <v>-2.7871027138651971</v>
      </c>
      <c r="EI46" s="59">
        <v>2528.6168868008017</v>
      </c>
      <c r="EJ46" s="60">
        <v>54.306494098781194</v>
      </c>
      <c r="EK46" s="57">
        <v>-3.2195147115427147</v>
      </c>
      <c r="EL46" s="54"/>
      <c r="EM46" s="56">
        <v>-1</v>
      </c>
      <c r="EN46" s="56">
        <v>-1</v>
      </c>
      <c r="EO46" s="56">
        <v>-1</v>
      </c>
      <c r="EP46" s="56">
        <v>-1</v>
      </c>
      <c r="EQ46" s="56">
        <v>-1</v>
      </c>
      <c r="ER46" s="56">
        <v>-1</v>
      </c>
      <c r="ES46" s="56">
        <v>-1</v>
      </c>
      <c r="ET46" s="56">
        <v>-1</v>
      </c>
      <c r="EU46" s="56">
        <v>-1</v>
      </c>
      <c r="EV46" s="56">
        <v>-1</v>
      </c>
      <c r="EW46" s="56">
        <v>54989.444444444445</v>
      </c>
      <c r="EX46" s="56">
        <v>102390.35879629629</v>
      </c>
      <c r="EY46" s="55">
        <v>0</v>
      </c>
      <c r="EZ46" s="55">
        <v>-3.4344890961695795E-2</v>
      </c>
      <c r="FA46" s="55">
        <v>-0.54312161079026722</v>
      </c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61"/>
      <c r="IB46" s="61"/>
      <c r="IC46" s="61"/>
      <c r="ID46" s="61"/>
      <c r="IE46" s="61"/>
      <c r="IF46" s="61"/>
      <c r="IG46" s="61"/>
      <c r="IH46" s="61"/>
      <c r="II46" s="61"/>
      <c r="IJ46" s="61"/>
      <c r="IK46" s="61"/>
      <c r="IL46" s="61"/>
      <c r="IM46" s="61"/>
      <c r="IN46" s="61"/>
      <c r="IO46" s="61"/>
      <c r="IP46" s="61"/>
      <c r="IQ46" s="61"/>
      <c r="IR46" s="61"/>
    </row>
    <row r="47" spans="1:252">
      <c r="A47" s="54" t="s">
        <v>195</v>
      </c>
      <c r="B47" s="86" t="s">
        <v>370</v>
      </c>
      <c r="C47" s="54">
        <v>58.556561175209232</v>
      </c>
      <c r="D47" s="54">
        <v>68.924595579573662</v>
      </c>
      <c r="E47" s="54">
        <v>42.921345374523284</v>
      </c>
      <c r="F47" s="55">
        <v>1.177060165356054</v>
      </c>
      <c r="G47" s="54">
        <v>731.76187208235297</v>
      </c>
      <c r="H47" s="54"/>
      <c r="I47" s="54">
        <v>0.16919600914025695</v>
      </c>
      <c r="J47" s="54">
        <v>2.7102381455463767</v>
      </c>
      <c r="K47" s="54">
        <v>6.3705215533286434</v>
      </c>
      <c r="L47" s="54">
        <v>1.6624344343866801</v>
      </c>
      <c r="M47" s="54">
        <v>10.011053511378776</v>
      </c>
      <c r="N47" s="54">
        <v>3.4789357908570286</v>
      </c>
      <c r="O47" s="54">
        <v>0.46254447465741871</v>
      </c>
      <c r="P47" s="54">
        <v>3.0560278120906328</v>
      </c>
      <c r="Q47" s="54">
        <v>0.87306572613578382</v>
      </c>
      <c r="R47" s="54">
        <v>2.1619542655668842</v>
      </c>
      <c r="S47" s="54">
        <v>3.0560278120906328</v>
      </c>
      <c r="T47" s="54">
        <v>0.15697301886962345</v>
      </c>
      <c r="U47" s="54">
        <v>1.6624344343866801</v>
      </c>
      <c r="V47" s="54">
        <v>0</v>
      </c>
      <c r="W47" s="54"/>
      <c r="X47" s="56">
        <v>3159.4888130618465</v>
      </c>
      <c r="Y47" s="56">
        <v>79.272523930659162</v>
      </c>
      <c r="Z47" s="57">
        <v>2423.3135090241199</v>
      </c>
      <c r="AA47" s="57">
        <v>28.200837597716223</v>
      </c>
      <c r="AB47" s="57">
        <v>2435.8020337418207</v>
      </c>
      <c r="AC47" s="57">
        <v>32.116427752171795</v>
      </c>
      <c r="AD47" s="57">
        <v>2450.7829794273384</v>
      </c>
      <c r="AE47" s="57">
        <v>62.304572976659955</v>
      </c>
      <c r="AF47" s="57">
        <f t="shared" si="2"/>
        <v>-1.1335500050210445</v>
      </c>
      <c r="AG47" s="57">
        <f t="shared" si="3"/>
        <v>2.8276204105151277</v>
      </c>
      <c r="AH47" s="54"/>
      <c r="AI47" s="54">
        <v>2433.4933625666531</v>
      </c>
      <c r="AJ47" s="54">
        <v>79.953964328763874</v>
      </c>
      <c r="AK47" s="54">
        <v>2343.831693411581</v>
      </c>
      <c r="AL47" s="54">
        <v>861.75631151067921</v>
      </c>
      <c r="AM47" s="54"/>
      <c r="AN47" s="54">
        <v>264.31641993082786</v>
      </c>
      <c r="AO47" s="54">
        <v>33.783825735127067</v>
      </c>
      <c r="AP47" s="54">
        <v>716.61229680139593</v>
      </c>
      <c r="AQ47" s="54">
        <v>766037.94859370566</v>
      </c>
      <c r="AR47" s="54">
        <v>1.7066870807179368</v>
      </c>
      <c r="AS47" s="54" t="s">
        <v>80</v>
      </c>
      <c r="AT47" s="54">
        <v>5.5287078092880586</v>
      </c>
      <c r="AU47" s="54">
        <v>9.2920242704099848E-2</v>
      </c>
      <c r="AV47" s="54">
        <v>2.2876979036795544</v>
      </c>
      <c r="AW47" s="54">
        <v>5.4459704520752297</v>
      </c>
      <c r="AX47" s="54">
        <v>0.45038828796422259</v>
      </c>
      <c r="AY47" s="54">
        <v>23.200075683791816</v>
      </c>
      <c r="AZ47" s="54">
        <v>7.8108592275932347</v>
      </c>
      <c r="BA47" s="54">
        <v>85.726859251939828</v>
      </c>
      <c r="BB47" s="54">
        <v>27.370410956465324</v>
      </c>
      <c r="BC47" s="54">
        <v>102.97615898795168</v>
      </c>
      <c r="BD47" s="54">
        <v>24.476803627288447</v>
      </c>
      <c r="BE47" s="54">
        <v>266.5673944060843</v>
      </c>
      <c r="BF47" s="54">
        <v>22.892208149419837</v>
      </c>
      <c r="BG47" s="54">
        <v>8636.4020267746873</v>
      </c>
      <c r="BH47" s="54">
        <v>1.0141697525612463</v>
      </c>
      <c r="BI47" s="54">
        <v>68.924595579573662</v>
      </c>
      <c r="BJ47" s="56">
        <v>58.556561175209232</v>
      </c>
      <c r="BK47" s="54"/>
      <c r="BL47" s="54" t="s">
        <v>195</v>
      </c>
      <c r="BM47" s="54">
        <v>2.4504283413528442E-2</v>
      </c>
      <c r="BN47" s="54">
        <v>9.03383628968637</v>
      </c>
      <c r="BO47" s="54">
        <v>0.97810781793789314</v>
      </c>
      <c r="BP47" s="54">
        <v>4.8987107145172466</v>
      </c>
      <c r="BQ47" s="54"/>
      <c r="BR47" s="54">
        <v>35.594578118138756</v>
      </c>
      <c r="BS47" s="54">
        <v>7.765315309727975</v>
      </c>
      <c r="BT47" s="54">
        <v>112.89574541991152</v>
      </c>
      <c r="BU47" s="54">
        <v>208.8465034115838</v>
      </c>
      <c r="BV47" s="54">
        <v>337.50731988952685</v>
      </c>
      <c r="BW47" s="54">
        <v>483.57616530857467</v>
      </c>
      <c r="BX47" s="54">
        <v>622.21244101481375</v>
      </c>
      <c r="BY47" s="54">
        <v>959.8746520505274</v>
      </c>
      <c r="BZ47" s="54">
        <v>1568.0434965063782</v>
      </c>
      <c r="CA47" s="54">
        <v>901.26803737873377</v>
      </c>
      <c r="CB47" s="54"/>
      <c r="CC47" s="58">
        <v>901.9209714999472</v>
      </c>
      <c r="CD47" s="58"/>
      <c r="CE47" s="55">
        <v>58.352282368747851</v>
      </c>
      <c r="CF47" s="55">
        <v>0.12249782628501611</v>
      </c>
      <c r="CG47" s="56">
        <v>574.82645498624572</v>
      </c>
      <c r="CH47" s="55">
        <v>7.1997840411598749E-2</v>
      </c>
      <c r="CI47" s="55">
        <v>2.6506649503403282E-3</v>
      </c>
      <c r="CJ47" s="55">
        <v>1.682841631204012</v>
      </c>
      <c r="CK47" s="55">
        <v>2.9145958138000895E-2</v>
      </c>
      <c r="CL47" s="55">
        <v>2.4761655347655412E-2</v>
      </c>
      <c r="CM47" s="55">
        <v>1.177060165356054</v>
      </c>
      <c r="CN47" s="55">
        <v>9.6181151073208043E-2</v>
      </c>
      <c r="CO47" s="55">
        <v>12.051707827682177</v>
      </c>
      <c r="CP47" s="54"/>
      <c r="CQ47" s="54"/>
      <c r="CR47" s="54"/>
      <c r="CS47" s="54"/>
      <c r="CT47" s="54" t="s">
        <v>195</v>
      </c>
      <c r="CU47" s="54">
        <v>0.16919600914025695</v>
      </c>
      <c r="CV47" s="54">
        <v>3.2409407384745315</v>
      </c>
      <c r="CW47" s="54">
        <v>6.3705215533286434</v>
      </c>
      <c r="CX47" s="54">
        <v>1.6964408700662656</v>
      </c>
      <c r="CY47" s="54">
        <v>9.9864294344830409</v>
      </c>
      <c r="CZ47" s="54">
        <v>3.614306994483738</v>
      </c>
      <c r="DA47" s="54">
        <v>0.46140675916137069</v>
      </c>
      <c r="DB47" s="54">
        <v>3.1914422170459056</v>
      </c>
      <c r="DC47" s="54">
        <v>0.88300252909251453</v>
      </c>
      <c r="DD47" s="54">
        <v>2.1672851126358634</v>
      </c>
      <c r="DE47" s="54">
        <v>3.1914422170459056</v>
      </c>
      <c r="DF47" s="54">
        <v>0.15697301886962345</v>
      </c>
      <c r="DG47" s="54">
        <v>1.6964408700662656</v>
      </c>
      <c r="DH47" s="54">
        <v>1.6404934636724987E-16</v>
      </c>
      <c r="DI47" s="54"/>
      <c r="DJ47" s="56">
        <v>3159.4888130618465</v>
      </c>
      <c r="DK47" s="56">
        <v>94.795194536964431</v>
      </c>
      <c r="DL47" s="56">
        <v>2423.3135090241199</v>
      </c>
      <c r="DM47" s="56">
        <v>28.77770845050927</v>
      </c>
      <c r="DN47" s="56">
        <v>2433.5287844898967</v>
      </c>
      <c r="DO47" s="56">
        <v>33.35866145815293</v>
      </c>
      <c r="DP47" s="56">
        <v>2445.7663528884018</v>
      </c>
      <c r="DQ47" s="56">
        <v>64.955814325890202</v>
      </c>
      <c r="DR47" s="56"/>
      <c r="DS47" s="57">
        <v>-0.92653483672955339</v>
      </c>
      <c r="DT47" s="54"/>
      <c r="DU47" s="54">
        <v>2433.4933625666531</v>
      </c>
      <c r="DV47" s="54">
        <v>83.275856531227916</v>
      </c>
      <c r="DW47" s="54">
        <v>2343.831693411581</v>
      </c>
      <c r="DX47" s="54">
        <v>862.04821786912248</v>
      </c>
      <c r="DY47" s="54"/>
      <c r="DZ47" s="54"/>
      <c r="EA47" s="54"/>
      <c r="EB47" s="54" t="s">
        <v>195</v>
      </c>
      <c r="EC47" s="59">
        <v>2445.7663528884018</v>
      </c>
      <c r="ED47" s="60">
        <v>64.955814325890202</v>
      </c>
      <c r="EE47" s="57">
        <v>-0.92653483672955339</v>
      </c>
      <c r="EF47" s="59">
        <v>2450.7829794273384</v>
      </c>
      <c r="EG47" s="60">
        <v>64.9052851024734</v>
      </c>
      <c r="EH47" s="57">
        <v>-1.1335500050210445</v>
      </c>
      <c r="EI47" s="59">
        <v>2457.2167646815783</v>
      </c>
      <c r="EJ47" s="60">
        <v>64.840539285739055</v>
      </c>
      <c r="EK47" s="57">
        <v>-1.3990453786192791</v>
      </c>
      <c r="EL47" s="54"/>
      <c r="EM47" s="56">
        <v>-1</v>
      </c>
      <c r="EN47" s="56">
        <v>-1</v>
      </c>
      <c r="EO47" s="56">
        <v>-1</v>
      </c>
      <c r="EP47" s="56">
        <v>-1</v>
      </c>
      <c r="EQ47" s="56">
        <v>-1</v>
      </c>
      <c r="ER47" s="56">
        <v>-1</v>
      </c>
      <c r="ES47" s="56">
        <v>-1</v>
      </c>
      <c r="ET47" s="56">
        <v>-1</v>
      </c>
      <c r="EU47" s="56">
        <v>-1</v>
      </c>
      <c r="EV47" s="56">
        <v>-1</v>
      </c>
      <c r="EW47" s="56">
        <v>36285.509259259263</v>
      </c>
      <c r="EX47" s="56">
        <v>69594.282407407401</v>
      </c>
      <c r="EY47" s="55">
        <v>0</v>
      </c>
      <c r="EZ47" s="55">
        <v>-0.24657538569999676</v>
      </c>
      <c r="FA47" s="55">
        <v>-0.56308741807390017</v>
      </c>
      <c r="FB47" s="54"/>
      <c r="FC47" s="54"/>
      <c r="FD47" s="54"/>
      <c r="FE47" s="54"/>
      <c r="FF47" s="54"/>
      <c r="FG47" s="54"/>
      <c r="FH47" s="54"/>
      <c r="FI47" s="54"/>
      <c r="FJ47" s="54"/>
      <c r="FK47" s="54"/>
      <c r="FL47" s="54"/>
      <c r="FM47" s="5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  <c r="GN47" s="54"/>
      <c r="GO47" s="54"/>
      <c r="GP47" s="54"/>
      <c r="GQ47" s="54"/>
      <c r="GR47" s="54"/>
      <c r="GS47" s="54"/>
      <c r="GT47" s="54"/>
      <c r="GU47" s="54"/>
      <c r="GV47" s="54"/>
      <c r="GW47" s="54"/>
      <c r="GX47" s="54"/>
      <c r="GY47" s="54"/>
      <c r="GZ47" s="54"/>
      <c r="HA47" s="54"/>
      <c r="HB47" s="54"/>
      <c r="HC47" s="54"/>
      <c r="HD47" s="54"/>
      <c r="HE47" s="54"/>
      <c r="HF47" s="54"/>
      <c r="HG47" s="54"/>
      <c r="HH47" s="54"/>
      <c r="HI47" s="54"/>
      <c r="HJ47" s="54"/>
      <c r="HK47" s="54"/>
      <c r="HL47" s="54"/>
      <c r="HM47" s="54"/>
      <c r="HN47" s="54"/>
      <c r="HO47" s="54"/>
      <c r="HP47" s="54"/>
      <c r="HQ47" s="54"/>
      <c r="HR47" s="54"/>
      <c r="HS47" s="54"/>
      <c r="HT47" s="54"/>
      <c r="HU47" s="54"/>
      <c r="HV47" s="54"/>
      <c r="HW47" s="54"/>
      <c r="HX47" s="54"/>
      <c r="HY47" s="54"/>
      <c r="HZ47" s="54"/>
      <c r="IA47" s="61"/>
      <c r="IB47" s="61"/>
      <c r="IC47" s="61"/>
      <c r="ID47" s="61"/>
      <c r="IE47" s="61"/>
      <c r="IF47" s="61"/>
      <c r="IG47" s="61"/>
      <c r="IH47" s="61"/>
      <c r="II47" s="61"/>
      <c r="IJ47" s="61"/>
      <c r="IK47" s="61"/>
      <c r="IL47" s="61"/>
      <c r="IM47" s="61"/>
      <c r="IN47" s="61"/>
      <c r="IO47" s="61"/>
      <c r="IP47" s="61"/>
    </row>
    <row r="48" spans="1:252">
      <c r="A48" s="75" t="s">
        <v>303</v>
      </c>
      <c r="B48" s="87" t="s">
        <v>370</v>
      </c>
      <c r="C48" s="75">
        <v>46.321822126709272</v>
      </c>
      <c r="D48" s="75">
        <v>46.533489753877618</v>
      </c>
      <c r="E48" s="75">
        <v>28.232829124631493</v>
      </c>
      <c r="F48" s="76">
        <v>1.0045695013160179</v>
      </c>
      <c r="G48" s="75">
        <v>2946.3595302619683</v>
      </c>
      <c r="H48" s="75"/>
      <c r="I48" s="75">
        <v>0.12051635730430066</v>
      </c>
      <c r="J48" s="75">
        <v>4.2087507215633844</v>
      </c>
      <c r="K48" s="75">
        <v>6.4972304367578397</v>
      </c>
      <c r="L48" s="75">
        <v>2.1211704661504434</v>
      </c>
      <c r="M48" s="75">
        <v>9.097321971587629</v>
      </c>
      <c r="N48" s="75">
        <v>4.268452425698519</v>
      </c>
      <c r="O48" s="75">
        <v>0.42868724402948211</v>
      </c>
      <c r="P48" s="75">
        <v>3.7040952962879721</v>
      </c>
      <c r="Q48" s="75">
        <v>0.86006170382577152</v>
      </c>
      <c r="R48" s="75">
        <v>2.3327029528576944</v>
      </c>
      <c r="S48" s="75">
        <v>3.7040952962879721</v>
      </c>
      <c r="T48" s="75">
        <v>0.15391173358151763</v>
      </c>
      <c r="U48" s="75">
        <v>2.1211704661504434</v>
      </c>
      <c r="V48" s="75">
        <v>2.2323266293494122E-16</v>
      </c>
      <c r="W48" s="75"/>
      <c r="X48" s="77">
        <v>2299.9323372358758</v>
      </c>
      <c r="Y48" s="77">
        <v>91.494174045046947</v>
      </c>
      <c r="Z48" s="78">
        <v>2389.841431826047</v>
      </c>
      <c r="AA48" s="78">
        <v>36.106495840372858</v>
      </c>
      <c r="AB48" s="78">
        <v>2347.8400135659522</v>
      </c>
      <c r="AC48" s="78">
        <v>39.048802212784501</v>
      </c>
      <c r="AD48" s="78">
        <v>2299.7970119149613</v>
      </c>
      <c r="AE48" s="78">
        <v>71.647946989717099</v>
      </c>
      <c r="AF48" s="78">
        <f t="shared" si="2"/>
        <v>3.7677989305877846</v>
      </c>
      <c r="AG48" s="78">
        <f t="shared" si="3"/>
        <v>3.3319627388352675</v>
      </c>
      <c r="AH48" s="75"/>
      <c r="AI48" s="75">
        <v>2336.4207515894773</v>
      </c>
      <c r="AJ48" s="75">
        <v>88.466956889964393</v>
      </c>
      <c r="AK48" s="75">
        <v>2272.3744784388878</v>
      </c>
      <c r="AL48" s="75">
        <v>770.3226102480362</v>
      </c>
      <c r="AM48" s="75"/>
      <c r="AN48" s="75">
        <v>176.18125314618547</v>
      </c>
      <c r="AO48" s="75">
        <v>17.49081730734979</v>
      </c>
      <c r="AP48" s="75">
        <v>309.134998766357</v>
      </c>
      <c r="AQ48" s="75">
        <v>918590.06304326083</v>
      </c>
      <c r="AR48" s="75">
        <v>1.6551217396577691</v>
      </c>
      <c r="AS48" s="75" t="s">
        <v>80</v>
      </c>
      <c r="AT48" s="75">
        <v>7.5247579866001448</v>
      </c>
      <c r="AU48" s="75">
        <v>5.8790562695398306E-2</v>
      </c>
      <c r="AV48" s="75">
        <v>1.4610646511489824</v>
      </c>
      <c r="AW48" s="75">
        <v>2.1958102205901824</v>
      </c>
      <c r="AX48" s="75">
        <v>0.19763672399041726</v>
      </c>
      <c r="AY48" s="75">
        <v>8.3039273894371686</v>
      </c>
      <c r="AZ48" s="75">
        <v>3.2424190703595284</v>
      </c>
      <c r="BA48" s="75">
        <v>34.654335381694793</v>
      </c>
      <c r="BB48" s="75">
        <v>11.447251845093819</v>
      </c>
      <c r="BC48" s="75">
        <v>47.494017754649981</v>
      </c>
      <c r="BD48" s="75">
        <v>12.397808831471268</v>
      </c>
      <c r="BE48" s="75">
        <v>129.48165362651136</v>
      </c>
      <c r="BF48" s="75">
        <v>14.465047294909883</v>
      </c>
      <c r="BG48" s="75">
        <v>12609.663281581576</v>
      </c>
      <c r="BH48" s="75">
        <v>1.0493013476086435</v>
      </c>
      <c r="BI48" s="75">
        <v>46.533489753877618</v>
      </c>
      <c r="BJ48" s="77">
        <v>46.321822126709272</v>
      </c>
      <c r="BK48" s="75"/>
      <c r="BL48" s="75" t="s">
        <v>303</v>
      </c>
      <c r="BM48" s="75">
        <v>1.5503840373259048E-2</v>
      </c>
      <c r="BN48" s="75">
        <v>12.295356187255139</v>
      </c>
      <c r="BO48" s="75">
        <v>0.61884802837261377</v>
      </c>
      <c r="BP48" s="75">
        <v>3.1286180966787631</v>
      </c>
      <c r="BQ48" s="75"/>
      <c r="BR48" s="75">
        <v>14.351700788171128</v>
      </c>
      <c r="BS48" s="75">
        <v>3.4075297239727114</v>
      </c>
      <c r="BT48" s="75">
        <v>40.408405788015422</v>
      </c>
      <c r="BU48" s="75">
        <v>86.695697068436587</v>
      </c>
      <c r="BV48" s="75">
        <v>136.43439126651492</v>
      </c>
      <c r="BW48" s="75">
        <v>202.24826581437844</v>
      </c>
      <c r="BX48" s="75">
        <v>286.97291694652557</v>
      </c>
      <c r="BY48" s="75">
        <v>486.18858162632426</v>
      </c>
      <c r="BZ48" s="75">
        <v>761.65678603830202</v>
      </c>
      <c r="CA48" s="75">
        <v>569.49005098070404</v>
      </c>
      <c r="CB48" s="75"/>
      <c r="CC48" s="79">
        <v>825.07656522100274</v>
      </c>
      <c r="CD48" s="79"/>
      <c r="CE48" s="76">
        <v>125.5247787322082</v>
      </c>
      <c r="CF48" s="76">
        <v>0.14149858887801212</v>
      </c>
      <c r="CG48" s="77">
        <v>272.92452133915293</v>
      </c>
      <c r="CH48" s="76">
        <v>5.3053299765366199E-2</v>
      </c>
      <c r="CI48" s="76">
        <v>1.1471398539276137E-3</v>
      </c>
      <c r="CJ48" s="76">
        <v>1.5773559649282731</v>
      </c>
      <c r="CK48" s="76">
        <v>3.5730929045285159E-2</v>
      </c>
      <c r="CL48" s="76">
        <v>3.5568399198339692E-2</v>
      </c>
      <c r="CM48" s="76">
        <v>1.0045695013160179</v>
      </c>
      <c r="CN48" s="76">
        <v>0.15052805389093923</v>
      </c>
      <c r="CO48" s="76">
        <v>40.790151008142267</v>
      </c>
      <c r="CP48" s="75"/>
      <c r="CQ48" s="75"/>
      <c r="CR48" s="75"/>
      <c r="CS48" s="75"/>
      <c r="CT48" s="75" t="s">
        <v>303</v>
      </c>
      <c r="CU48" s="75">
        <v>0.12051635730430066</v>
      </c>
      <c r="CV48" s="75">
        <v>4.5666090624586539</v>
      </c>
      <c r="CW48" s="75">
        <v>6.4972304367578397</v>
      </c>
      <c r="CX48" s="75">
        <v>2.1779713212337204</v>
      </c>
      <c r="CY48" s="75">
        <v>8.9825328888100522</v>
      </c>
      <c r="CZ48" s="75">
        <v>4.4498025080233692</v>
      </c>
      <c r="DA48" s="75">
        <v>0.42327811201301857</v>
      </c>
      <c r="DB48" s="75">
        <v>3.8803586540801236</v>
      </c>
      <c r="DC48" s="75">
        <v>0.87202940963863229</v>
      </c>
      <c r="DD48" s="75">
        <v>2.3625129001927778</v>
      </c>
      <c r="DE48" s="75">
        <v>3.8803586540801236</v>
      </c>
      <c r="DF48" s="75">
        <v>0.15391173358151763</v>
      </c>
      <c r="DG48" s="75">
        <v>2.1779713212337204</v>
      </c>
      <c r="DH48" s="75">
        <v>-2.1018716244477869E-16</v>
      </c>
      <c r="DI48" s="75"/>
      <c r="DJ48" s="77">
        <v>2299.9323372358758</v>
      </c>
      <c r="DK48" s="77">
        <v>99.273668600899683</v>
      </c>
      <c r="DL48" s="77">
        <v>2389.841431826047</v>
      </c>
      <c r="DM48" s="77">
        <v>37.073358179124902</v>
      </c>
      <c r="DN48" s="77">
        <v>2336.2307504660089</v>
      </c>
      <c r="DO48" s="77">
        <v>40.656380618967873</v>
      </c>
      <c r="DP48" s="77">
        <v>2275.3440170136632</v>
      </c>
      <c r="DQ48" s="77">
        <v>74.391979456512814</v>
      </c>
      <c r="DR48" s="77"/>
      <c r="DS48" s="78">
        <v>4.7910046787036364</v>
      </c>
      <c r="DT48" s="75"/>
      <c r="DU48" s="75">
        <v>2336.4207515894773</v>
      </c>
      <c r="DV48" s="75">
        <v>91.500739419272762</v>
      </c>
      <c r="DW48" s="75">
        <v>2272.3744784388878</v>
      </c>
      <c r="DX48" s="75">
        <v>770.63168560710244</v>
      </c>
      <c r="DY48" s="75"/>
      <c r="DZ48" s="75"/>
      <c r="EA48" s="75"/>
      <c r="EB48" s="75" t="s">
        <v>303</v>
      </c>
      <c r="EC48" s="77">
        <v>2275.3440170136632</v>
      </c>
      <c r="ED48" s="81">
        <v>74.391979456512814</v>
      </c>
      <c r="EE48" s="78">
        <v>4.7910046787036364</v>
      </c>
      <c r="EF48" s="77">
        <v>2299.7970119149613</v>
      </c>
      <c r="EG48" s="81">
        <v>74.110325063973136</v>
      </c>
      <c r="EH48" s="78">
        <v>3.7677989305877846</v>
      </c>
      <c r="EI48" s="77">
        <v>2314.4079737915154</v>
      </c>
      <c r="EJ48" s="81">
        <v>73.942542339021131</v>
      </c>
      <c r="EK48" s="78">
        <v>3.1564210507846968</v>
      </c>
      <c r="EL48" s="75"/>
      <c r="EM48" s="77">
        <v>-1</v>
      </c>
      <c r="EN48" s="77">
        <v>-1</v>
      </c>
      <c r="EO48" s="77">
        <v>-1</v>
      </c>
      <c r="EP48" s="77">
        <v>-1</v>
      </c>
      <c r="EQ48" s="77">
        <v>-1</v>
      </c>
      <c r="ER48" s="77">
        <v>-1</v>
      </c>
      <c r="ES48" s="77">
        <v>-1</v>
      </c>
      <c r="ET48" s="77">
        <v>-1</v>
      </c>
      <c r="EU48" s="77">
        <v>-1</v>
      </c>
      <c r="EV48" s="77">
        <v>-1</v>
      </c>
      <c r="EW48" s="77">
        <v>13665.242165242165</v>
      </c>
      <c r="EX48" s="77">
        <v>30740.740740740741</v>
      </c>
      <c r="EY48" s="76">
        <v>0</v>
      </c>
      <c r="EZ48" s="76">
        <v>-1.2779144167740908</v>
      </c>
      <c r="FA48" s="76">
        <v>-2.0438005748602754</v>
      </c>
      <c r="FB48" s="75"/>
      <c r="FC48" s="75"/>
      <c r="FD48" s="75"/>
      <c r="FE48" s="75"/>
      <c r="FF48" s="75"/>
      <c r="FG48" s="75"/>
      <c r="FH48" s="75"/>
      <c r="FI48" s="75"/>
      <c r="FJ48" s="75"/>
      <c r="FK48" s="75"/>
      <c r="FL48" s="75"/>
      <c r="FM48" s="75"/>
      <c r="FN48" s="75"/>
      <c r="FO48" s="75"/>
      <c r="FP48" s="75"/>
      <c r="FQ48" s="75"/>
      <c r="FR48" s="75"/>
      <c r="FS48" s="75"/>
      <c r="FT48" s="75"/>
      <c r="FU48" s="75"/>
      <c r="FV48" s="75"/>
      <c r="FW48" s="75"/>
      <c r="FX48" s="75"/>
      <c r="FY48" s="75"/>
      <c r="FZ48" s="75"/>
      <c r="GA48" s="75"/>
      <c r="GB48" s="75"/>
      <c r="GC48" s="75"/>
      <c r="GD48" s="75"/>
      <c r="GE48" s="75"/>
      <c r="GF48" s="75"/>
      <c r="GG48" s="75"/>
      <c r="GH48" s="75"/>
      <c r="GI48" s="75"/>
      <c r="GJ48" s="75"/>
      <c r="GK48" s="75"/>
      <c r="GL48" s="75"/>
      <c r="GM48" s="75"/>
      <c r="GN48" s="75"/>
      <c r="GO48" s="75"/>
      <c r="GP48" s="75"/>
      <c r="GQ48" s="75"/>
      <c r="GR48" s="75"/>
      <c r="GS48" s="75"/>
      <c r="GT48" s="75"/>
      <c r="GU48" s="75"/>
      <c r="GV48" s="75"/>
      <c r="GW48" s="75"/>
      <c r="GX48" s="75"/>
      <c r="GY48" s="75"/>
      <c r="GZ48" s="75"/>
      <c r="HA48" s="75"/>
      <c r="HB48" s="75"/>
      <c r="HC48" s="75"/>
      <c r="HD48" s="75"/>
      <c r="HE48" s="75"/>
      <c r="HF48" s="75"/>
      <c r="HG48" s="75"/>
      <c r="HH48" s="75"/>
      <c r="HI48" s="75"/>
      <c r="HJ48" s="75"/>
      <c r="HK48" s="75"/>
      <c r="HL48" s="75"/>
      <c r="HM48" s="75"/>
      <c r="HN48" s="75"/>
      <c r="HO48" s="75"/>
      <c r="HP48" s="75"/>
      <c r="HQ48" s="75"/>
      <c r="HR48" s="75"/>
      <c r="HS48" s="75"/>
      <c r="HT48" s="75"/>
      <c r="HU48" s="75"/>
      <c r="HV48" s="75"/>
      <c r="HW48" s="75"/>
      <c r="HX48" s="75"/>
      <c r="HY48" s="75"/>
      <c r="HZ48" s="75"/>
      <c r="IA48" s="75"/>
      <c r="IB48" s="75"/>
      <c r="IC48" s="75"/>
      <c r="ID48" s="75"/>
      <c r="IE48" s="75"/>
      <c r="IF48" s="75"/>
      <c r="IG48" s="75"/>
      <c r="IH48" s="75"/>
      <c r="II48" s="75"/>
      <c r="IJ48" s="75"/>
      <c r="IK48" s="75"/>
      <c r="IL48" s="75"/>
      <c r="IM48" s="75"/>
      <c r="IN48" s="75"/>
      <c r="IO48" s="75"/>
      <c r="IP48" s="75"/>
      <c r="IQ48" s="75"/>
      <c r="IR48" s="75"/>
    </row>
    <row r="49" spans="1:252">
      <c r="A49" s="54" t="s">
        <v>128</v>
      </c>
      <c r="B49" s="86" t="s">
        <v>370</v>
      </c>
      <c r="C49" s="54">
        <v>106.41270535352155</v>
      </c>
      <c r="D49" s="54">
        <v>133.00111689502339</v>
      </c>
      <c r="E49" s="54">
        <v>74.323565556953398</v>
      </c>
      <c r="F49" s="55">
        <v>1.2498612496803883</v>
      </c>
      <c r="G49" s="54">
        <v>1757.1111096945997</v>
      </c>
      <c r="H49" s="54"/>
      <c r="I49" s="54">
        <v>0.14989277296021924</v>
      </c>
      <c r="J49" s="54">
        <v>1.7916234393909609</v>
      </c>
      <c r="K49" s="54">
        <v>6.4978738957876354</v>
      </c>
      <c r="L49" s="54">
        <v>1.2397601904131199</v>
      </c>
      <c r="M49" s="54">
        <v>9.3942581508282981</v>
      </c>
      <c r="N49" s="54">
        <v>2.8298356003406586</v>
      </c>
      <c r="O49" s="54">
        <v>0.44272341752652616</v>
      </c>
      <c r="P49" s="54">
        <v>2.5438089934627959</v>
      </c>
      <c r="Q49" s="54">
        <v>0.89084760939407226</v>
      </c>
      <c r="R49" s="54">
        <v>2.2587465682004142</v>
      </c>
      <c r="S49" s="54">
        <v>2.5438089934627959</v>
      </c>
      <c r="T49" s="54">
        <v>0.15389649230470109</v>
      </c>
      <c r="U49" s="54">
        <v>1.2397601904131199</v>
      </c>
      <c r="V49" s="54">
        <v>2.8176379756874565E-16</v>
      </c>
      <c r="W49" s="54"/>
      <c r="X49" s="56">
        <v>2823.0041945014518</v>
      </c>
      <c r="Y49" s="56">
        <v>47.204404866814102</v>
      </c>
      <c r="Z49" s="57">
        <v>2389.6700329703417</v>
      </c>
      <c r="AA49" s="57">
        <v>21.103566258729234</v>
      </c>
      <c r="AB49" s="57">
        <v>2377.2691808921368</v>
      </c>
      <c r="AC49" s="57">
        <v>25.969291912296008</v>
      </c>
      <c r="AD49" s="57">
        <v>2362.820883639316</v>
      </c>
      <c r="AE49" s="57">
        <v>50.321330698313062</v>
      </c>
      <c r="AF49" s="57">
        <f t="shared" si="2"/>
        <v>1.1235504885857561</v>
      </c>
      <c r="AG49" s="57">
        <f t="shared" si="3"/>
        <v>2.2796494143140706</v>
      </c>
      <c r="AH49" s="54"/>
      <c r="AI49" s="54">
        <v>2377.7491238264774</v>
      </c>
      <c r="AJ49" s="54">
        <v>63.118070924135459</v>
      </c>
      <c r="AK49" s="54">
        <v>2292.87431178821</v>
      </c>
      <c r="AL49" s="54">
        <v>2122.1567917120833</v>
      </c>
      <c r="AM49" s="54"/>
      <c r="AN49" s="54">
        <v>260.76089792784524</v>
      </c>
      <c r="AO49" s="54">
        <v>19.977674818461754</v>
      </c>
      <c r="AP49" s="54">
        <v>288.88380638174664</v>
      </c>
      <c r="AQ49" s="54">
        <v>735892.45877781103</v>
      </c>
      <c r="AR49" s="54">
        <v>0.63308214673865948</v>
      </c>
      <c r="AS49" s="54" t="s">
        <v>80</v>
      </c>
      <c r="AT49" s="54">
        <v>5.4917059619240174</v>
      </c>
      <c r="AU49" s="54">
        <v>0.21473799944360231</v>
      </c>
      <c r="AV49" s="54">
        <v>3.0982934460260969</v>
      </c>
      <c r="AW49" s="54">
        <v>5.9898854878659069</v>
      </c>
      <c r="AX49" s="54">
        <v>0.18870841902073709</v>
      </c>
      <c r="AY49" s="54">
        <v>18.114494413724568</v>
      </c>
      <c r="AZ49" s="54">
        <v>4.0753581154038478</v>
      </c>
      <c r="BA49" s="54">
        <v>38.30292015592525</v>
      </c>
      <c r="BB49" s="54">
        <v>11.074476630672859</v>
      </c>
      <c r="BC49" s="54">
        <v>40.810584497685774</v>
      </c>
      <c r="BD49" s="54">
        <v>10.249256311001661</v>
      </c>
      <c r="BE49" s="54">
        <v>110.58826194541406</v>
      </c>
      <c r="BF49" s="54">
        <v>10.040962139576504</v>
      </c>
      <c r="BG49" s="54">
        <v>10042.899714122703</v>
      </c>
      <c r="BH49" s="54">
        <v>0.34766282485949745</v>
      </c>
      <c r="BI49" s="54">
        <v>133.00111689502339</v>
      </c>
      <c r="BJ49" s="56">
        <v>106.41270535352155</v>
      </c>
      <c r="BK49" s="54"/>
      <c r="BL49" s="54" t="s">
        <v>128</v>
      </c>
      <c r="BM49" s="54">
        <v>5.6629219262553356E-2</v>
      </c>
      <c r="BN49" s="54">
        <v>8.9733757547778072</v>
      </c>
      <c r="BO49" s="54">
        <v>2.260399994143182</v>
      </c>
      <c r="BP49" s="54">
        <v>6.6344613405269737</v>
      </c>
      <c r="BQ49" s="54"/>
      <c r="BR49" s="54">
        <v>39.149578352064751</v>
      </c>
      <c r="BS49" s="54">
        <v>3.2535934313920185</v>
      </c>
      <c r="BT49" s="54">
        <v>88.148391307662138</v>
      </c>
      <c r="BU49" s="54">
        <v>108.96679452951464</v>
      </c>
      <c r="BV49" s="54">
        <v>150.79889825167422</v>
      </c>
      <c r="BW49" s="54">
        <v>195.66213128397277</v>
      </c>
      <c r="BX49" s="54">
        <v>246.58963442710436</v>
      </c>
      <c r="BY49" s="54">
        <v>401.93162003928086</v>
      </c>
      <c r="BZ49" s="54">
        <v>650.5191879142003</v>
      </c>
      <c r="CA49" s="54">
        <v>395.3134700620671</v>
      </c>
      <c r="CB49" s="54"/>
      <c r="CC49" s="58">
        <v>839.7738200042993</v>
      </c>
      <c r="CD49" s="58"/>
      <c r="CE49" s="55">
        <v>25.080888538403663</v>
      </c>
      <c r="CF49" s="55">
        <v>5.5385048793933654E-2</v>
      </c>
      <c r="CG49" s="56">
        <v>258.23964552368489</v>
      </c>
      <c r="CH49" s="55">
        <v>0.13550467525838514</v>
      </c>
      <c r="CI49" s="55">
        <v>9.9980707020866952E-4</v>
      </c>
      <c r="CJ49" s="55">
        <v>1.8209658941663085</v>
      </c>
      <c r="CK49" s="55">
        <v>5.9493097617944243E-3</v>
      </c>
      <c r="CL49" s="55">
        <v>4.7599761680072634E-3</v>
      </c>
      <c r="CM49" s="55">
        <v>1.2498612496803883</v>
      </c>
      <c r="CN49" s="55">
        <v>0.46039658145208923</v>
      </c>
      <c r="CO49" s="55">
        <v>34.764495247793413</v>
      </c>
      <c r="CP49" s="54"/>
      <c r="CQ49" s="54"/>
      <c r="CR49" s="54"/>
      <c r="CS49" s="54"/>
      <c r="CT49" s="54" t="s">
        <v>128</v>
      </c>
      <c r="CU49" s="54">
        <v>0.14989277296021924</v>
      </c>
      <c r="CV49" s="54">
        <v>2.6617571545136682</v>
      </c>
      <c r="CW49" s="54">
        <v>6.4978738957876354</v>
      </c>
      <c r="CX49" s="54">
        <v>1.2858038569704473</v>
      </c>
      <c r="CY49" s="54">
        <v>9.3987403217234124</v>
      </c>
      <c r="CZ49" s="54">
        <v>2.9869852222098752</v>
      </c>
      <c r="DA49" s="54">
        <v>0.44293464889623763</v>
      </c>
      <c r="DB49" s="54">
        <v>2.6960692051763249</v>
      </c>
      <c r="DC49" s="54">
        <v>0.90260547160714755</v>
      </c>
      <c r="DD49" s="54">
        <v>2.2576693931981402</v>
      </c>
      <c r="DE49" s="54">
        <v>2.6960692051763249</v>
      </c>
      <c r="DF49" s="54">
        <v>0.15389649230470109</v>
      </c>
      <c r="DG49" s="54">
        <v>1.2858038569704473</v>
      </c>
      <c r="DH49" s="54">
        <v>2.5620904446790371E-16</v>
      </c>
      <c r="DI49" s="54"/>
      <c r="DJ49" s="56">
        <v>2823.0041945014518</v>
      </c>
      <c r="DK49" s="56">
        <v>70.130061717385331</v>
      </c>
      <c r="DL49" s="56">
        <v>2389.6700329703417</v>
      </c>
      <c r="DM49" s="56">
        <v>21.887335229132784</v>
      </c>
      <c r="DN49" s="56">
        <v>2377.7069359802454</v>
      </c>
      <c r="DO49" s="56">
        <v>27.412705617607056</v>
      </c>
      <c r="DP49" s="56">
        <v>2363.7646440353865</v>
      </c>
      <c r="DQ49" s="56">
        <v>53.350959420530863</v>
      </c>
      <c r="DR49" s="56"/>
      <c r="DS49" s="57">
        <v>1.084057153395146</v>
      </c>
      <c r="DT49" s="54"/>
      <c r="DU49" s="54">
        <v>2377.7491238264774</v>
      </c>
      <c r="DV49" s="54">
        <v>66.917436147192149</v>
      </c>
      <c r="DW49" s="54">
        <v>2292.87431178821</v>
      </c>
      <c r="DX49" s="54">
        <v>2122.273230522072</v>
      </c>
      <c r="DY49" s="54"/>
      <c r="DZ49" s="54"/>
      <c r="EA49" s="54"/>
      <c r="EB49" s="54" t="s">
        <v>128</v>
      </c>
      <c r="EC49" s="59">
        <v>2363.7646440353865</v>
      </c>
      <c r="ED49" s="60">
        <v>53.350959420530863</v>
      </c>
      <c r="EE49" s="57">
        <v>1.084057153395146</v>
      </c>
      <c r="EF49" s="59">
        <v>2362.820883639316</v>
      </c>
      <c r="EG49" s="60">
        <v>53.358770617117052</v>
      </c>
      <c r="EH49" s="57">
        <v>1.1235504885857561</v>
      </c>
      <c r="EI49" s="59">
        <v>2374.2537380333047</v>
      </c>
      <c r="EJ49" s="60">
        <v>53.264221555374874</v>
      </c>
      <c r="EK49" s="57">
        <v>0.64512232753216603</v>
      </c>
      <c r="EL49" s="54"/>
      <c r="EM49" s="56">
        <v>-1</v>
      </c>
      <c r="EN49" s="56">
        <v>-1</v>
      </c>
      <c r="EO49" s="56">
        <v>-1</v>
      </c>
      <c r="EP49" s="56">
        <v>-1</v>
      </c>
      <c r="EQ49" s="56">
        <v>-1</v>
      </c>
      <c r="ER49" s="56">
        <v>-1</v>
      </c>
      <c r="ES49" s="56">
        <v>-1</v>
      </c>
      <c r="ET49" s="56">
        <v>-1</v>
      </c>
      <c r="EU49" s="56">
        <v>-1</v>
      </c>
      <c r="EV49" s="56">
        <v>-1</v>
      </c>
      <c r="EW49" s="56">
        <v>62219.120370370372</v>
      </c>
      <c r="EX49" s="56">
        <v>123133.27546296296</v>
      </c>
      <c r="EY49" s="55">
        <v>0</v>
      </c>
      <c r="EZ49" s="55">
        <v>4.7689059828091018E-2</v>
      </c>
      <c r="FA49" s="55">
        <v>-0.53049360395932099</v>
      </c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  <c r="GN49" s="54"/>
      <c r="GO49" s="54"/>
      <c r="GP49" s="54"/>
      <c r="GQ49" s="54"/>
      <c r="GR49" s="54"/>
      <c r="GS49" s="54"/>
      <c r="GT49" s="54"/>
      <c r="GU49" s="54"/>
      <c r="GV49" s="54"/>
      <c r="GW49" s="54"/>
      <c r="GX49" s="54"/>
      <c r="GY49" s="54"/>
      <c r="GZ49" s="54"/>
      <c r="HA49" s="54"/>
      <c r="HB49" s="54"/>
      <c r="HC49" s="54"/>
      <c r="HD49" s="54"/>
      <c r="HE49" s="54"/>
      <c r="HF49" s="54"/>
      <c r="HG49" s="54"/>
      <c r="HH49" s="54"/>
      <c r="HI49" s="54"/>
      <c r="HJ49" s="54"/>
      <c r="HK49" s="54"/>
      <c r="HL49" s="54"/>
      <c r="HM49" s="54"/>
      <c r="HN49" s="54"/>
      <c r="HO49" s="54"/>
      <c r="HP49" s="54"/>
      <c r="HQ49" s="54"/>
      <c r="HR49" s="54"/>
      <c r="HS49" s="54"/>
      <c r="HT49" s="54"/>
      <c r="HU49" s="54"/>
      <c r="HV49" s="54"/>
      <c r="HW49" s="54"/>
      <c r="HX49" s="54"/>
      <c r="HY49" s="54"/>
      <c r="HZ49" s="54"/>
      <c r="IA49" s="61"/>
      <c r="IB49" s="61"/>
      <c r="IC49" s="61"/>
      <c r="ID49" s="61"/>
      <c r="IE49" s="61"/>
      <c r="IF49" s="61"/>
      <c r="IG49" s="61"/>
      <c r="IH49" s="61"/>
      <c r="II49" s="61"/>
      <c r="IJ49" s="61"/>
      <c r="IK49" s="61"/>
      <c r="IL49" s="61"/>
      <c r="IM49" s="61"/>
      <c r="IN49" s="61"/>
      <c r="IO49" s="61"/>
      <c r="IP49" s="61"/>
    </row>
    <row r="50" spans="1:252">
      <c r="A50" s="54" t="s">
        <v>86</v>
      </c>
      <c r="B50" s="86" t="s">
        <v>370</v>
      </c>
      <c r="C50" s="54">
        <v>77.334443029396482</v>
      </c>
      <c r="D50" s="54">
        <v>133.55508605290706</v>
      </c>
      <c r="E50" s="54">
        <v>56.101958222675613</v>
      </c>
      <c r="F50" s="55">
        <v>1.7269806417580313</v>
      </c>
      <c r="G50" s="54">
        <v>7855.9071997230876</v>
      </c>
      <c r="H50" s="54"/>
      <c r="I50" s="54">
        <v>0.12923082347802275</v>
      </c>
      <c r="J50" s="54">
        <v>3.3541447836024902</v>
      </c>
      <c r="K50" s="54">
        <v>6.5826971095442168</v>
      </c>
      <c r="L50" s="54">
        <v>1.295341296427412</v>
      </c>
      <c r="M50" s="54">
        <v>9.1550124841079619</v>
      </c>
      <c r="N50" s="54">
        <v>3.5728992040849619</v>
      </c>
      <c r="O50" s="54">
        <v>0.43708060789801784</v>
      </c>
      <c r="P50" s="54">
        <v>3.3298197621373897</v>
      </c>
      <c r="Q50" s="54">
        <v>0.92708038743422927</v>
      </c>
      <c r="R50" s="54">
        <v>2.2879074979078591</v>
      </c>
      <c r="S50" s="54">
        <v>3.3298197621373897</v>
      </c>
      <c r="T50" s="54">
        <v>0.15191341533094474</v>
      </c>
      <c r="U50" s="54">
        <v>1.295341296427412</v>
      </c>
      <c r="V50" s="54">
        <v>2.0542250144147411E-16</v>
      </c>
      <c r="W50" s="54"/>
      <c r="X50" s="56">
        <v>2456.5178870212285</v>
      </c>
      <c r="Y50" s="56">
        <v>77.584976754492715</v>
      </c>
      <c r="Z50" s="57">
        <v>2367.5696383791005</v>
      </c>
      <c r="AA50" s="57">
        <v>22.100127651995543</v>
      </c>
      <c r="AB50" s="57">
        <v>2353.6248407243479</v>
      </c>
      <c r="AC50" s="57">
        <v>32.706129677271143</v>
      </c>
      <c r="AD50" s="57">
        <v>2337.5580989156615</v>
      </c>
      <c r="AE50" s="57">
        <v>65.285891869449941</v>
      </c>
      <c r="AF50" s="57">
        <f t="shared" si="2"/>
        <v>1.2676095763749395</v>
      </c>
      <c r="AG50" s="57">
        <f t="shared" si="3"/>
        <v>2.907443185670183</v>
      </c>
      <c r="AH50" s="54"/>
      <c r="AI50" s="54">
        <v>2351.4751581915816</v>
      </c>
      <c r="AJ50" s="54">
        <v>81.208077914783559</v>
      </c>
      <c r="AK50" s="54">
        <v>2304.9629565307882</v>
      </c>
      <c r="AL50" s="54">
        <v>3017.7804928066662</v>
      </c>
      <c r="AM50" s="54"/>
      <c r="AN50" s="54">
        <v>296.35789443489995</v>
      </c>
      <c r="AO50" s="54">
        <v>25.644782577302671</v>
      </c>
      <c r="AP50" s="54">
        <v>722.32944510045343</v>
      </c>
      <c r="AQ50" s="54">
        <v>858855.66043075011</v>
      </c>
      <c r="AR50" s="54">
        <v>0.83082970653596455</v>
      </c>
      <c r="AS50" s="54">
        <v>3.0059738088561473E-2</v>
      </c>
      <c r="AT50" s="54">
        <v>8.1514407982023656</v>
      </c>
      <c r="AU50" s="54">
        <v>0.45137439212329011</v>
      </c>
      <c r="AV50" s="54">
        <v>10.482830241125615</v>
      </c>
      <c r="AW50" s="54">
        <v>14.305155640511968</v>
      </c>
      <c r="AX50" s="54">
        <v>1.1633018175898029</v>
      </c>
      <c r="AY50" s="54">
        <v>43.283914348483307</v>
      </c>
      <c r="AZ50" s="54">
        <v>10.412702560003916</v>
      </c>
      <c r="BA50" s="54">
        <v>95.980968028829295</v>
      </c>
      <c r="BB50" s="54">
        <v>27.778423378122898</v>
      </c>
      <c r="BC50" s="54">
        <v>97.653256482270734</v>
      </c>
      <c r="BD50" s="54">
        <v>21.90081976345083</v>
      </c>
      <c r="BE50" s="54">
        <v>225.94863665404969</v>
      </c>
      <c r="BF50" s="54">
        <v>22.346146072095632</v>
      </c>
      <c r="BG50" s="54">
        <v>10429.08969591114</v>
      </c>
      <c r="BH50" s="54">
        <v>0.27250143601289106</v>
      </c>
      <c r="BI50" s="54">
        <v>133.55508605290706</v>
      </c>
      <c r="BJ50" s="56">
        <v>77.334443029396482</v>
      </c>
      <c r="BK50" s="54"/>
      <c r="BL50" s="54" t="s">
        <v>86</v>
      </c>
      <c r="BM50" s="54">
        <v>0.12683433792641974</v>
      </c>
      <c r="BN50" s="54">
        <v>13.31934770948099</v>
      </c>
      <c r="BO50" s="54">
        <v>4.7513093907714747</v>
      </c>
      <c r="BP50" s="54">
        <v>22.447173963866412</v>
      </c>
      <c r="BQ50" s="54"/>
      <c r="BR50" s="54">
        <v>93.497749284391944</v>
      </c>
      <c r="BS50" s="54">
        <v>20.056927889479358</v>
      </c>
      <c r="BT50" s="54">
        <v>210.62732043057571</v>
      </c>
      <c r="BU50" s="54">
        <v>278.41450695197636</v>
      </c>
      <c r="BV50" s="54">
        <v>377.87782688515472</v>
      </c>
      <c r="BW50" s="54">
        <v>490.78486533786042</v>
      </c>
      <c r="BX50" s="54">
        <v>590.04988811039721</v>
      </c>
      <c r="BY50" s="54">
        <v>858.85567699807177</v>
      </c>
      <c r="BZ50" s="54">
        <v>1329.1096273767628</v>
      </c>
      <c r="CA50" s="54">
        <v>879.76953039746581</v>
      </c>
      <c r="CB50" s="54"/>
      <c r="CC50" s="58">
        <v>868.47352322076586</v>
      </c>
      <c r="CD50" s="58"/>
      <c r="CE50" s="55">
        <v>17.157652901760315</v>
      </c>
      <c r="CF50" s="55">
        <v>0.14292443480369685</v>
      </c>
      <c r="CG50" s="56">
        <v>579.88902991494786</v>
      </c>
      <c r="CH50" s="55">
        <v>0.15847249624268139</v>
      </c>
      <c r="CI50" s="55">
        <v>2.1426746459814925E-3</v>
      </c>
      <c r="CJ50" s="55">
        <v>3.0489002872508202</v>
      </c>
      <c r="CK50" s="55">
        <v>1.0743333422859829E-2</v>
      </c>
      <c r="CL50" s="55">
        <v>6.2208765767769883E-3</v>
      </c>
      <c r="CM50" s="55">
        <v>1.7269806417580313</v>
      </c>
      <c r="CN50" s="55">
        <v>0.18489497688182119</v>
      </c>
      <c r="CO50" s="55">
        <v>14.438134519714588</v>
      </c>
      <c r="CP50" s="54"/>
      <c r="CQ50" s="54"/>
      <c r="CR50" s="54"/>
      <c r="CS50" s="54"/>
      <c r="CT50" s="54" t="s">
        <v>86</v>
      </c>
      <c r="CU50" s="54">
        <v>0.12923082347802275</v>
      </c>
      <c r="CV50" s="54">
        <v>3.8951560681145359</v>
      </c>
      <c r="CW50" s="54">
        <v>6.5826971095442168</v>
      </c>
      <c r="CX50" s="54">
        <v>1.3394599560692417</v>
      </c>
      <c r="CY50" s="54">
        <v>9.1329625170011273</v>
      </c>
      <c r="CZ50" s="54">
        <v>3.7030215108530142</v>
      </c>
      <c r="DA50" s="54">
        <v>0.43602789354684512</v>
      </c>
      <c r="DB50" s="54">
        <v>3.4522768336167831</v>
      </c>
      <c r="DC50" s="54">
        <v>0.93228646485003264</v>
      </c>
      <c r="DD50" s="54">
        <v>2.2934312570362287</v>
      </c>
      <c r="DE50" s="54">
        <v>3.4522768336167831</v>
      </c>
      <c r="DF50" s="54">
        <v>0.15191341533094474</v>
      </c>
      <c r="DG50" s="54">
        <v>1.3394599560692417</v>
      </c>
      <c r="DH50" s="54">
        <v>-5.7621707415310068E-16</v>
      </c>
      <c r="DI50" s="54"/>
      <c r="DJ50" s="56">
        <v>2456.5178870212285</v>
      </c>
      <c r="DK50" s="56">
        <v>90.099149707904431</v>
      </c>
      <c r="DL50" s="56">
        <v>2367.5696383791005</v>
      </c>
      <c r="DM50" s="56">
        <v>22.852846655557411</v>
      </c>
      <c r="DN50" s="56">
        <v>2351.4177035665389</v>
      </c>
      <c r="DO50" s="56">
        <v>33.889205295934843</v>
      </c>
      <c r="DP50" s="56">
        <v>2332.834133201603</v>
      </c>
      <c r="DQ50" s="56">
        <v>67.573313677809594</v>
      </c>
      <c r="DR50" s="56"/>
      <c r="DS50" s="57">
        <v>1.4671376340709585</v>
      </c>
      <c r="DT50" s="54"/>
      <c r="DU50" s="54">
        <v>2351.4751581915816</v>
      </c>
      <c r="DV50" s="54">
        <v>83.991712091639528</v>
      </c>
      <c r="DW50" s="54">
        <v>2304.9629565307882</v>
      </c>
      <c r="DX50" s="54">
        <v>3017.8729751547894</v>
      </c>
      <c r="DY50" s="54"/>
      <c r="DZ50" s="54"/>
      <c r="EA50" s="54"/>
      <c r="EB50" s="54" t="s">
        <v>86</v>
      </c>
      <c r="EC50" s="56">
        <v>2332.834133201603</v>
      </c>
      <c r="ED50" s="60">
        <v>67.573313677809594</v>
      </c>
      <c r="EE50" s="57">
        <v>1.4671376340709585</v>
      </c>
      <c r="EF50" s="56">
        <v>2337.5580989156615</v>
      </c>
      <c r="EG50" s="60">
        <v>67.523813742542231</v>
      </c>
      <c r="EH50" s="57">
        <v>1.2676095763749395</v>
      </c>
      <c r="EI50" s="56">
        <v>2343.7738988285655</v>
      </c>
      <c r="EJ50" s="60">
        <v>67.458736907741709</v>
      </c>
      <c r="EK50" s="57">
        <v>1.0050703119687809</v>
      </c>
      <c r="EL50" s="54"/>
      <c r="EM50" s="56">
        <v>-1</v>
      </c>
      <c r="EN50" s="56">
        <v>-1</v>
      </c>
      <c r="EO50" s="56">
        <v>-1</v>
      </c>
      <c r="EP50" s="56">
        <v>-1</v>
      </c>
      <c r="EQ50" s="56">
        <v>-1</v>
      </c>
      <c r="ER50" s="56">
        <v>-1</v>
      </c>
      <c r="ES50" s="56">
        <v>-1</v>
      </c>
      <c r="ET50" s="56">
        <v>-1</v>
      </c>
      <c r="EU50" s="56">
        <v>-1</v>
      </c>
      <c r="EV50" s="56">
        <v>-1</v>
      </c>
      <c r="EW50" s="56">
        <v>36738.726851851854</v>
      </c>
      <c r="EX50" s="56">
        <v>75684.050925925927</v>
      </c>
      <c r="EY50" s="55">
        <v>0</v>
      </c>
      <c r="EZ50" s="55">
        <v>-0.24143279977100929</v>
      </c>
      <c r="FA50" s="55">
        <v>-0.55938004944843045</v>
      </c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61"/>
      <c r="IB50" s="61"/>
      <c r="IC50" s="61"/>
      <c r="ID50" s="61"/>
      <c r="IE50" s="61"/>
      <c r="IF50" s="61"/>
      <c r="IG50" s="61"/>
      <c r="IH50" s="61"/>
      <c r="II50" s="61"/>
      <c r="IJ50" s="61"/>
      <c r="IK50" s="61"/>
      <c r="IL50" s="61"/>
      <c r="IM50" s="61"/>
      <c r="IN50" s="61"/>
      <c r="IO50" s="61"/>
      <c r="IP50" s="61"/>
      <c r="IQ50" s="11"/>
      <c r="IR50" s="11"/>
    </row>
    <row r="51" spans="1:252">
      <c r="A51" s="54" t="s">
        <v>92</v>
      </c>
      <c r="B51" s="86" t="s">
        <v>370</v>
      </c>
      <c r="C51" s="54">
        <v>87.15381298790814</v>
      </c>
      <c r="D51" s="54">
        <v>135.64024543408013</v>
      </c>
      <c r="E51" s="54">
        <v>58.688010402315548</v>
      </c>
      <c r="F51" s="55">
        <v>1.5563317402177124</v>
      </c>
      <c r="G51" s="54">
        <v>6838.656362007182</v>
      </c>
      <c r="H51" s="54"/>
      <c r="I51" s="54">
        <v>0.11772377886738004</v>
      </c>
      <c r="J51" s="54">
        <v>2.8741825744685814</v>
      </c>
      <c r="K51" s="54">
        <v>6.5866572953327847</v>
      </c>
      <c r="L51" s="54">
        <v>1.3310495665860269</v>
      </c>
      <c r="M51" s="54">
        <v>8.9203528481917882</v>
      </c>
      <c r="N51" s="54">
        <v>2.8695246993320227</v>
      </c>
      <c r="O51" s="54">
        <v>0.42613364639168139</v>
      </c>
      <c r="P51" s="54">
        <v>2.5421406435065084</v>
      </c>
      <c r="Q51" s="54">
        <v>0.87793723347720498</v>
      </c>
      <c r="R51" s="54">
        <v>2.3466816302058637</v>
      </c>
      <c r="S51" s="54">
        <v>2.5421406435065084</v>
      </c>
      <c r="T51" s="54">
        <v>0.15182207835658709</v>
      </c>
      <c r="U51" s="54">
        <v>1.3310495665860269</v>
      </c>
      <c r="V51" s="54">
        <v>0</v>
      </c>
      <c r="W51" s="54"/>
      <c r="X51" s="56">
        <v>2249.4962527504022</v>
      </c>
      <c r="Y51" s="56">
        <v>61.18662484094471</v>
      </c>
      <c r="Z51" s="57">
        <v>2366.548608783412</v>
      </c>
      <c r="AA51" s="57">
        <v>22.711693993911666</v>
      </c>
      <c r="AB51" s="57">
        <v>2329.8862669831733</v>
      </c>
      <c r="AC51" s="57">
        <v>26.199607912299804</v>
      </c>
      <c r="AD51" s="57">
        <v>2288.2645529272304</v>
      </c>
      <c r="AE51" s="57">
        <v>48.966986728921675</v>
      </c>
      <c r="AF51" s="57">
        <f t="shared" si="2"/>
        <v>3.3079420201060472</v>
      </c>
      <c r="AG51" s="57">
        <f t="shared" si="3"/>
        <v>2.2676849128537246</v>
      </c>
      <c r="AH51" s="54"/>
      <c r="AI51" s="54">
        <v>2328.786469883511</v>
      </c>
      <c r="AJ51" s="54">
        <v>60.330094208669131</v>
      </c>
      <c r="AK51" s="54">
        <v>2292.8681175336792</v>
      </c>
      <c r="AL51" s="54">
        <v>731.49307864166497</v>
      </c>
      <c r="AM51" s="54"/>
      <c r="AN51" s="54">
        <v>190.41554014934974</v>
      </c>
      <c r="AO51" s="54">
        <v>4.9333092269589347</v>
      </c>
      <c r="AP51" s="54">
        <v>381.74398282964574</v>
      </c>
      <c r="AQ51" s="54">
        <v>882589.00243833114</v>
      </c>
      <c r="AR51" s="54">
        <v>1.3768782511745543</v>
      </c>
      <c r="AS51" s="54">
        <v>1.071597173215124E-2</v>
      </c>
      <c r="AT51" s="54">
        <v>55.868527325546943</v>
      </c>
      <c r="AU51" s="54">
        <v>0.17913818855506364</v>
      </c>
      <c r="AV51" s="54">
        <v>4.9585037074647165</v>
      </c>
      <c r="AW51" s="54">
        <v>6.9735564063062192</v>
      </c>
      <c r="AX51" s="54">
        <v>1.5706230184617154</v>
      </c>
      <c r="AY51" s="54">
        <v>19.627617489828626</v>
      </c>
      <c r="AZ51" s="54">
        <v>4.7378531106706276</v>
      </c>
      <c r="BA51" s="54">
        <v>48.881525144845192</v>
      </c>
      <c r="BB51" s="54">
        <v>14.244405658127507</v>
      </c>
      <c r="BC51" s="54">
        <v>48.573599586867303</v>
      </c>
      <c r="BD51" s="54">
        <v>11.371016461180512</v>
      </c>
      <c r="BE51" s="54">
        <v>112.66653721293565</v>
      </c>
      <c r="BF51" s="54">
        <v>11.98756661760239</v>
      </c>
      <c r="BG51" s="54">
        <v>9307.806295740671</v>
      </c>
      <c r="BH51" s="54">
        <v>0.35101093811659667</v>
      </c>
      <c r="BI51" s="54">
        <v>135.64024543408013</v>
      </c>
      <c r="BJ51" s="56">
        <v>87.15381298790814</v>
      </c>
      <c r="BK51" s="54"/>
      <c r="BL51" s="54" t="s">
        <v>92</v>
      </c>
      <c r="BM51" s="54">
        <v>4.5215070599794266E-2</v>
      </c>
      <c r="BN51" s="54">
        <v>91.28844334239696</v>
      </c>
      <c r="BO51" s="54">
        <v>1.8856651426848803</v>
      </c>
      <c r="BP51" s="54">
        <v>10.617780958168558</v>
      </c>
      <c r="BQ51" s="54"/>
      <c r="BR51" s="54">
        <v>45.578800041217121</v>
      </c>
      <c r="BS51" s="54">
        <v>27.079707214857159</v>
      </c>
      <c r="BT51" s="54">
        <v>95.511520631769471</v>
      </c>
      <c r="BU51" s="54">
        <v>126.68056445643388</v>
      </c>
      <c r="BV51" s="54">
        <v>192.4469493891543</v>
      </c>
      <c r="BW51" s="54">
        <v>251.66794448988529</v>
      </c>
      <c r="BX51" s="54">
        <v>293.49607001128277</v>
      </c>
      <c r="BY51" s="54">
        <v>445.92221416394165</v>
      </c>
      <c r="BZ51" s="54">
        <v>662.7443365466803</v>
      </c>
      <c r="CA51" s="54">
        <v>471.95144163788939</v>
      </c>
      <c r="CB51" s="54"/>
      <c r="CC51" s="58">
        <v>702.42108577558929</v>
      </c>
      <c r="CD51" s="58"/>
      <c r="CE51" s="55">
        <v>312.63810407046896</v>
      </c>
      <c r="CF51" s="55">
        <v>0.41042578836952509</v>
      </c>
      <c r="CG51" s="56">
        <v>341.65118590012463</v>
      </c>
      <c r="CH51" s="55">
        <v>0.14411518192587697</v>
      </c>
      <c r="CI51" s="55">
        <v>1.2879046078868228E-3</v>
      </c>
      <c r="CJ51" s="55">
        <v>3.9226078211761917</v>
      </c>
      <c r="CK51" s="55">
        <v>1.5798256025420076E-2</v>
      </c>
      <c r="CL51" s="55">
        <v>1.0150956648362186E-2</v>
      </c>
      <c r="CM51" s="55">
        <v>1.5563317402177124</v>
      </c>
      <c r="CN51" s="55">
        <v>0.35531731090732072</v>
      </c>
      <c r="CO51" s="55">
        <v>24.382326151540951</v>
      </c>
      <c r="CP51" s="54"/>
      <c r="CQ51" s="54"/>
      <c r="CR51" s="54"/>
      <c r="CS51" s="54"/>
      <c r="CT51" s="54" t="s">
        <v>92</v>
      </c>
      <c r="CU51" s="54">
        <v>0.11772377886738004</v>
      </c>
      <c r="CV51" s="54">
        <v>3.4926013011490364</v>
      </c>
      <c r="CW51" s="54">
        <v>6.5866572953327847</v>
      </c>
      <c r="CX51" s="54">
        <v>1.3740493002767848</v>
      </c>
      <c r="CY51" s="54">
        <v>8.9082942209797231</v>
      </c>
      <c r="CZ51" s="54">
        <v>3.0250951077827355</v>
      </c>
      <c r="DA51" s="54">
        <v>0.42555759442694358</v>
      </c>
      <c r="DB51" s="54">
        <v>2.6950304138432126</v>
      </c>
      <c r="DC51" s="54">
        <v>0.89089113492982186</v>
      </c>
      <c r="DD51" s="54">
        <v>2.3498581933347973</v>
      </c>
      <c r="DE51" s="54">
        <v>2.6950304138432126</v>
      </c>
      <c r="DF51" s="54">
        <v>0.15182207835658709</v>
      </c>
      <c r="DG51" s="54">
        <v>1.3740493002767848</v>
      </c>
      <c r="DH51" s="54">
        <v>0</v>
      </c>
      <c r="DI51" s="54"/>
      <c r="DJ51" s="56">
        <v>2249.4962527504022</v>
      </c>
      <c r="DK51" s="56">
        <v>74.351743494204896</v>
      </c>
      <c r="DL51" s="56">
        <v>2366.548608783412</v>
      </c>
      <c r="DM51" s="56">
        <v>23.445398296080544</v>
      </c>
      <c r="DN51" s="56">
        <v>2328.6512732709552</v>
      </c>
      <c r="DO51" s="56">
        <v>27.616243423915723</v>
      </c>
      <c r="DP51" s="56">
        <v>2285.6601548405974</v>
      </c>
      <c r="DQ51" s="56">
        <v>51.862739490249076</v>
      </c>
      <c r="DR51" s="56"/>
      <c r="DS51" s="57">
        <v>3.4179924993975708</v>
      </c>
      <c r="DT51" s="54"/>
      <c r="DU51" s="54">
        <v>2328.786469883511</v>
      </c>
      <c r="DV51" s="54">
        <v>63.859122904758557</v>
      </c>
      <c r="DW51" s="54">
        <v>2292.8681175336792</v>
      </c>
      <c r="DX51" s="54">
        <v>731.82593404240833</v>
      </c>
      <c r="DY51" s="54"/>
      <c r="DZ51" s="54"/>
      <c r="EA51" s="54"/>
      <c r="EB51" s="54" t="s">
        <v>92</v>
      </c>
      <c r="EC51" s="56">
        <v>2285.6601548405974</v>
      </c>
      <c r="ED51" s="60">
        <v>51.862739490249076</v>
      </c>
      <c r="EE51" s="57">
        <v>3.4179924993975708</v>
      </c>
      <c r="EF51" s="56">
        <v>2288.2645529272304</v>
      </c>
      <c r="EG51" s="60">
        <v>51.841790799321252</v>
      </c>
      <c r="EH51" s="57">
        <v>3.3079420201060472</v>
      </c>
      <c r="EI51" s="56">
        <v>2296.1816401993979</v>
      </c>
      <c r="EJ51" s="60">
        <v>51.778160998688506</v>
      </c>
      <c r="EK51" s="57">
        <v>2.973400517650393</v>
      </c>
      <c r="EL51" s="54"/>
      <c r="EM51" s="56">
        <v>-1</v>
      </c>
      <c r="EN51" s="56">
        <v>-1</v>
      </c>
      <c r="EO51" s="56">
        <v>-1</v>
      </c>
      <c r="EP51" s="56">
        <v>-1</v>
      </c>
      <c r="EQ51" s="56">
        <v>-1</v>
      </c>
      <c r="ER51" s="56">
        <v>-1</v>
      </c>
      <c r="ES51" s="56">
        <v>-1</v>
      </c>
      <c r="ET51" s="56">
        <v>-1</v>
      </c>
      <c r="EU51" s="56">
        <v>-1</v>
      </c>
      <c r="EV51" s="56">
        <v>-1</v>
      </c>
      <c r="EW51" s="56">
        <v>46086.597222222219</v>
      </c>
      <c r="EX51" s="56">
        <v>95704.293981481474</v>
      </c>
      <c r="EY51" s="55">
        <v>0</v>
      </c>
      <c r="EZ51" s="55">
        <v>-0.13536404291258108</v>
      </c>
      <c r="FA51" s="55">
        <v>-0.5471919965277422</v>
      </c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  <c r="GD51" s="54"/>
      <c r="GE51" s="54"/>
      <c r="GF51" s="54"/>
      <c r="GG51" s="54"/>
      <c r="GH51" s="54"/>
      <c r="GI51" s="54"/>
      <c r="GJ51" s="54"/>
      <c r="GK51" s="54"/>
      <c r="GL51" s="54"/>
      <c r="GM51" s="54"/>
      <c r="GN51" s="54"/>
      <c r="GO51" s="54"/>
      <c r="GP51" s="54"/>
      <c r="GQ51" s="54"/>
      <c r="GR51" s="54"/>
      <c r="GS51" s="54"/>
      <c r="GT51" s="54"/>
      <c r="GU51" s="54"/>
      <c r="GV51" s="54"/>
      <c r="GW51" s="54"/>
      <c r="GX51" s="54"/>
      <c r="GY51" s="54"/>
      <c r="GZ51" s="54"/>
      <c r="HA51" s="54"/>
      <c r="HB51" s="54"/>
      <c r="HC51" s="54"/>
      <c r="HD51" s="54"/>
      <c r="HE51" s="54"/>
      <c r="HF51" s="54"/>
      <c r="HG51" s="54"/>
      <c r="HH51" s="54"/>
      <c r="HI51" s="54"/>
      <c r="HJ51" s="54"/>
      <c r="HK51" s="54"/>
      <c r="HL51" s="54"/>
      <c r="HM51" s="54"/>
      <c r="HN51" s="54"/>
      <c r="HO51" s="54"/>
      <c r="HP51" s="54"/>
      <c r="HQ51" s="54"/>
      <c r="HR51" s="54"/>
      <c r="HS51" s="54"/>
      <c r="HT51" s="54"/>
      <c r="HU51" s="54"/>
      <c r="HV51" s="54"/>
      <c r="HW51" s="54"/>
      <c r="HX51" s="54"/>
      <c r="HY51" s="54"/>
      <c r="HZ51" s="54"/>
      <c r="IA51" s="61"/>
      <c r="IB51" s="61"/>
      <c r="IC51" s="61"/>
      <c r="ID51" s="61"/>
      <c r="IE51" s="61"/>
      <c r="IF51" s="61"/>
      <c r="IG51" s="61"/>
      <c r="IH51" s="61"/>
      <c r="II51" s="61"/>
      <c r="IJ51" s="61"/>
      <c r="IK51" s="61"/>
      <c r="IL51" s="61"/>
      <c r="IM51" s="61"/>
      <c r="IN51" s="61"/>
      <c r="IO51" s="61"/>
      <c r="IP51" s="61"/>
      <c r="IQ51" s="11"/>
      <c r="IR51" s="11"/>
    </row>
    <row r="52" spans="1:252">
      <c r="A52" s="54" t="s">
        <v>95</v>
      </c>
      <c r="B52" s="86" t="s">
        <v>370</v>
      </c>
      <c r="C52" s="54">
        <v>78.703352197757198</v>
      </c>
      <c r="D52" s="54">
        <v>113.4770451534975</v>
      </c>
      <c r="E52" s="54">
        <v>54.251949969755827</v>
      </c>
      <c r="F52" s="55">
        <v>1.4418324249819088</v>
      </c>
      <c r="G52" s="54">
        <v>3248.8780463242692</v>
      </c>
      <c r="H52" s="54"/>
      <c r="I52" s="54">
        <v>0.12158610417048638</v>
      </c>
      <c r="J52" s="54">
        <v>2.5760201566209346</v>
      </c>
      <c r="K52" s="54">
        <v>6.6082448327450667</v>
      </c>
      <c r="L52" s="54">
        <v>1.4386457503084156</v>
      </c>
      <c r="M52" s="54">
        <v>9.3336657352728025</v>
      </c>
      <c r="N52" s="54">
        <v>3.1838629728718377</v>
      </c>
      <c r="O52" s="54">
        <v>0.4473393412074716</v>
      </c>
      <c r="P52" s="54">
        <v>2.8402960823026588</v>
      </c>
      <c r="Q52" s="54">
        <v>0.88565892578225269</v>
      </c>
      <c r="R52" s="54">
        <v>2.2354394256958718</v>
      </c>
      <c r="S52" s="54">
        <v>2.8402960823026588</v>
      </c>
      <c r="T52" s="54">
        <v>0.1513261123505619</v>
      </c>
      <c r="U52" s="54">
        <v>1.4386457503084156</v>
      </c>
      <c r="V52" s="54">
        <v>0</v>
      </c>
      <c r="W52" s="54"/>
      <c r="X52" s="56">
        <v>2319.2194863242926</v>
      </c>
      <c r="Y52" s="56">
        <v>56.443381152377299</v>
      </c>
      <c r="Z52" s="57">
        <v>2360.9758962464184</v>
      </c>
      <c r="AA52" s="57">
        <v>24.561653076591536</v>
      </c>
      <c r="AB52" s="57">
        <v>2371.332774767006</v>
      </c>
      <c r="AC52" s="57">
        <v>29.199950372455007</v>
      </c>
      <c r="AD52" s="57">
        <v>2383.4129493947744</v>
      </c>
      <c r="AE52" s="57">
        <v>56.591153587778038</v>
      </c>
      <c r="AF52" s="57">
        <f t="shared" si="2"/>
        <v>-0.95032961514038838</v>
      </c>
      <c r="AG52" s="57">
        <f t="shared" si="3"/>
        <v>2.6169153404047334</v>
      </c>
      <c r="AH52" s="54"/>
      <c r="AI52" s="54">
        <v>2369.4867184097079</v>
      </c>
      <c r="AJ52" s="54">
        <v>71.25886750089272</v>
      </c>
      <c r="AK52" s="54">
        <v>2390.2001068055943</v>
      </c>
      <c r="AL52" s="54">
        <v>2320.8308245223016</v>
      </c>
      <c r="AM52" s="54"/>
      <c r="AN52" s="54">
        <v>174.60825423381044</v>
      </c>
      <c r="AO52" s="54">
        <v>5.4007206398103369</v>
      </c>
      <c r="AP52" s="54">
        <v>359.5932290523387</v>
      </c>
      <c r="AQ52" s="54">
        <v>879733.53277441603</v>
      </c>
      <c r="AR52" s="54">
        <v>1.3176108469541727</v>
      </c>
      <c r="AS52" s="54" t="s">
        <v>80</v>
      </c>
      <c r="AT52" s="54">
        <v>51.831637475886431</v>
      </c>
      <c r="AU52" s="54">
        <v>0.20227656395254157</v>
      </c>
      <c r="AV52" s="54">
        <v>4.6304203388613301</v>
      </c>
      <c r="AW52" s="54">
        <v>5.6986400183012158</v>
      </c>
      <c r="AX52" s="54">
        <v>1.4542464843893477</v>
      </c>
      <c r="AY52" s="54">
        <v>18.596476015446115</v>
      </c>
      <c r="AZ52" s="54">
        <v>4.7480683201538891</v>
      </c>
      <c r="BA52" s="54">
        <v>41.610165162364808</v>
      </c>
      <c r="BB52" s="54">
        <v>12.599236516046478</v>
      </c>
      <c r="BC52" s="54">
        <v>43.24621669671172</v>
      </c>
      <c r="BD52" s="54">
        <v>10.326808606820975</v>
      </c>
      <c r="BE52" s="54">
        <v>106.78184355580788</v>
      </c>
      <c r="BF52" s="54">
        <v>11.771552701936672</v>
      </c>
      <c r="BG52" s="54">
        <v>9650.0130672982905</v>
      </c>
      <c r="BH52" s="54">
        <v>0.4277268977042446</v>
      </c>
      <c r="BI52" s="54">
        <v>113.4770451534975</v>
      </c>
      <c r="BJ52" s="56">
        <v>78.703352197757198</v>
      </c>
      <c r="BK52" s="54"/>
      <c r="BL52" s="54" t="s">
        <v>95</v>
      </c>
      <c r="BM52" s="54">
        <v>5.3342975725881217E-2</v>
      </c>
      <c r="BN52" s="54">
        <v>84.692218097853655</v>
      </c>
      <c r="BO52" s="54">
        <v>2.1292269889741218</v>
      </c>
      <c r="BP52" s="54">
        <v>9.915246978289785</v>
      </c>
      <c r="BQ52" s="54"/>
      <c r="BR52" s="54">
        <v>37.246013191511217</v>
      </c>
      <c r="BS52" s="54">
        <v>25.0732152480922</v>
      </c>
      <c r="BT52" s="54">
        <v>90.493800561781583</v>
      </c>
      <c r="BU52" s="54">
        <v>126.9536983998366</v>
      </c>
      <c r="BV52" s="54">
        <v>163.81954788332601</v>
      </c>
      <c r="BW52" s="54">
        <v>222.60135187361269</v>
      </c>
      <c r="BX52" s="54">
        <v>261.30644529735179</v>
      </c>
      <c r="BY52" s="54">
        <v>404.97288654199906</v>
      </c>
      <c r="BZ52" s="54">
        <v>628.12849150475222</v>
      </c>
      <c r="CA52" s="54">
        <v>463.44695676916035</v>
      </c>
      <c r="CB52" s="54"/>
      <c r="CC52" s="58">
        <v>710.27645985386118</v>
      </c>
      <c r="CD52" s="58"/>
      <c r="CE52" s="55">
        <v>251.30082045552643</v>
      </c>
      <c r="CF52" s="55">
        <v>0.43187763908717491</v>
      </c>
      <c r="CG52" s="56">
        <v>313.49758845667941</v>
      </c>
      <c r="CH52" s="55">
        <v>0.14406893141400662</v>
      </c>
      <c r="CI52" s="55">
        <v>1.2198483690999133E-3</v>
      </c>
      <c r="CJ52" s="55">
        <v>3.0804956481021821</v>
      </c>
      <c r="CK52" s="55">
        <v>1.6741483179057277E-2</v>
      </c>
      <c r="CL52" s="55">
        <v>1.1611254462714236E-2</v>
      </c>
      <c r="CM52" s="55">
        <v>1.4418324249819088</v>
      </c>
      <c r="CN52" s="55">
        <v>0.31557058360790474</v>
      </c>
      <c r="CO52" s="55">
        <v>26.83591427104912</v>
      </c>
      <c r="CP52" s="54"/>
      <c r="CQ52" s="54"/>
      <c r="CR52" s="54"/>
      <c r="CS52" s="54"/>
      <c r="CT52" s="54" t="s">
        <v>95</v>
      </c>
      <c r="CU52" s="54">
        <v>0.12158610417048638</v>
      </c>
      <c r="CV52" s="54">
        <v>3.2520484862684182</v>
      </c>
      <c r="CW52" s="54">
        <v>6.6082448327450667</v>
      </c>
      <c r="CX52" s="54">
        <v>1.4785252241758642</v>
      </c>
      <c r="CY52" s="54">
        <v>9.315203927174764</v>
      </c>
      <c r="CZ52" s="54">
        <v>3.3272059046433919</v>
      </c>
      <c r="DA52" s="54">
        <v>0.44645451274818099</v>
      </c>
      <c r="DB52" s="54">
        <v>2.9806479653541045</v>
      </c>
      <c r="DC52" s="54">
        <v>0.89584115043627532</v>
      </c>
      <c r="DD52" s="54">
        <v>2.2398698443978811</v>
      </c>
      <c r="DE52" s="54">
        <v>2.9806479653541045</v>
      </c>
      <c r="DF52" s="54">
        <v>0.1513261123505619</v>
      </c>
      <c r="DG52" s="54">
        <v>1.4785252241758642</v>
      </c>
      <c r="DH52" s="54">
        <v>0</v>
      </c>
      <c r="DI52" s="54"/>
      <c r="DJ52" s="56">
        <v>2319.2194863242926</v>
      </c>
      <c r="DK52" s="56">
        <v>71.255891288225882</v>
      </c>
      <c r="DL52" s="56">
        <v>2360.9758962464184</v>
      </c>
      <c r="DM52" s="56">
        <v>25.242505747792411</v>
      </c>
      <c r="DN52" s="56">
        <v>2369.5171003618971</v>
      </c>
      <c r="DO52" s="56">
        <v>30.508730563423633</v>
      </c>
      <c r="DP52" s="56">
        <v>2379.4707398288292</v>
      </c>
      <c r="DQ52" s="56">
        <v>59.306367967107462</v>
      </c>
      <c r="DR52" s="56"/>
      <c r="DS52" s="57">
        <v>-0.78335588312505866</v>
      </c>
      <c r="DT52" s="54"/>
      <c r="DU52" s="54">
        <v>2369.4867184097079</v>
      </c>
      <c r="DV52" s="54">
        <v>74.621851864527329</v>
      </c>
      <c r="DW52" s="54">
        <v>2390.2001068055943</v>
      </c>
      <c r="DX52" s="54">
        <v>2320.9363326619082</v>
      </c>
      <c r="DY52" s="54"/>
      <c r="DZ52" s="54"/>
      <c r="EA52" s="54"/>
      <c r="EB52" s="54" t="s">
        <v>95</v>
      </c>
      <c r="EC52" s="59">
        <v>2379.4707398288292</v>
      </c>
      <c r="ED52" s="60">
        <v>59.306367967107462</v>
      </c>
      <c r="EE52" s="57">
        <v>-0.78335588312505866</v>
      </c>
      <c r="EF52" s="59">
        <v>2383.4129493947744</v>
      </c>
      <c r="EG52" s="60">
        <v>59.270111119317583</v>
      </c>
      <c r="EH52" s="57">
        <v>-0.95032961514038838</v>
      </c>
      <c r="EI52" s="59">
        <v>2390.5321591783272</v>
      </c>
      <c r="EJ52" s="60">
        <v>59.204691270179438</v>
      </c>
      <c r="EK52" s="57">
        <v>-1.2518663565730836</v>
      </c>
      <c r="EL52" s="54"/>
      <c r="EM52" s="56">
        <v>-1</v>
      </c>
      <c r="EN52" s="56">
        <v>-1</v>
      </c>
      <c r="EO52" s="56">
        <v>-1</v>
      </c>
      <c r="EP52" s="56">
        <v>-1</v>
      </c>
      <c r="EQ52" s="56">
        <v>-1</v>
      </c>
      <c r="ER52" s="56">
        <v>-1</v>
      </c>
      <c r="ES52" s="56">
        <v>-1</v>
      </c>
      <c r="ET52" s="56">
        <v>-1</v>
      </c>
      <c r="EU52" s="56">
        <v>-1</v>
      </c>
      <c r="EV52" s="56">
        <v>-1</v>
      </c>
      <c r="EW52" s="56">
        <v>40549.722222222219</v>
      </c>
      <c r="EX52" s="56">
        <v>80567.013888888891</v>
      </c>
      <c r="EY52" s="55">
        <v>0</v>
      </c>
      <c r="EZ52" s="55">
        <v>-0.19819005834300696</v>
      </c>
      <c r="FA52" s="55">
        <v>-0.55640736770639543</v>
      </c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62"/>
      <c r="IB52" s="62"/>
      <c r="IC52" s="62"/>
      <c r="ID52" s="62"/>
      <c r="IE52" s="62"/>
      <c r="IF52" s="62"/>
      <c r="IG52" s="62"/>
      <c r="IH52" s="62"/>
      <c r="II52" s="62"/>
      <c r="IJ52" s="62"/>
      <c r="IK52" s="62"/>
      <c r="IL52" s="62"/>
      <c r="IM52" s="62"/>
      <c r="IN52" s="62"/>
      <c r="IO52" s="62"/>
      <c r="IP52" s="62"/>
      <c r="IQ52" s="61"/>
      <c r="IR52" s="61"/>
    </row>
    <row r="53" spans="1:252" s="11" customFormat="1">
      <c r="A53" s="54" t="s">
        <v>89</v>
      </c>
      <c r="B53" s="86" t="s">
        <v>370</v>
      </c>
      <c r="C53" s="54">
        <v>156.81306211809039</v>
      </c>
      <c r="D53" s="54">
        <v>89.599827205826514</v>
      </c>
      <c r="E53" s="54">
        <v>89.790498088211507</v>
      </c>
      <c r="F53" s="55">
        <v>0.57137987101069454</v>
      </c>
      <c r="G53" s="54">
        <v>5174.1042242836338</v>
      </c>
      <c r="H53" s="54"/>
      <c r="I53" s="54">
        <v>0.1273063962740465</v>
      </c>
      <c r="J53" s="54">
        <v>3.3219742368236651</v>
      </c>
      <c r="K53" s="54">
        <v>6.6387866153269357</v>
      </c>
      <c r="L53" s="54">
        <v>0.86042753545958905</v>
      </c>
      <c r="M53" s="54">
        <v>9.001338359825068</v>
      </c>
      <c r="N53" s="54">
        <v>2.6027170120120195</v>
      </c>
      <c r="O53" s="54">
        <v>0.43340560359178687</v>
      </c>
      <c r="P53" s="54">
        <v>2.4563795107514865</v>
      </c>
      <c r="Q53" s="54">
        <v>0.93468198339706987</v>
      </c>
      <c r="R53" s="54">
        <v>2.3073075006706034</v>
      </c>
      <c r="S53" s="54">
        <v>2.4563795107514865</v>
      </c>
      <c r="T53" s="54">
        <v>0.15062993555046711</v>
      </c>
      <c r="U53" s="54">
        <v>0.86042753545958905</v>
      </c>
      <c r="V53" s="54">
        <v>-2.1060774401356262E-16</v>
      </c>
      <c r="W53" s="54"/>
      <c r="X53" s="56">
        <v>2422.0431050112256</v>
      </c>
      <c r="Y53" s="56">
        <v>75.825791941465383</v>
      </c>
      <c r="Z53" s="57">
        <v>2353.0900306050935</v>
      </c>
      <c r="AA53" s="57">
        <v>14.702027655146585</v>
      </c>
      <c r="AB53" s="57">
        <v>2338.14176780354</v>
      </c>
      <c r="AC53" s="57">
        <v>23.785146366129723</v>
      </c>
      <c r="AD53" s="57">
        <v>2321.0517574269429</v>
      </c>
      <c r="AE53" s="57">
        <v>47.878341253557522</v>
      </c>
      <c r="AF53" s="57">
        <f t="shared" si="2"/>
        <v>1.3615404749265814</v>
      </c>
      <c r="AG53" s="57">
        <f t="shared" si="3"/>
        <v>2.1259869183373903</v>
      </c>
      <c r="AH53" s="54"/>
      <c r="AI53" s="54">
        <v>2340.3212535824227</v>
      </c>
      <c r="AJ53" s="54">
        <v>59.326072198690241</v>
      </c>
      <c r="AK53" s="54">
        <v>2319.360819049843</v>
      </c>
      <c r="AL53" s="54">
        <v>313.51224144892706</v>
      </c>
      <c r="AM53" s="54"/>
      <c r="AN53" s="54">
        <v>201.90240852314466</v>
      </c>
      <c r="AO53" s="54">
        <v>8.9449006955473802</v>
      </c>
      <c r="AP53" s="54">
        <v>321.24747624752848</v>
      </c>
      <c r="AQ53" s="54">
        <v>841433.79842059384</v>
      </c>
      <c r="AR53" s="54">
        <v>1.494919322198571</v>
      </c>
      <c r="AS53" s="54">
        <v>2.1437093939027786E-3</v>
      </c>
      <c r="AT53" s="54">
        <v>5.1185551465771812</v>
      </c>
      <c r="AU53" s="54">
        <v>8.0474380857135319E-2</v>
      </c>
      <c r="AV53" s="54">
        <v>1.5533343651548519</v>
      </c>
      <c r="AW53" s="54">
        <v>2.7634609170893047</v>
      </c>
      <c r="AX53" s="54">
        <v>8.3540982796486529E-2</v>
      </c>
      <c r="AY53" s="54">
        <v>13.49411194713802</v>
      </c>
      <c r="AZ53" s="54">
        <v>3.3954946086413598</v>
      </c>
      <c r="BA53" s="54">
        <v>40.232884707153488</v>
      </c>
      <c r="BB53" s="54">
        <v>11.921547126616435</v>
      </c>
      <c r="BC53" s="54">
        <v>44.146138912058134</v>
      </c>
      <c r="BD53" s="54">
        <v>10.99592767942905</v>
      </c>
      <c r="BE53" s="54">
        <v>114.92219105615496</v>
      </c>
      <c r="BF53" s="54">
        <v>11.677642686752506</v>
      </c>
      <c r="BG53" s="54">
        <v>11811.984351137065</v>
      </c>
      <c r="BH53" s="54">
        <v>0.46614991151772572</v>
      </c>
      <c r="BI53" s="54">
        <v>89.599827205826514</v>
      </c>
      <c r="BJ53" s="56">
        <v>156.81306211809039</v>
      </c>
      <c r="BK53" s="54"/>
      <c r="BL53" s="54" t="s">
        <v>89</v>
      </c>
      <c r="BM53" s="54">
        <v>9.0451873160454794E-3</v>
      </c>
      <c r="BN53" s="54">
        <v>8.3636522002895113</v>
      </c>
      <c r="BO53" s="54">
        <v>0.84709874586458234</v>
      </c>
      <c r="BP53" s="54">
        <v>3.3261977840574986</v>
      </c>
      <c r="BQ53" s="54"/>
      <c r="BR53" s="54">
        <v>18.06183605940722</v>
      </c>
      <c r="BS53" s="54">
        <v>1.4403617723532161</v>
      </c>
      <c r="BT53" s="54">
        <v>65.664778331571881</v>
      </c>
      <c r="BU53" s="54">
        <v>90.788625899501596</v>
      </c>
      <c r="BV53" s="54">
        <v>158.39718388643107</v>
      </c>
      <c r="BW53" s="54">
        <v>210.62804110629745</v>
      </c>
      <c r="BX53" s="54">
        <v>266.74404176470171</v>
      </c>
      <c r="BY53" s="54">
        <v>431.21285017368825</v>
      </c>
      <c r="BZ53" s="54">
        <v>676.01288856561735</v>
      </c>
      <c r="CA53" s="54">
        <v>459.74971207687031</v>
      </c>
      <c r="CB53" s="54"/>
      <c r="CC53" s="58">
        <v>756.48742305594033</v>
      </c>
      <c r="CD53" s="58"/>
      <c r="CE53" s="55">
        <v>95.547683571368935</v>
      </c>
      <c r="CF53" s="55">
        <v>4.1823887456515309E-2</v>
      </c>
      <c r="CG53" s="56">
        <v>260.38744822581282</v>
      </c>
      <c r="CH53" s="55">
        <v>9.7135394076437218E-2</v>
      </c>
      <c r="CI53" s="55">
        <v>9.8862666420891187E-4</v>
      </c>
      <c r="CJ53" s="55">
        <v>3.2069497070830733</v>
      </c>
      <c r="CK53" s="55">
        <v>9.533130097751679E-3</v>
      </c>
      <c r="CL53" s="55">
        <v>1.6684399611223349E-2</v>
      </c>
      <c r="CM53" s="55">
        <v>0.57137987101069454</v>
      </c>
      <c r="CN53" s="55">
        <v>0.27891215910063</v>
      </c>
      <c r="CO53" s="55">
        <v>36.769111742486231</v>
      </c>
      <c r="CP53" s="54"/>
      <c r="CQ53" s="54"/>
      <c r="CR53" s="54"/>
      <c r="CS53" s="54"/>
      <c r="CT53" s="54" t="s">
        <v>89</v>
      </c>
      <c r="CU53" s="54">
        <v>0.1273063962740465</v>
      </c>
      <c r="CV53" s="54">
        <v>3.8682244931933214</v>
      </c>
      <c r="CW53" s="54">
        <v>6.6387866153269357</v>
      </c>
      <c r="CX53" s="54">
        <v>0.92552951691272456</v>
      </c>
      <c r="CY53" s="54">
        <v>9.0223769658334714</v>
      </c>
      <c r="CZ53" s="54">
        <v>2.764264880360519</v>
      </c>
      <c r="DA53" s="54">
        <v>0.43441859181323839</v>
      </c>
      <c r="DB53" s="54">
        <v>2.6047179198749815</v>
      </c>
      <c r="DC53" s="54">
        <v>0.94228231830491993</v>
      </c>
      <c r="DD53" s="54">
        <v>2.3019272628872929</v>
      </c>
      <c r="DE53" s="54">
        <v>2.6047179198749815</v>
      </c>
      <c r="DF53" s="54">
        <v>0.15062993555046711</v>
      </c>
      <c r="DG53" s="54">
        <v>0.92552951691272456</v>
      </c>
      <c r="DH53" s="54">
        <v>-5.5263769459021818E-16</v>
      </c>
      <c r="DI53" s="54"/>
      <c r="DJ53" s="56">
        <v>2422.0431050112256</v>
      </c>
      <c r="DK53" s="56">
        <v>88.294238514085905</v>
      </c>
      <c r="DL53" s="56">
        <v>2353.0900306050935</v>
      </c>
      <c r="DM53" s="56">
        <v>15.814417824317072</v>
      </c>
      <c r="DN53" s="56">
        <v>2340.2754629264</v>
      </c>
      <c r="DO53" s="56">
        <v>25.26735614434882</v>
      </c>
      <c r="DP53" s="56">
        <v>2325.6058315010268</v>
      </c>
      <c r="DQ53" s="56">
        <v>50.852393775623909</v>
      </c>
      <c r="DR53" s="56"/>
      <c r="DS53" s="57">
        <v>1.1680045704413278</v>
      </c>
      <c r="DT53" s="54"/>
      <c r="DU53" s="54">
        <v>2340.3212535824227</v>
      </c>
      <c r="DV53" s="54">
        <v>63.058507028321849</v>
      </c>
      <c r="DW53" s="54">
        <v>2319.360819049843</v>
      </c>
      <c r="DX53" s="54">
        <v>314.06316902693027</v>
      </c>
      <c r="DY53" s="54"/>
      <c r="DZ53" s="54"/>
      <c r="EA53" s="54"/>
      <c r="EB53" s="54" t="s">
        <v>89</v>
      </c>
      <c r="EC53" s="56">
        <v>2325.6058315010268</v>
      </c>
      <c r="ED53" s="60">
        <v>50.852393775623909</v>
      </c>
      <c r="EE53" s="57">
        <v>1.1680045704413278</v>
      </c>
      <c r="EF53" s="56">
        <v>2321.0517574269429</v>
      </c>
      <c r="EG53" s="60">
        <v>50.88833117938335</v>
      </c>
      <c r="EH53" s="57">
        <v>1.3615404749265814</v>
      </c>
      <c r="EI53" s="56">
        <v>2335.5003836199676</v>
      </c>
      <c r="EJ53" s="60">
        <v>50.774400693831637</v>
      </c>
      <c r="EK53" s="57">
        <v>0.7475127069661136</v>
      </c>
      <c r="EL53" s="54"/>
      <c r="EM53" s="56">
        <v>-1</v>
      </c>
      <c r="EN53" s="56">
        <v>-1</v>
      </c>
      <c r="EO53" s="56">
        <v>-1</v>
      </c>
      <c r="EP53" s="56">
        <v>-1</v>
      </c>
      <c r="EQ53" s="56">
        <v>-1</v>
      </c>
      <c r="ER53" s="56">
        <v>-1</v>
      </c>
      <c r="ES53" s="56">
        <v>-1</v>
      </c>
      <c r="ET53" s="56">
        <v>-1</v>
      </c>
      <c r="EU53" s="56">
        <v>-1</v>
      </c>
      <c r="EV53" s="56">
        <v>-1</v>
      </c>
      <c r="EW53" s="56">
        <v>78566.712962962964</v>
      </c>
      <c r="EX53" s="56">
        <v>161396.52777777778</v>
      </c>
      <c r="EY53" s="55">
        <v>0</v>
      </c>
      <c r="EZ53" s="55">
        <v>0.23318252039430187</v>
      </c>
      <c r="FA53" s="55">
        <v>-0.50719945399138644</v>
      </c>
      <c r="FB53" s="54"/>
      <c r="FC53" s="54"/>
      <c r="FD53" s="54"/>
      <c r="FE53" s="54"/>
      <c r="FF53" s="54"/>
      <c r="FG53" s="54"/>
      <c r="FH53" s="54"/>
      <c r="FI53" s="54"/>
      <c r="FJ53" s="54"/>
      <c r="FK53" s="54"/>
      <c r="FL53" s="54"/>
      <c r="FM53" s="54"/>
      <c r="FN53" s="54"/>
      <c r="FO53" s="54"/>
      <c r="FP53" s="54"/>
      <c r="FQ53" s="54"/>
      <c r="FR53" s="54"/>
      <c r="FS53" s="54"/>
      <c r="FT53" s="54"/>
      <c r="FU53" s="54"/>
      <c r="FV53" s="54"/>
      <c r="FW53" s="54"/>
      <c r="FX53" s="54"/>
      <c r="FY53" s="54"/>
      <c r="FZ53" s="54"/>
      <c r="GA53" s="54"/>
      <c r="GB53" s="54"/>
      <c r="GC53" s="54"/>
      <c r="GD53" s="54"/>
      <c r="GE53" s="54"/>
      <c r="GF53" s="54"/>
      <c r="GG53" s="54"/>
      <c r="GH53" s="54"/>
      <c r="GI53" s="54"/>
      <c r="GJ53" s="54"/>
      <c r="GK53" s="54"/>
      <c r="GL53" s="54"/>
      <c r="GM53" s="54"/>
      <c r="GN53" s="54"/>
      <c r="GO53" s="54"/>
      <c r="GP53" s="54"/>
      <c r="GQ53" s="54"/>
      <c r="GR53" s="54"/>
      <c r="GS53" s="54"/>
      <c r="GT53" s="54"/>
      <c r="GU53" s="54"/>
      <c r="GV53" s="54"/>
      <c r="GW53" s="54"/>
      <c r="GX53" s="54"/>
      <c r="GY53" s="54"/>
      <c r="GZ53" s="54"/>
      <c r="HA53" s="54"/>
      <c r="HB53" s="54"/>
      <c r="HC53" s="54"/>
      <c r="HD53" s="54"/>
      <c r="HE53" s="54"/>
      <c r="HF53" s="54"/>
      <c r="HG53" s="54"/>
      <c r="HH53" s="54"/>
      <c r="HI53" s="54"/>
      <c r="HJ53" s="54"/>
      <c r="HK53" s="54"/>
      <c r="HL53" s="54"/>
      <c r="HM53" s="54"/>
      <c r="HN53" s="54"/>
      <c r="HO53" s="54"/>
      <c r="HP53" s="54"/>
      <c r="HQ53" s="54"/>
      <c r="HR53" s="54"/>
      <c r="HS53" s="54"/>
      <c r="HT53" s="54"/>
      <c r="HU53" s="54"/>
      <c r="HV53" s="54"/>
      <c r="HW53" s="54"/>
      <c r="HX53" s="54"/>
      <c r="HY53" s="54"/>
      <c r="HZ53" s="54"/>
      <c r="IA53" s="62"/>
      <c r="IB53" s="62"/>
      <c r="IC53" s="62"/>
      <c r="ID53" s="62"/>
      <c r="IE53" s="62"/>
      <c r="IF53" s="62"/>
      <c r="IG53" s="62"/>
      <c r="IH53" s="62"/>
      <c r="II53" s="62"/>
      <c r="IJ53" s="62"/>
      <c r="IK53" s="62"/>
      <c r="IL53" s="62"/>
      <c r="IM53" s="62"/>
      <c r="IN53" s="62"/>
      <c r="IO53" s="62"/>
      <c r="IP53" s="62"/>
    </row>
    <row r="54" spans="1:252" s="11" customFormat="1">
      <c r="A54" s="54" t="s">
        <v>135</v>
      </c>
      <c r="B54" s="86" t="s">
        <v>370</v>
      </c>
      <c r="C54" s="54">
        <v>254.45390991253205</v>
      </c>
      <c r="D54" s="54">
        <v>218.12844991546152</v>
      </c>
      <c r="E54" s="54">
        <v>152.18956480664431</v>
      </c>
      <c r="F54" s="55">
        <v>0.857241494109651</v>
      </c>
      <c r="G54" s="54">
        <v>1288334.2333334591</v>
      </c>
      <c r="H54" s="54"/>
      <c r="I54" s="54">
        <v>0.14229252393853697</v>
      </c>
      <c r="J54" s="54">
        <v>1.6648136489344365</v>
      </c>
      <c r="K54" s="54">
        <v>6.7672075322512724</v>
      </c>
      <c r="L54" s="54">
        <v>0.80575103335305731</v>
      </c>
      <c r="M54" s="54">
        <v>8.3677980103369869</v>
      </c>
      <c r="N54" s="54">
        <v>3.3396388819113452</v>
      </c>
      <c r="O54" s="54">
        <v>0.41069499364599416</v>
      </c>
      <c r="P54" s="54">
        <v>3.2409802735938609</v>
      </c>
      <c r="Q54" s="54">
        <v>0.96509104608928897</v>
      </c>
      <c r="R54" s="54">
        <v>2.4348969806580301</v>
      </c>
      <c r="S54" s="54">
        <v>3.2409802735938609</v>
      </c>
      <c r="T54" s="54">
        <v>0.14777143973111259</v>
      </c>
      <c r="U54" s="54">
        <v>0.80575103335305731</v>
      </c>
      <c r="V54" s="54">
        <v>3.4353222735746933E-16</v>
      </c>
      <c r="W54" s="54"/>
      <c r="X54" s="56">
        <v>2688.96798784046</v>
      </c>
      <c r="Y54" s="56">
        <v>41.916288192762806</v>
      </c>
      <c r="Z54" s="57">
        <v>2320.2913569859193</v>
      </c>
      <c r="AA54" s="57">
        <v>13.815216856022785</v>
      </c>
      <c r="AB54" s="57">
        <v>2271.6942320145504</v>
      </c>
      <c r="AC54" s="57">
        <v>30.29026618569355</v>
      </c>
      <c r="AD54" s="57">
        <v>2218.0982191663629</v>
      </c>
      <c r="AE54" s="57">
        <v>60.824826238706152</v>
      </c>
      <c r="AF54" s="57">
        <f t="shared" si="2"/>
        <v>4.4043235135912457</v>
      </c>
      <c r="AG54" s="57">
        <f t="shared" si="3"/>
        <v>2.6825118118723736</v>
      </c>
      <c r="AH54" s="54"/>
      <c r="AI54" s="54">
        <v>2280.9157306160696</v>
      </c>
      <c r="AJ54" s="54">
        <v>73.582210139700535</v>
      </c>
      <c r="AK54" s="54">
        <v>2190.1570483434962</v>
      </c>
      <c r="AL54" s="54">
        <v>1426.7406590303394</v>
      </c>
      <c r="AM54" s="54"/>
      <c r="AN54" s="54">
        <v>334.15417973537933</v>
      </c>
      <c r="AO54" s="54">
        <v>11.62231293525498</v>
      </c>
      <c r="AP54" s="54">
        <v>1048.879565252824</v>
      </c>
      <c r="AQ54" s="54">
        <v>732057.34564496845</v>
      </c>
      <c r="AR54" s="54">
        <v>7.1375910452459506</v>
      </c>
      <c r="AS54" s="54" t="s">
        <v>80</v>
      </c>
      <c r="AT54" s="54">
        <v>41.935208271741196</v>
      </c>
      <c r="AU54" s="54">
        <v>8.1175863702195497E-2</v>
      </c>
      <c r="AV54" s="54">
        <v>2.0266521325284406</v>
      </c>
      <c r="AW54" s="54">
        <v>3.7646179278756469</v>
      </c>
      <c r="AX54" s="54">
        <v>0.44731441303139785</v>
      </c>
      <c r="AY54" s="54">
        <v>21.234267780200632</v>
      </c>
      <c r="AZ54" s="54">
        <v>8.1444422546953508</v>
      </c>
      <c r="BA54" s="54">
        <v>105.73302032551801</v>
      </c>
      <c r="BB54" s="54">
        <v>36.897017571312809</v>
      </c>
      <c r="BC54" s="54">
        <v>166.63329950707544</v>
      </c>
      <c r="BD54" s="54">
        <v>45.443849510477321</v>
      </c>
      <c r="BE54" s="54">
        <v>540.10032394070754</v>
      </c>
      <c r="BF54" s="54">
        <v>52.248489568024233</v>
      </c>
      <c r="BG54" s="54">
        <v>11908.044771971689</v>
      </c>
      <c r="BH54" s="54">
        <v>5.6420900636966094</v>
      </c>
      <c r="BI54" s="54">
        <v>218.12844991546152</v>
      </c>
      <c r="BJ54" s="56">
        <v>254.45390991253205</v>
      </c>
      <c r="BK54" s="54"/>
      <c r="BL54" s="54" t="s">
        <v>135</v>
      </c>
      <c r="BM54" s="54">
        <v>2.1407137052266746E-2</v>
      </c>
      <c r="BN54" s="54">
        <v>68.521582143367965</v>
      </c>
      <c r="BO54" s="54">
        <v>0.85448277581258414</v>
      </c>
      <c r="BP54" s="54">
        <v>4.3397261938510505</v>
      </c>
      <c r="BQ54" s="54"/>
      <c r="BR54" s="54">
        <v>24.605345933827756</v>
      </c>
      <c r="BS54" s="54">
        <v>7.7123174660585834</v>
      </c>
      <c r="BT54" s="54">
        <v>103.32977021995443</v>
      </c>
      <c r="BU54" s="54">
        <v>217.76583568704146</v>
      </c>
      <c r="BV54" s="54">
        <v>416.27173356503152</v>
      </c>
      <c r="BW54" s="54">
        <v>651.89076981118035</v>
      </c>
      <c r="BX54" s="54">
        <v>1006.8477311605766</v>
      </c>
      <c r="BY54" s="54">
        <v>1782.1117455089147</v>
      </c>
      <c r="BZ54" s="54">
        <v>3177.0607290629855</v>
      </c>
      <c r="CA54" s="54">
        <v>2057.0271483474107</v>
      </c>
      <c r="CB54" s="54"/>
      <c r="CC54" s="58">
        <v>782.22395360790779</v>
      </c>
      <c r="CD54" s="58"/>
      <c r="CE54" s="55">
        <v>506.63644885918751</v>
      </c>
      <c r="CF54" s="55">
        <v>0.15295279900414008</v>
      </c>
      <c r="CG54" s="56">
        <v>1024.6896790668902</v>
      </c>
      <c r="CH54" s="55">
        <v>3.252370005858516E-2</v>
      </c>
      <c r="CI54" s="55">
        <v>4.3876631780057646E-3</v>
      </c>
      <c r="CJ54" s="55">
        <v>1.2650615223553365</v>
      </c>
      <c r="CK54" s="55">
        <v>2.8050624365329978E-2</v>
      </c>
      <c r="CL54" s="55">
        <v>3.2721962898522479E-2</v>
      </c>
      <c r="CM54" s="55">
        <v>0.857241494109651</v>
      </c>
      <c r="CN54" s="55">
        <v>0.20796329449214065</v>
      </c>
      <c r="CO54" s="55">
        <v>11.353109705308588</v>
      </c>
      <c r="CP54" s="54"/>
      <c r="CQ54" s="54"/>
      <c r="CR54" s="54"/>
      <c r="CS54" s="54"/>
      <c r="CT54" s="54" t="s">
        <v>135</v>
      </c>
      <c r="CU54" s="54">
        <v>0.14229252393853697</v>
      </c>
      <c r="CV54" s="54">
        <v>2.5691409080007102</v>
      </c>
      <c r="CW54" s="54">
        <v>6.7672075322512724</v>
      </c>
      <c r="CX54" s="54">
        <v>0.87488391847460012</v>
      </c>
      <c r="CY54" s="54">
        <v>8.4519265748682297</v>
      </c>
      <c r="CZ54" s="54">
        <v>3.4450216006635732</v>
      </c>
      <c r="DA54" s="54">
        <v>0.41482405845287917</v>
      </c>
      <c r="DB54" s="54">
        <v>3.3320792244832864</v>
      </c>
      <c r="DC54" s="54">
        <v>0.96721577125712854</v>
      </c>
      <c r="DD54" s="54">
        <v>2.4106605671078558</v>
      </c>
      <c r="DE54" s="54">
        <v>3.3320792244832864</v>
      </c>
      <c r="DF54" s="54">
        <v>0.14777143973111259</v>
      </c>
      <c r="DG54" s="54">
        <v>0.87488391847460012</v>
      </c>
      <c r="DH54" s="54">
        <v>0</v>
      </c>
      <c r="DI54" s="54"/>
      <c r="DJ54" s="56">
        <v>2688.96798784046</v>
      </c>
      <c r="DK54" s="56">
        <v>64.685228149408971</v>
      </c>
      <c r="DL54" s="56">
        <v>2320.2913569859193</v>
      </c>
      <c r="DM54" s="56">
        <v>15.000552971400912</v>
      </c>
      <c r="DN54" s="56">
        <v>2280.7722912964823</v>
      </c>
      <c r="DO54" s="56">
        <v>31.279315191534984</v>
      </c>
      <c r="DP54" s="56">
        <v>2236.9391332687615</v>
      </c>
      <c r="DQ54" s="56">
        <v>62.978893226075428</v>
      </c>
      <c r="DR54" s="56"/>
      <c r="DS54" s="57">
        <v>3.5923171228562034</v>
      </c>
      <c r="DT54" s="54"/>
      <c r="DU54" s="54">
        <v>2280.9157306160696</v>
      </c>
      <c r="DV54" s="54">
        <v>76.417483478552882</v>
      </c>
      <c r="DW54" s="54">
        <v>2190.1570483434962</v>
      </c>
      <c r="DX54" s="54">
        <v>1426.8746207154368</v>
      </c>
      <c r="DY54" s="54"/>
      <c r="DZ54" s="54"/>
      <c r="EA54" s="54"/>
      <c r="EB54" s="54" t="s">
        <v>135</v>
      </c>
      <c r="EC54" s="59">
        <v>2236.9391332687615</v>
      </c>
      <c r="ED54" s="60">
        <v>62.978893226075428</v>
      </c>
      <c r="EE54" s="57">
        <v>3.5923171228562034</v>
      </c>
      <c r="EF54" s="59">
        <v>2218.0982191663629</v>
      </c>
      <c r="EG54" s="60">
        <v>63.163230685815229</v>
      </c>
      <c r="EH54" s="57">
        <v>4.4043235135912457</v>
      </c>
      <c r="EI54" s="59">
        <v>2244.9016891581086</v>
      </c>
      <c r="EJ54" s="60">
        <v>62.901150257206531</v>
      </c>
      <c r="EK54" s="57">
        <v>3.249146603974018</v>
      </c>
      <c r="EL54" s="54"/>
      <c r="EM54" s="56">
        <v>-1</v>
      </c>
      <c r="EN54" s="56">
        <v>-1</v>
      </c>
      <c r="EO54" s="56">
        <v>-1</v>
      </c>
      <c r="EP54" s="56">
        <v>-1</v>
      </c>
      <c r="EQ54" s="56">
        <v>-1</v>
      </c>
      <c r="ER54" s="56">
        <v>-1</v>
      </c>
      <c r="ES54" s="56">
        <v>-1</v>
      </c>
      <c r="ET54" s="56">
        <v>-1</v>
      </c>
      <c r="EU54" s="56">
        <v>-1</v>
      </c>
      <c r="EV54" s="56">
        <v>-1</v>
      </c>
      <c r="EW54" s="56">
        <v>145739.16666666666</v>
      </c>
      <c r="EX54" s="56">
        <v>302098.20601851854</v>
      </c>
      <c r="EY54" s="55">
        <v>0</v>
      </c>
      <c r="EZ54" s="55">
        <v>0.99537737089904654</v>
      </c>
      <c r="FA54" s="55">
        <v>-0.42154217722061671</v>
      </c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61"/>
      <c r="IB54" s="61"/>
      <c r="IC54" s="61"/>
      <c r="ID54" s="61"/>
      <c r="IE54" s="61"/>
      <c r="IF54" s="61"/>
      <c r="IG54" s="61"/>
      <c r="IH54" s="61"/>
      <c r="II54" s="61"/>
      <c r="IJ54" s="61"/>
      <c r="IK54" s="61"/>
      <c r="IL54" s="61"/>
      <c r="IM54" s="61"/>
      <c r="IN54" s="61"/>
      <c r="IO54" s="61"/>
      <c r="IP54" s="61"/>
      <c r="IQ54"/>
      <c r="IR54"/>
    </row>
    <row r="55" spans="1:252" s="11" customFormat="1">
      <c r="A55" s="54" t="s">
        <v>184</v>
      </c>
      <c r="B55" s="86" t="s">
        <v>370</v>
      </c>
      <c r="C55" s="54">
        <v>156.16403658377422</v>
      </c>
      <c r="D55" s="54">
        <v>71.379977750303027</v>
      </c>
      <c r="E55" s="54">
        <v>84.9607591598987</v>
      </c>
      <c r="F55" s="55">
        <v>0.45708332924662348</v>
      </c>
      <c r="G55" s="54">
        <v>3272.0203914141434</v>
      </c>
      <c r="H55" s="54"/>
      <c r="I55" s="54">
        <v>0.14924573500414623</v>
      </c>
      <c r="J55" s="54">
        <v>3.1606642903124129</v>
      </c>
      <c r="K55" s="54">
        <v>6.7847701204000073</v>
      </c>
      <c r="L55" s="54">
        <v>0.82860918962172569</v>
      </c>
      <c r="M55" s="54">
        <v>8.3948932335714659</v>
      </c>
      <c r="N55" s="54">
        <v>2.3731249025971741</v>
      </c>
      <c r="O55" s="54">
        <v>0.41309414545317585</v>
      </c>
      <c r="P55" s="54">
        <v>2.2237645141069398</v>
      </c>
      <c r="Q55" s="54">
        <v>0.92619011589517175</v>
      </c>
      <c r="R55" s="54">
        <v>2.4207556824679082</v>
      </c>
      <c r="S55" s="54">
        <v>2.2237645141069398</v>
      </c>
      <c r="T55" s="54">
        <v>0.14738892877052162</v>
      </c>
      <c r="U55" s="54">
        <v>0.82860918962172569</v>
      </c>
      <c r="V55" s="54">
        <v>0</v>
      </c>
      <c r="W55" s="54"/>
      <c r="X55" s="56">
        <v>2811.6277364210105</v>
      </c>
      <c r="Y55" s="56">
        <v>82.96211967156728</v>
      </c>
      <c r="Z55" s="57">
        <v>2315.8515801681374</v>
      </c>
      <c r="AA55" s="57">
        <v>14.213742783736803</v>
      </c>
      <c r="AB55" s="57">
        <v>2274.6268656398302</v>
      </c>
      <c r="AC55" s="57">
        <v>21.531477659169735</v>
      </c>
      <c r="AD55" s="57">
        <v>2229.0522452599553</v>
      </c>
      <c r="AE55" s="57">
        <v>41.906842908676772</v>
      </c>
      <c r="AF55" s="57">
        <f t="shared" si="2"/>
        <v>3.7480525803765152</v>
      </c>
      <c r="AG55" s="57">
        <f t="shared" si="3"/>
        <v>1.9035538409964494</v>
      </c>
      <c r="AH55" s="54"/>
      <c r="AI55" s="54">
        <v>2278.2997065436211</v>
      </c>
      <c r="AJ55" s="54">
        <v>50.83425636535123</v>
      </c>
      <c r="AK55" s="54">
        <v>2206.0522042586604</v>
      </c>
      <c r="AL55" s="54">
        <v>738.83087369046746</v>
      </c>
      <c r="AM55" s="54"/>
      <c r="AN55" s="54">
        <v>113.37886282078674</v>
      </c>
      <c r="AO55" s="54">
        <v>6.4347949514159568</v>
      </c>
      <c r="AP55" s="54">
        <v>209.55616510272921</v>
      </c>
      <c r="AQ55" s="54">
        <v>767378.71728262457</v>
      </c>
      <c r="AR55" s="54">
        <v>2.886661299010854</v>
      </c>
      <c r="AS55" s="54" t="s">
        <v>80</v>
      </c>
      <c r="AT55" s="54">
        <v>11.454113286109969</v>
      </c>
      <c r="AU55" s="54">
        <v>1.5586874061489892E-2</v>
      </c>
      <c r="AV55" s="54">
        <v>0.50684919261744588</v>
      </c>
      <c r="AW55" s="54">
        <v>1.0714159001544583</v>
      </c>
      <c r="AX55" s="54">
        <v>0.11378005196193561</v>
      </c>
      <c r="AY55" s="54">
        <v>3.8180725880394051</v>
      </c>
      <c r="AZ55" s="54">
        <v>1.5986646510712497</v>
      </c>
      <c r="BA55" s="54">
        <v>19.22393716022415</v>
      </c>
      <c r="BB55" s="54">
        <v>7.237071113916052</v>
      </c>
      <c r="BC55" s="54">
        <v>33.23744543219258</v>
      </c>
      <c r="BD55" s="54">
        <v>9.6937892343574248</v>
      </c>
      <c r="BE55" s="54">
        <v>126.6865013661054</v>
      </c>
      <c r="BF55" s="54">
        <v>13.571415714537325</v>
      </c>
      <c r="BG55" s="54">
        <v>10771.927879477329</v>
      </c>
      <c r="BH55" s="54">
        <v>1.9253367888419002</v>
      </c>
      <c r="BI55" s="54">
        <v>71.379977750303027</v>
      </c>
      <c r="BJ55" s="56">
        <v>156.16403658377422</v>
      </c>
      <c r="BK55" s="54"/>
      <c r="BL55" s="54" t="s">
        <v>184</v>
      </c>
      <c r="BM55" s="54">
        <v>4.1104625689583054E-3</v>
      </c>
      <c r="BN55" s="54">
        <v>18.715871382532629</v>
      </c>
      <c r="BO55" s="54">
        <v>0.16407235854199886</v>
      </c>
      <c r="BP55" s="54">
        <v>1.0853301769110189</v>
      </c>
      <c r="BQ55" s="54"/>
      <c r="BR55" s="54">
        <v>7.0027183016631263</v>
      </c>
      <c r="BS55" s="54">
        <v>1.9617250338264758</v>
      </c>
      <c r="BT55" s="54">
        <v>18.579428652259878</v>
      </c>
      <c r="BU55" s="54">
        <v>42.745044146290098</v>
      </c>
      <c r="BV55" s="54">
        <v>75.68479196938641</v>
      </c>
      <c r="BW55" s="54">
        <v>127.86344724233308</v>
      </c>
      <c r="BX55" s="54">
        <v>200.83048599512131</v>
      </c>
      <c r="BY55" s="54">
        <v>380.14859742578136</v>
      </c>
      <c r="BZ55" s="54">
        <v>745.21471391826708</v>
      </c>
      <c r="CA55" s="54">
        <v>534.3077052967451</v>
      </c>
      <c r="CB55" s="54"/>
      <c r="CC55" s="58">
        <v>725.84398903630131</v>
      </c>
      <c r="CD55" s="58"/>
      <c r="CE55" s="55">
        <v>720.68750512941688</v>
      </c>
      <c r="CF55" s="55">
        <v>0.17198423095050072</v>
      </c>
      <c r="CG55" s="56">
        <v>228.22864256534891</v>
      </c>
      <c r="CH55" s="55">
        <v>2.4931644941054685E-2</v>
      </c>
      <c r="CI55" s="55">
        <v>1.2598873540913302E-3</v>
      </c>
      <c r="CJ55" s="55">
        <v>1.4993020004293354</v>
      </c>
      <c r="CK55" s="55">
        <v>1.8484802020741209E-2</v>
      </c>
      <c r="CL55" s="55">
        <v>4.0440770507225318E-2</v>
      </c>
      <c r="CM55" s="55">
        <v>0.45708332924662348</v>
      </c>
      <c r="CN55" s="55">
        <v>0.3406245658070281</v>
      </c>
      <c r="CO55" s="55">
        <v>51.403536012394028</v>
      </c>
      <c r="CP55" s="54"/>
      <c r="CQ55" s="54"/>
      <c r="CR55" s="54"/>
      <c r="CS55" s="54"/>
      <c r="CT55" s="54" t="s">
        <v>184</v>
      </c>
      <c r="CU55" s="54">
        <v>0.14924573500414623</v>
      </c>
      <c r="CV55" s="54">
        <v>3.6473722485706981</v>
      </c>
      <c r="CW55" s="54">
        <v>6.7847701204000073</v>
      </c>
      <c r="CX55" s="54">
        <v>0.8951748653023246</v>
      </c>
      <c r="CY55" s="54">
        <v>8.4276661464360902</v>
      </c>
      <c r="CZ55" s="54">
        <v>2.5520960686625118</v>
      </c>
      <c r="DA55" s="54">
        <v>0.41470682807547332</v>
      </c>
      <c r="DB55" s="54">
        <v>2.3899490170741329</v>
      </c>
      <c r="DC55" s="54">
        <v>0.93646514581508034</v>
      </c>
      <c r="DD55" s="54">
        <v>2.4113420187477792</v>
      </c>
      <c r="DE55" s="54">
        <v>2.3899490170741329</v>
      </c>
      <c r="DF55" s="54">
        <v>0.14738892877052162</v>
      </c>
      <c r="DG55" s="54">
        <v>0.8951748653023246</v>
      </c>
      <c r="DH55" s="54">
        <v>2.07574358761384E-16</v>
      </c>
      <c r="DI55" s="54"/>
      <c r="DJ55" s="56">
        <v>2811.6277364210105</v>
      </c>
      <c r="DK55" s="56">
        <v>95.73738466946331</v>
      </c>
      <c r="DL55" s="56">
        <v>2315.8515801681374</v>
      </c>
      <c r="DM55" s="56">
        <v>15.355592770678909</v>
      </c>
      <c r="DN55" s="56">
        <v>2278.1627390866315</v>
      </c>
      <c r="DO55" s="56">
        <v>23.164880148480854</v>
      </c>
      <c r="DP55" s="56">
        <v>2236.4049701171843</v>
      </c>
      <c r="DQ55" s="56">
        <v>45.162874767522737</v>
      </c>
      <c r="DR55" s="56"/>
      <c r="DS55" s="57">
        <v>3.4305570672704788</v>
      </c>
      <c r="DT55" s="54"/>
      <c r="DU55" s="54">
        <v>2278.2997065436211</v>
      </c>
      <c r="DV55" s="54">
        <v>54.846705860800661</v>
      </c>
      <c r="DW55" s="54">
        <v>2206.0522042586604</v>
      </c>
      <c r="DX55" s="54">
        <v>739.05268012003273</v>
      </c>
      <c r="DY55" s="54"/>
      <c r="DZ55" s="54"/>
      <c r="EA55" s="54"/>
      <c r="EB55" s="54" t="s">
        <v>184</v>
      </c>
      <c r="EC55" s="59">
        <v>2236.4049701171843</v>
      </c>
      <c r="ED55" s="60">
        <v>45.162874767522737</v>
      </c>
      <c r="EE55" s="57">
        <v>3.4305570672704788</v>
      </c>
      <c r="EF55" s="59">
        <v>2229.0522452599553</v>
      </c>
      <c r="EG55" s="60">
        <v>45.214416544512567</v>
      </c>
      <c r="EH55" s="57">
        <v>3.7480525803765152</v>
      </c>
      <c r="EI55" s="59">
        <v>2245.5902954772105</v>
      </c>
      <c r="EJ55" s="60">
        <v>45.098569204255014</v>
      </c>
      <c r="EK55" s="57">
        <v>3.0339286546949507</v>
      </c>
      <c r="EL55" s="54"/>
      <c r="EM55" s="56">
        <v>-1</v>
      </c>
      <c r="EN55" s="56">
        <v>-1</v>
      </c>
      <c r="EO55" s="56">
        <v>-1</v>
      </c>
      <c r="EP55" s="56">
        <v>-1</v>
      </c>
      <c r="EQ55" s="56">
        <v>-1</v>
      </c>
      <c r="ER55" s="56">
        <v>-1</v>
      </c>
      <c r="ES55" s="56">
        <v>-1</v>
      </c>
      <c r="ET55" s="56">
        <v>-1</v>
      </c>
      <c r="EU55" s="56">
        <v>-1</v>
      </c>
      <c r="EV55" s="56">
        <v>-1</v>
      </c>
      <c r="EW55" s="56">
        <v>92287.754629629635</v>
      </c>
      <c r="EX55" s="56">
        <v>195529.80324074073</v>
      </c>
      <c r="EY55" s="55">
        <v>0</v>
      </c>
      <c r="EZ55" s="55">
        <v>0.38887293700502856</v>
      </c>
      <c r="FA55" s="55">
        <v>-0.48641957801562602</v>
      </c>
      <c r="FB55" s="54"/>
      <c r="FC55" s="54"/>
      <c r="FD55" s="54"/>
      <c r="FE55" s="54"/>
      <c r="FF55" s="54"/>
      <c r="FG55" s="54"/>
      <c r="FH55" s="54"/>
      <c r="FI55" s="54"/>
      <c r="FJ55" s="54"/>
      <c r="FK55" s="54"/>
      <c r="FL55" s="54"/>
      <c r="FM55" s="54"/>
      <c r="FN55" s="54"/>
      <c r="FO55" s="54"/>
      <c r="FP55" s="54"/>
      <c r="FQ55" s="54"/>
      <c r="FR55" s="54"/>
      <c r="FS55" s="54"/>
      <c r="FT55" s="54"/>
      <c r="FU55" s="54"/>
      <c r="FV55" s="54"/>
      <c r="FW55" s="54"/>
      <c r="FX55" s="54"/>
      <c r="FY55" s="54"/>
      <c r="FZ55" s="54"/>
      <c r="GA55" s="54"/>
      <c r="GB55" s="54"/>
      <c r="GC55" s="54"/>
      <c r="GD55" s="54"/>
      <c r="GE55" s="54"/>
      <c r="GF55" s="54"/>
      <c r="GG55" s="54"/>
      <c r="GH55" s="54"/>
      <c r="GI55" s="54"/>
      <c r="GJ55" s="54"/>
      <c r="GK55" s="54"/>
      <c r="GL55" s="54"/>
      <c r="GM55" s="54"/>
      <c r="GN55" s="54"/>
      <c r="GO55" s="54"/>
      <c r="GP55" s="54"/>
      <c r="GQ55" s="54"/>
      <c r="GR55" s="54"/>
      <c r="GS55" s="54"/>
      <c r="GT55" s="54"/>
      <c r="GU55" s="54"/>
      <c r="GV55" s="54"/>
      <c r="GW55" s="54"/>
      <c r="GX55" s="54"/>
      <c r="GY55" s="54"/>
      <c r="GZ55" s="54"/>
      <c r="HA55" s="54"/>
      <c r="HB55" s="54"/>
      <c r="HC55" s="54"/>
      <c r="HD55" s="54"/>
      <c r="HE55" s="54"/>
      <c r="HF55" s="54"/>
      <c r="HG55" s="54"/>
      <c r="HH55" s="54"/>
      <c r="HI55" s="54"/>
      <c r="HJ55" s="54"/>
      <c r="HK55" s="54"/>
      <c r="HL55" s="54"/>
      <c r="HM55" s="54"/>
      <c r="HN55" s="54"/>
      <c r="HO55" s="54"/>
      <c r="HP55" s="54"/>
      <c r="HQ55" s="54"/>
      <c r="HR55" s="54"/>
      <c r="HS55" s="54"/>
      <c r="HT55" s="54"/>
      <c r="HU55" s="54"/>
      <c r="HV55" s="54"/>
      <c r="HW55" s="54"/>
      <c r="HX55" s="54"/>
      <c r="HY55" s="54"/>
      <c r="HZ55" s="54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</row>
    <row r="56" spans="1:252" s="11" customFormat="1">
      <c r="A56" s="54" t="s">
        <v>126</v>
      </c>
      <c r="B56" s="86" t="s">
        <v>370</v>
      </c>
      <c r="C56" s="54">
        <v>64.369137511221012</v>
      </c>
      <c r="D56" s="54">
        <v>59.883545578070283</v>
      </c>
      <c r="E56" s="54">
        <v>38.568059952026267</v>
      </c>
      <c r="F56" s="55">
        <v>0.93031455591013956</v>
      </c>
      <c r="G56" s="54">
        <v>2763.0859309956222</v>
      </c>
      <c r="H56" s="54"/>
      <c r="I56" s="54">
        <v>0.13825231932944215</v>
      </c>
      <c r="J56" s="54">
        <v>3.0341586965496079</v>
      </c>
      <c r="K56" s="54">
        <v>6.9213799914121061</v>
      </c>
      <c r="L56" s="54">
        <v>1.1045204133361293</v>
      </c>
      <c r="M56" s="54">
        <v>8.2124108760402201</v>
      </c>
      <c r="N56" s="54">
        <v>3.5557011848921247</v>
      </c>
      <c r="O56" s="54">
        <v>0.41225135131041452</v>
      </c>
      <c r="P56" s="54">
        <v>3.3797996350030939</v>
      </c>
      <c r="Q56" s="54">
        <v>0.94569094231294593</v>
      </c>
      <c r="R56" s="54">
        <v>2.425704601868063</v>
      </c>
      <c r="S56" s="54">
        <v>3.3797996350030939</v>
      </c>
      <c r="T56" s="54">
        <v>0.14447985824225482</v>
      </c>
      <c r="U56" s="54">
        <v>1.1045204133361293</v>
      </c>
      <c r="V56" s="54">
        <v>4.7457235337000808E-16</v>
      </c>
      <c r="W56" s="54"/>
      <c r="X56" s="56">
        <v>2617.3523878251303</v>
      </c>
      <c r="Y56" s="56">
        <v>74.487708740188225</v>
      </c>
      <c r="Z56" s="57">
        <v>2281.5911132186866</v>
      </c>
      <c r="AA56" s="57">
        <v>19.015620470045945</v>
      </c>
      <c r="AB56" s="57">
        <v>2254.7104464904078</v>
      </c>
      <c r="AC56" s="57">
        <v>32.184927658782776</v>
      </c>
      <c r="AD56" s="57">
        <v>2225.206343736148</v>
      </c>
      <c r="AE56" s="57">
        <v>63.600312437614342</v>
      </c>
      <c r="AF56" s="57">
        <f t="shared" si="2"/>
        <v>2.4712915980372729</v>
      </c>
      <c r="AG56" s="57">
        <f t="shared" si="3"/>
        <v>2.9036356524186271</v>
      </c>
      <c r="AH56" s="54"/>
      <c r="AI56" s="54">
        <v>2252.394409823542</v>
      </c>
      <c r="AJ56" s="54">
        <v>76.960368510328195</v>
      </c>
      <c r="AK56" s="54">
        <v>2175.0816106668253</v>
      </c>
      <c r="AL56" s="54">
        <v>1566.3633326062222</v>
      </c>
      <c r="AM56" s="54"/>
      <c r="AN56" s="54">
        <v>208.22730307193015</v>
      </c>
      <c r="AO56" s="54">
        <v>14.697243934940587</v>
      </c>
      <c r="AP56" s="54">
        <v>260.46769637633997</v>
      </c>
      <c r="AQ56" s="54">
        <v>737915.05003720184</v>
      </c>
      <c r="AR56" s="54">
        <v>0.86895541937855203</v>
      </c>
      <c r="AS56" s="54" t="s">
        <v>80</v>
      </c>
      <c r="AT56" s="54">
        <v>4.567804912543326</v>
      </c>
      <c r="AU56" s="54">
        <v>0.12376557631078373</v>
      </c>
      <c r="AV56" s="54">
        <v>2.2325921652756593</v>
      </c>
      <c r="AW56" s="54">
        <v>5.0804034874332684</v>
      </c>
      <c r="AX56" s="54">
        <v>8.3319654657369346E-2</v>
      </c>
      <c r="AY56" s="54">
        <v>16.857311063954651</v>
      </c>
      <c r="AZ56" s="54">
        <v>3.9066758341234031</v>
      </c>
      <c r="BA56" s="54">
        <v>37.217675354971419</v>
      </c>
      <c r="BB56" s="54">
        <v>10.198494159561688</v>
      </c>
      <c r="BC56" s="54">
        <v>32.295008429667995</v>
      </c>
      <c r="BD56" s="54">
        <v>7.6196794860980157</v>
      </c>
      <c r="BE56" s="54">
        <v>74.673428427603397</v>
      </c>
      <c r="BF56" s="54">
        <v>6.2980542243944564</v>
      </c>
      <c r="BG56" s="54">
        <v>10411.177921680282</v>
      </c>
      <c r="BH56" s="54">
        <v>0.40025203809281451</v>
      </c>
      <c r="BI56" s="54">
        <v>59.883545578070283</v>
      </c>
      <c r="BJ56" s="56">
        <v>64.369137511221012</v>
      </c>
      <c r="BK56" s="54"/>
      <c r="BL56" s="54" t="s">
        <v>126</v>
      </c>
      <c r="BM56" s="54">
        <v>3.2638601347780523E-2</v>
      </c>
      <c r="BN56" s="54">
        <v>7.4637335172276567</v>
      </c>
      <c r="BO56" s="54">
        <v>1.302795540113513</v>
      </c>
      <c r="BP56" s="54">
        <v>4.7807112746802121</v>
      </c>
      <c r="BQ56" s="54"/>
      <c r="BR56" s="54">
        <v>33.205251551851426</v>
      </c>
      <c r="BS56" s="54">
        <v>1.4365457699546438</v>
      </c>
      <c r="BT56" s="54">
        <v>82.030710773501951</v>
      </c>
      <c r="BU56" s="54">
        <v>104.45657310490382</v>
      </c>
      <c r="BV56" s="54">
        <v>146.52628092508434</v>
      </c>
      <c r="BW56" s="54">
        <v>180.18540917953513</v>
      </c>
      <c r="BX56" s="54">
        <v>195.13600259618121</v>
      </c>
      <c r="BY56" s="54">
        <v>298.8109602391379</v>
      </c>
      <c r="BZ56" s="54">
        <v>439.25546133884347</v>
      </c>
      <c r="CA56" s="54">
        <v>247.95489072419122</v>
      </c>
      <c r="CB56" s="54"/>
      <c r="CC56" s="58">
        <v>806.41477472611041</v>
      </c>
      <c r="CD56" s="58"/>
      <c r="CE56" s="55">
        <v>36.195303588155291</v>
      </c>
      <c r="CF56" s="55">
        <v>2.7525032664077076E-2</v>
      </c>
      <c r="CG56" s="56">
        <v>201.15421277659544</v>
      </c>
      <c r="CH56" s="55">
        <v>0.18674943852370937</v>
      </c>
      <c r="CI56" s="55">
        <v>6.0493195599696362E-4</v>
      </c>
      <c r="CJ56" s="55">
        <v>2.1710205987184752</v>
      </c>
      <c r="CK56" s="55">
        <v>1.3499565987303671E-2</v>
      </c>
      <c r="CL56" s="55">
        <v>1.4510754348132131E-2</v>
      </c>
      <c r="CM56" s="55">
        <v>0.93031455591013956</v>
      </c>
      <c r="CN56" s="55">
        <v>0.22990776365429516</v>
      </c>
      <c r="CO56" s="55">
        <v>39.971090720737834</v>
      </c>
      <c r="CP56" s="54"/>
      <c r="CQ56" s="54"/>
      <c r="CR56" s="54"/>
      <c r="CS56" s="54"/>
      <c r="CT56" s="54" t="s">
        <v>126</v>
      </c>
      <c r="CU56" s="54">
        <v>0.13825231932944215</v>
      </c>
      <c r="CV56" s="54">
        <v>3.6177772778402359</v>
      </c>
      <c r="CW56" s="54">
        <v>6.9213799914121061</v>
      </c>
      <c r="CX56" s="54">
        <v>1.155969640417756</v>
      </c>
      <c r="CY56" s="54">
        <v>8.1904467836302057</v>
      </c>
      <c r="CZ56" s="54">
        <v>3.6910761138734962</v>
      </c>
      <c r="DA56" s="54">
        <v>0.41114878509532743</v>
      </c>
      <c r="DB56" s="54">
        <v>3.5053925698614576</v>
      </c>
      <c r="DC56" s="54">
        <v>0.94969392711406908</v>
      </c>
      <c r="DD56" s="54">
        <v>2.4322095461577096</v>
      </c>
      <c r="DE56" s="54">
        <v>3.5053925698614576</v>
      </c>
      <c r="DF56" s="54">
        <v>0.14447985824225482</v>
      </c>
      <c r="DG56" s="54">
        <v>1.155969640417756</v>
      </c>
      <c r="DH56" s="54">
        <v>-2.1918817809615587E-16</v>
      </c>
      <c r="DI56" s="54"/>
      <c r="DJ56" s="56">
        <v>2617.3523878251303</v>
      </c>
      <c r="DK56" s="56">
        <v>88.815374246931242</v>
      </c>
      <c r="DL56" s="56">
        <v>2281.5911132186866</v>
      </c>
      <c r="DM56" s="56">
        <v>19.901379541448179</v>
      </c>
      <c r="DN56" s="56">
        <v>2252.2866948953779</v>
      </c>
      <c r="DO56" s="56">
        <v>33.400570117472334</v>
      </c>
      <c r="DP56" s="56">
        <v>2220.1715640353864</v>
      </c>
      <c r="DQ56" s="56">
        <v>65.838673520150479</v>
      </c>
      <c r="DR56" s="56"/>
      <c r="DS56" s="57">
        <v>2.691961273317478</v>
      </c>
      <c r="DT56" s="54"/>
      <c r="DU56" s="54">
        <v>2252.394409823542</v>
      </c>
      <c r="DV56" s="54">
        <v>79.609448417390681</v>
      </c>
      <c r="DW56" s="54">
        <v>2175.0816106668253</v>
      </c>
      <c r="DX56" s="54">
        <v>1566.4867790050134</v>
      </c>
      <c r="DY56" s="54"/>
      <c r="DZ56" s="54"/>
      <c r="EA56" s="54"/>
      <c r="EB56" s="54" t="s">
        <v>126</v>
      </c>
      <c r="EC56" s="59">
        <v>2220.1715640353864</v>
      </c>
      <c r="ED56" s="60">
        <v>65.838673520150479</v>
      </c>
      <c r="EE56" s="57">
        <v>2.691961273317478</v>
      </c>
      <c r="EF56" s="59">
        <v>2225.206343736148</v>
      </c>
      <c r="EG56" s="60">
        <v>65.787272261442453</v>
      </c>
      <c r="EH56" s="57">
        <v>2.4712915980372729</v>
      </c>
      <c r="EI56" s="59">
        <v>2230.693252714364</v>
      </c>
      <c r="EJ56" s="60">
        <v>65.731300803869175</v>
      </c>
      <c r="EK56" s="57">
        <v>2.2308055202985067</v>
      </c>
      <c r="EL56" s="54"/>
      <c r="EM56" s="56">
        <v>-1</v>
      </c>
      <c r="EN56" s="56">
        <v>-1</v>
      </c>
      <c r="EO56" s="56">
        <v>-1</v>
      </c>
      <c r="EP56" s="56">
        <v>-1</v>
      </c>
      <c r="EQ56" s="56">
        <v>-1</v>
      </c>
      <c r="ER56" s="56">
        <v>-1</v>
      </c>
      <c r="ES56" s="56">
        <v>-1</v>
      </c>
      <c r="ET56" s="56">
        <v>-1</v>
      </c>
      <c r="EU56" s="56">
        <v>-1</v>
      </c>
      <c r="EV56" s="56">
        <v>-1</v>
      </c>
      <c r="EW56" s="56">
        <v>34382.615740740737</v>
      </c>
      <c r="EX56" s="56">
        <v>73590.208333333328</v>
      </c>
      <c r="EY56" s="55">
        <v>0</v>
      </c>
      <c r="EZ56" s="55">
        <v>-0.26816720736057287</v>
      </c>
      <c r="FA56" s="55">
        <v>-0.56065475247053131</v>
      </c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2"/>
      <c r="IR56" s="62"/>
    </row>
    <row r="57" spans="1:252" s="45" customFormat="1">
      <c r="A57" s="54" t="s">
        <v>91</v>
      </c>
      <c r="B57" s="86" t="s">
        <v>370</v>
      </c>
      <c r="C57" s="54">
        <v>171.23938521456793</v>
      </c>
      <c r="D57" s="54">
        <v>124.58304815383228</v>
      </c>
      <c r="E57" s="54">
        <v>90.06190370171862</v>
      </c>
      <c r="F57" s="55">
        <v>0.72753734777619117</v>
      </c>
      <c r="G57" s="54">
        <v>15364.6143955972</v>
      </c>
      <c r="H57" s="54"/>
      <c r="I57" s="54">
        <v>0.11437400933723116</v>
      </c>
      <c r="J57" s="54">
        <v>1.7032615941823319</v>
      </c>
      <c r="K57" s="54">
        <v>7.0549491012793215</v>
      </c>
      <c r="L57" s="54">
        <v>0.98161280004983098</v>
      </c>
      <c r="M57" s="54">
        <v>7.5597346088132609</v>
      </c>
      <c r="N57" s="54">
        <v>3.4230411254619728</v>
      </c>
      <c r="O57" s="54">
        <v>0.38681130609484554</v>
      </c>
      <c r="P57" s="54">
        <v>3.2792753555293737</v>
      </c>
      <c r="Q57" s="54">
        <v>0.9528196631660516</v>
      </c>
      <c r="R57" s="54">
        <v>2.5852398423814464</v>
      </c>
      <c r="S57" s="54">
        <v>3.2792753555293737</v>
      </c>
      <c r="T57" s="54">
        <v>0.1417444669896574</v>
      </c>
      <c r="U57" s="54">
        <v>0.98161280004983098</v>
      </c>
      <c r="V57" s="54">
        <v>0</v>
      </c>
      <c r="W57" s="54"/>
      <c r="X57" s="56">
        <v>2188.8303766285831</v>
      </c>
      <c r="Y57" s="56">
        <v>35.333785346445758</v>
      </c>
      <c r="Z57" s="57">
        <v>2248.6283064278259</v>
      </c>
      <c r="AA57" s="57">
        <v>16.959362796348501</v>
      </c>
      <c r="AB57" s="57">
        <v>2180.0976656645353</v>
      </c>
      <c r="AC57" s="57">
        <v>30.696458802322482</v>
      </c>
      <c r="AD57" s="57">
        <v>2108.0231261587292</v>
      </c>
      <c r="AE57" s="57">
        <v>58.962769823763409</v>
      </c>
      <c r="AF57" s="57">
        <f t="shared" si="2"/>
        <v>6.2529311699567769</v>
      </c>
      <c r="AG57" s="57">
        <f t="shared" si="3"/>
        <v>2.7158191390137785</v>
      </c>
      <c r="AH57" s="54"/>
      <c r="AI57" s="54">
        <v>2182.5563334433036</v>
      </c>
      <c r="AJ57" s="54">
        <v>69.56413267708254</v>
      </c>
      <c r="AK57" s="54">
        <v>2105.7716769298186</v>
      </c>
      <c r="AL57" s="54">
        <v>569.20145940297596</v>
      </c>
      <c r="AM57" s="54"/>
      <c r="AN57" s="54">
        <v>272.80253558619478</v>
      </c>
      <c r="AO57" s="54">
        <v>11.044493669874868</v>
      </c>
      <c r="AP57" s="54">
        <v>961.10030756892343</v>
      </c>
      <c r="AQ57" s="54">
        <v>858505.25021675252</v>
      </c>
      <c r="AR57" s="54">
        <v>2.5475609339113836</v>
      </c>
      <c r="AS57" s="54">
        <v>7.7100568875340003E-2</v>
      </c>
      <c r="AT57" s="54">
        <v>13.955858767386156</v>
      </c>
      <c r="AU57" s="54">
        <v>0.27830177491656283</v>
      </c>
      <c r="AV57" s="54">
        <v>4.5896293855670676</v>
      </c>
      <c r="AW57" s="54">
        <v>8.1655221942034117</v>
      </c>
      <c r="AX57" s="54">
        <v>0.61180284410322416</v>
      </c>
      <c r="AY57" s="54">
        <v>34.572579594240345</v>
      </c>
      <c r="AZ57" s="54">
        <v>9.8921069142911247</v>
      </c>
      <c r="BA57" s="54">
        <v>112.38842109490426</v>
      </c>
      <c r="BB57" s="54">
        <v>37.416044653415</v>
      </c>
      <c r="BC57" s="54">
        <v>146.14836962957881</v>
      </c>
      <c r="BD57" s="54">
        <v>34.941827523709222</v>
      </c>
      <c r="BE57" s="54">
        <v>371.17152573453518</v>
      </c>
      <c r="BF57" s="54">
        <v>37.799899249050114</v>
      </c>
      <c r="BG57" s="54">
        <v>9951.3172765992676</v>
      </c>
      <c r="BH57" s="54">
        <v>1.0655749967972479</v>
      </c>
      <c r="BI57" s="54">
        <v>124.58304815383228</v>
      </c>
      <c r="BJ57" s="56">
        <v>171.23938521456793</v>
      </c>
      <c r="BK57" s="54"/>
      <c r="BL57" s="54" t="s">
        <v>91</v>
      </c>
      <c r="BM57" s="54">
        <v>0.32531885601409288</v>
      </c>
      <c r="BN57" s="54">
        <v>22.803690796382607</v>
      </c>
      <c r="BO57" s="54">
        <v>2.9294923675427667</v>
      </c>
      <c r="BP57" s="54">
        <v>9.8279001832271256</v>
      </c>
      <c r="BQ57" s="54"/>
      <c r="BR57" s="54">
        <v>53.369426105904651</v>
      </c>
      <c r="BS57" s="54">
        <v>10.548324898331451</v>
      </c>
      <c r="BT57" s="54">
        <v>168.23639705226446</v>
      </c>
      <c r="BU57" s="54">
        <v>264.49483728051132</v>
      </c>
      <c r="BV57" s="54">
        <v>442.47409879883566</v>
      </c>
      <c r="BW57" s="54">
        <v>661.06085960097175</v>
      </c>
      <c r="BX57" s="54">
        <v>883.07171981618615</v>
      </c>
      <c r="BY57" s="54">
        <v>1370.2677460278128</v>
      </c>
      <c r="BZ57" s="54">
        <v>2183.361916085501</v>
      </c>
      <c r="CA57" s="54">
        <v>1488.1850098051227</v>
      </c>
      <c r="CB57" s="54"/>
      <c r="CC57" s="58">
        <v>777.11127127948271</v>
      </c>
      <c r="CD57" s="58"/>
      <c r="CE57" s="55">
        <v>23.359005018710679</v>
      </c>
      <c r="CF57" s="55">
        <v>0.11132103926909315</v>
      </c>
      <c r="CG57" s="56">
        <v>812.0089899287758</v>
      </c>
      <c r="CH57" s="55">
        <v>7.7053829606908056E-2</v>
      </c>
      <c r="CI57" s="55">
        <v>3.79848196961194E-3</v>
      </c>
      <c r="CJ57" s="55">
        <v>2.3907852019505675</v>
      </c>
      <c r="CK57" s="55">
        <v>1.4877190377197487E-2</v>
      </c>
      <c r="CL57" s="55">
        <v>2.0448696445167357E-2</v>
      </c>
      <c r="CM57" s="55">
        <v>0.72753734777619117</v>
      </c>
      <c r="CN57" s="55">
        <v>0.12962543781612312</v>
      </c>
      <c r="CO57" s="55">
        <v>10.354088119866331</v>
      </c>
      <c r="CP57" s="54"/>
      <c r="CQ57" s="54"/>
      <c r="CR57" s="54"/>
      <c r="CS57" s="54"/>
      <c r="CT57" s="54" t="s">
        <v>91</v>
      </c>
      <c r="CU57" s="54">
        <v>0.11437400933723116</v>
      </c>
      <c r="CV57" s="54">
        <v>2.614835352546919</v>
      </c>
      <c r="CW57" s="54">
        <v>7.0549491012793215</v>
      </c>
      <c r="CX57" s="54">
        <v>1.0391708553083712</v>
      </c>
      <c r="CY57" s="54">
        <v>7.5783944368500507</v>
      </c>
      <c r="CZ57" s="54">
        <v>3.5444650227804466</v>
      </c>
      <c r="DA57" s="54">
        <v>0.38776607935447832</v>
      </c>
      <c r="DB57" s="54">
        <v>3.3887101131834303</v>
      </c>
      <c r="DC57" s="54">
        <v>0.95605686370271059</v>
      </c>
      <c r="DD57" s="54">
        <v>2.5788743607092175</v>
      </c>
      <c r="DE57" s="54">
        <v>3.3887101131834303</v>
      </c>
      <c r="DF57" s="54">
        <v>0.1417444669896574</v>
      </c>
      <c r="DG57" s="54">
        <v>1.0391708553083712</v>
      </c>
      <c r="DH57" s="54">
        <v>-5.0443920868728123E-16</v>
      </c>
      <c r="DI57" s="54"/>
      <c r="DJ57" s="56">
        <v>2188.8303766285831</v>
      </c>
      <c r="DK57" s="56">
        <v>54.244181503748635</v>
      </c>
      <c r="DL57" s="56">
        <v>2248.6283064278259</v>
      </c>
      <c r="DM57" s="56">
        <v>17.953795571606022</v>
      </c>
      <c r="DN57" s="56">
        <v>2182.3087449021477</v>
      </c>
      <c r="DO57" s="56">
        <v>31.794485378728456</v>
      </c>
      <c r="DP57" s="56">
        <v>2112.4597399340869</v>
      </c>
      <c r="DQ57" s="56">
        <v>61.038825985387028</v>
      </c>
      <c r="DR57" s="56"/>
      <c r="DS57" s="57">
        <v>6.0556280513099363</v>
      </c>
      <c r="DT57" s="54"/>
      <c r="DU57" s="54">
        <v>2182.5563334433036</v>
      </c>
      <c r="DV57" s="54">
        <v>72.066844802649484</v>
      </c>
      <c r="DW57" s="54">
        <v>2105.7716769298186</v>
      </c>
      <c r="DX57" s="54">
        <v>569.47714794697538</v>
      </c>
      <c r="DY57" s="54"/>
      <c r="DZ57" s="54"/>
      <c r="EA57" s="54"/>
      <c r="EB57" s="54" t="s">
        <v>91</v>
      </c>
      <c r="EC57" s="59">
        <v>2112.4597399340869</v>
      </c>
      <c r="ED57" s="60">
        <v>61.038825985387028</v>
      </c>
      <c r="EE57" s="57">
        <v>6.0556280513099363</v>
      </c>
      <c r="EF57" s="59">
        <v>2108.0231261587292</v>
      </c>
      <c r="EG57" s="60">
        <v>61.080849178156008</v>
      </c>
      <c r="EH57" s="57">
        <v>6.2529311699567769</v>
      </c>
      <c r="EI57" s="59">
        <v>2121.3412656556761</v>
      </c>
      <c r="EJ57" s="60">
        <v>60.954787850607232</v>
      </c>
      <c r="EK57" s="57">
        <v>5.6606527814442646</v>
      </c>
      <c r="EL57" s="54"/>
      <c r="EM57" s="56">
        <v>-1</v>
      </c>
      <c r="EN57" s="56">
        <v>-1</v>
      </c>
      <c r="EO57" s="56">
        <v>-1</v>
      </c>
      <c r="EP57" s="56">
        <v>-1</v>
      </c>
      <c r="EQ57" s="56">
        <v>-1</v>
      </c>
      <c r="ER57" s="56">
        <v>-1</v>
      </c>
      <c r="ES57" s="56">
        <v>-1</v>
      </c>
      <c r="ET57" s="56">
        <v>-1</v>
      </c>
      <c r="EU57" s="56">
        <v>-1</v>
      </c>
      <c r="EV57" s="56">
        <v>-1</v>
      </c>
      <c r="EW57" s="56">
        <v>79716.064814814818</v>
      </c>
      <c r="EX57" s="56">
        <v>184034.02777777778</v>
      </c>
      <c r="EY57" s="55">
        <v>0</v>
      </c>
      <c r="EZ57" s="55">
        <v>0.24622402795577525</v>
      </c>
      <c r="FA57" s="55">
        <v>-0.49341805047763054</v>
      </c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  <c r="GN57" s="54"/>
      <c r="GO57" s="54"/>
      <c r="GP57" s="54"/>
      <c r="GQ57" s="54"/>
      <c r="GR57" s="54"/>
      <c r="GS57" s="54"/>
      <c r="GT57" s="54"/>
      <c r="GU57" s="54"/>
      <c r="GV57" s="54"/>
      <c r="GW57" s="54"/>
      <c r="GX57" s="54"/>
      <c r="GY57" s="54"/>
      <c r="GZ57" s="54"/>
      <c r="HA57" s="54"/>
      <c r="HB57" s="54"/>
      <c r="HC57" s="54"/>
      <c r="HD57" s="54"/>
      <c r="HE57" s="54"/>
      <c r="HF57" s="54"/>
      <c r="HG57" s="54"/>
      <c r="HH57" s="54"/>
      <c r="HI57" s="54"/>
      <c r="HJ57" s="54"/>
      <c r="HK57" s="54"/>
      <c r="HL57" s="54"/>
      <c r="HM57" s="54"/>
      <c r="HN57" s="54"/>
      <c r="HO57" s="54"/>
      <c r="HP57" s="54"/>
      <c r="HQ57" s="54"/>
      <c r="HR57" s="54"/>
      <c r="HS57" s="54"/>
      <c r="HT57" s="54"/>
      <c r="HU57" s="54"/>
      <c r="HV57" s="54"/>
      <c r="HW57" s="54"/>
      <c r="HX57" s="54"/>
      <c r="HY57" s="54"/>
      <c r="HZ57" s="54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/>
      <c r="IR57"/>
    </row>
    <row r="58" spans="1:252" s="45" customFormat="1">
      <c r="A58" s="75" t="s">
        <v>288</v>
      </c>
      <c r="B58" s="87" t="s">
        <v>370</v>
      </c>
      <c r="C58" s="75">
        <v>351.63499042097556</v>
      </c>
      <c r="D58" s="75">
        <v>99.123580818628255</v>
      </c>
      <c r="E58" s="75">
        <v>165.87962245644792</v>
      </c>
      <c r="F58" s="76">
        <v>0.2818933937716438</v>
      </c>
      <c r="G58" s="75">
        <v>2757.7676485145662</v>
      </c>
      <c r="H58" s="75"/>
      <c r="I58" s="75">
        <v>0.125612040360084</v>
      </c>
      <c r="J58" s="75">
        <v>3.3237549103401633</v>
      </c>
      <c r="K58" s="75">
        <v>7.6497965252933389</v>
      </c>
      <c r="L58" s="75">
        <v>1.5459171132411527</v>
      </c>
      <c r="M58" s="75">
        <v>6.5743834214276857</v>
      </c>
      <c r="N58" s="75">
        <v>3.9851766090371297</v>
      </c>
      <c r="O58" s="75">
        <v>0.36475700212636819</v>
      </c>
      <c r="P58" s="75">
        <v>3.673114874899071</v>
      </c>
      <c r="Q58" s="75">
        <v>0.91337523083760697</v>
      </c>
      <c r="R58" s="75">
        <v>2.7415512085318521</v>
      </c>
      <c r="S58" s="75">
        <v>3.673114874899071</v>
      </c>
      <c r="T58" s="75">
        <v>0.130722431203705</v>
      </c>
      <c r="U58" s="75">
        <v>1.5459171132411527</v>
      </c>
      <c r="V58" s="75">
        <v>0</v>
      </c>
      <c r="W58" s="75"/>
      <c r="X58" s="77">
        <v>2391.6411373404953</v>
      </c>
      <c r="Y58" s="77">
        <v>74.969389376132497</v>
      </c>
      <c r="Z58" s="78">
        <v>2107.6920191974241</v>
      </c>
      <c r="AA58" s="78">
        <v>27.126022340555686</v>
      </c>
      <c r="AB58" s="78">
        <v>2055.9191263353405</v>
      </c>
      <c r="AC58" s="78">
        <v>35.122484248297205</v>
      </c>
      <c r="AD58" s="78">
        <v>2004.6826260703572</v>
      </c>
      <c r="AE58" s="78">
        <v>63.285034741951748</v>
      </c>
      <c r="AF58" s="78">
        <f t="shared" si="2"/>
        <v>4.8873076421426687</v>
      </c>
      <c r="AG58" s="78">
        <f t="shared" si="3"/>
        <v>3.2425116021151004</v>
      </c>
      <c r="AH58" s="75"/>
      <c r="AI58" s="75">
        <v>2105.7338917987431</v>
      </c>
      <c r="AJ58" s="75">
        <v>73.629646173938923</v>
      </c>
      <c r="AK58" s="75">
        <v>2094.3758820545663</v>
      </c>
      <c r="AL58" s="75">
        <v>210.67863486339905</v>
      </c>
      <c r="AM58" s="75"/>
      <c r="AN58" s="75">
        <v>175.79172396752068</v>
      </c>
      <c r="AO58" s="75">
        <v>8.6489819000434913</v>
      </c>
      <c r="AP58" s="75">
        <v>548.53792702388319</v>
      </c>
      <c r="AQ58" s="75">
        <v>808983.70622276457</v>
      </c>
      <c r="AR58" s="75">
        <v>1.2121973482558737</v>
      </c>
      <c r="AS58" s="75" t="s">
        <v>80</v>
      </c>
      <c r="AT58" s="75">
        <v>6.9612912898332775</v>
      </c>
      <c r="AU58" s="75">
        <v>3.7001138368829234E-2</v>
      </c>
      <c r="AV58" s="75">
        <v>0.95235668656431272</v>
      </c>
      <c r="AW58" s="75">
        <v>2.0160121065482395</v>
      </c>
      <c r="AX58" s="75">
        <v>0.68147169016626963</v>
      </c>
      <c r="AY58" s="75">
        <v>7.8979490475287095</v>
      </c>
      <c r="AZ58" s="75">
        <v>2.8934534810418024</v>
      </c>
      <c r="BA58" s="75">
        <v>41.873980519943167</v>
      </c>
      <c r="BB58" s="75">
        <v>18.355304593705188</v>
      </c>
      <c r="BC58" s="75">
        <v>96.223688369994136</v>
      </c>
      <c r="BD58" s="75">
        <v>30.142286378228693</v>
      </c>
      <c r="BE58" s="75">
        <v>425.5402612029248</v>
      </c>
      <c r="BF58" s="75">
        <v>52.347144996912355</v>
      </c>
      <c r="BG58" s="75">
        <v>8659.702278604047</v>
      </c>
      <c r="BH58" s="75">
        <v>1.0757364157978369</v>
      </c>
      <c r="BI58" s="75">
        <v>99.123580818628255</v>
      </c>
      <c r="BJ58" s="77">
        <v>351.63499042097556</v>
      </c>
      <c r="BK58" s="75"/>
      <c r="BL58" s="75" t="s">
        <v>288</v>
      </c>
      <c r="BM58" s="75">
        <v>9.7576841689950514E-3</v>
      </c>
      <c r="BN58" s="75">
        <v>11.374658970315814</v>
      </c>
      <c r="BO58" s="75">
        <v>0.38948566704030774</v>
      </c>
      <c r="BP58" s="75">
        <v>2.0393076800092347</v>
      </c>
      <c r="BQ58" s="75"/>
      <c r="BR58" s="75">
        <v>13.176549716001565</v>
      </c>
      <c r="BS58" s="75">
        <v>11.749511899418442</v>
      </c>
      <c r="BT58" s="75">
        <v>38.432842080431676</v>
      </c>
      <c r="BU58" s="75">
        <v>77.365066338016106</v>
      </c>
      <c r="BV58" s="75">
        <v>164.85819102339829</v>
      </c>
      <c r="BW58" s="75">
        <v>324.29866773330724</v>
      </c>
      <c r="BX58" s="75">
        <v>581.41201432020625</v>
      </c>
      <c r="BY58" s="75">
        <v>1182.0504462050469</v>
      </c>
      <c r="BZ58" s="75">
        <v>2503.1780070760278</v>
      </c>
      <c r="CA58" s="75">
        <v>2060.9112203508803</v>
      </c>
      <c r="CB58" s="75"/>
      <c r="CC58" s="79">
        <v>753.27148115352679</v>
      </c>
      <c r="CD58" s="79"/>
      <c r="CE58" s="76">
        <v>184.50972688737312</v>
      </c>
      <c r="CF58" s="76">
        <v>0.52211686568084092</v>
      </c>
      <c r="CG58" s="77">
        <v>685.92220150175979</v>
      </c>
      <c r="CH58" s="76">
        <v>1.5353619267902258E-2</v>
      </c>
      <c r="CI58" s="76">
        <v>6.0449127825386124E-3</v>
      </c>
      <c r="CJ58" s="76">
        <v>1.1268535028228346</v>
      </c>
      <c r="CK58" s="76">
        <v>3.4473171933334548E-3</v>
      </c>
      <c r="CL58" s="76">
        <v>1.2229152117435067E-2</v>
      </c>
      <c r="CM58" s="76">
        <v>0.2818933937716438</v>
      </c>
      <c r="CN58" s="76">
        <v>0.18070506328783431</v>
      </c>
      <c r="CO58" s="76">
        <v>15.786879725140693</v>
      </c>
      <c r="CP58" s="75"/>
      <c r="CQ58" s="75"/>
      <c r="CR58" s="75"/>
      <c r="CS58" s="75"/>
      <c r="CT58" s="75" t="s">
        <v>288</v>
      </c>
      <c r="CU58" s="75">
        <v>0.125612040360084</v>
      </c>
      <c r="CV58" s="75">
        <v>3.7709903422268121</v>
      </c>
      <c r="CW58" s="75">
        <v>7.6497965252933389</v>
      </c>
      <c r="CX58" s="75">
        <v>1.6227788688296607</v>
      </c>
      <c r="CY58" s="75">
        <v>6.9551896187378066</v>
      </c>
      <c r="CZ58" s="75">
        <v>3.9612549848793885</v>
      </c>
      <c r="DA58" s="75">
        <v>0.38588472133867696</v>
      </c>
      <c r="DB58" s="75">
        <v>3.6136034367528116</v>
      </c>
      <c r="DC58" s="75">
        <v>0.91223701845662364</v>
      </c>
      <c r="DD58" s="75">
        <v>2.5914475093258136</v>
      </c>
      <c r="DE58" s="75">
        <v>3.6136034367528116</v>
      </c>
      <c r="DF58" s="75">
        <v>0.130722431203705</v>
      </c>
      <c r="DG58" s="75">
        <v>1.6227788688296607</v>
      </c>
      <c r="DH58" s="75">
        <v>0</v>
      </c>
      <c r="DI58" s="75"/>
      <c r="DJ58" s="77">
        <v>2391.6411373404953</v>
      </c>
      <c r="DK58" s="77">
        <v>85.057066759204488</v>
      </c>
      <c r="DL58" s="77">
        <v>2107.6920191974241</v>
      </c>
      <c r="DM58" s="77">
        <v>28.474706355610611</v>
      </c>
      <c r="DN58" s="77">
        <v>2105.7262506247316</v>
      </c>
      <c r="DO58" s="77">
        <v>35.165852342091902</v>
      </c>
      <c r="DP58" s="77">
        <v>2103.7145764465722</v>
      </c>
      <c r="DQ58" s="77">
        <v>64.861826276787212</v>
      </c>
      <c r="DR58" s="77"/>
      <c r="DS58" s="78">
        <v>0.18871081327936912</v>
      </c>
      <c r="DT58" s="75"/>
      <c r="DU58" s="75">
        <v>2105.7338917987431</v>
      </c>
      <c r="DV58" s="75">
        <v>76.635326932188661</v>
      </c>
      <c r="DW58" s="75">
        <v>2094.3758820545663</v>
      </c>
      <c r="DX58" s="75">
        <v>211.50085834598178</v>
      </c>
      <c r="DY58" s="75"/>
      <c r="DZ58" s="75"/>
      <c r="EA58" s="75"/>
      <c r="EB58" s="75" t="s">
        <v>288</v>
      </c>
      <c r="EC58" s="80">
        <v>2103.7145764465722</v>
      </c>
      <c r="ED58" s="81">
        <v>64.861826276787212</v>
      </c>
      <c r="EE58" s="78">
        <v>0.18871081327936912</v>
      </c>
      <c r="EF58" s="80">
        <v>2004.6826260703572</v>
      </c>
      <c r="EG58" s="81">
        <v>65.865948220135635</v>
      </c>
      <c r="EH58" s="78">
        <v>4.8873076421426687</v>
      </c>
      <c r="EI58" s="80">
        <v>2124.2349927100599</v>
      </c>
      <c r="EJ58" s="81">
        <v>64.655684465655753</v>
      </c>
      <c r="EK58" s="78">
        <v>-0.78488571204702318</v>
      </c>
      <c r="EL58" s="75"/>
      <c r="EM58" s="77">
        <v>-1</v>
      </c>
      <c r="EN58" s="77">
        <v>-1</v>
      </c>
      <c r="EO58" s="77">
        <v>-1</v>
      </c>
      <c r="EP58" s="77">
        <v>-1</v>
      </c>
      <c r="EQ58" s="77">
        <v>-1</v>
      </c>
      <c r="ER58" s="77">
        <v>-1</v>
      </c>
      <c r="ES58" s="77">
        <v>-1</v>
      </c>
      <c r="ET58" s="77">
        <v>-1</v>
      </c>
      <c r="EU58" s="77">
        <v>-1</v>
      </c>
      <c r="EV58" s="77">
        <v>-1</v>
      </c>
      <c r="EW58" s="77">
        <v>107776.23931623931</v>
      </c>
      <c r="EX58" s="77">
        <v>260368.16239316241</v>
      </c>
      <c r="EY58" s="76">
        <v>0</v>
      </c>
      <c r="EZ58" s="76">
        <v>5.4751375330472687</v>
      </c>
      <c r="FA58" s="76">
        <v>-1.1450617223753166</v>
      </c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5"/>
      <c r="FW58" s="75"/>
      <c r="FX58" s="75"/>
      <c r="FY58" s="75"/>
      <c r="FZ58" s="75"/>
      <c r="GA58" s="75"/>
      <c r="GB58" s="75"/>
      <c r="GC58" s="75"/>
      <c r="GD58" s="75"/>
      <c r="GE58" s="75"/>
      <c r="GF58" s="75"/>
      <c r="GG58" s="75"/>
      <c r="GH58" s="75"/>
      <c r="GI58" s="75"/>
      <c r="GJ58" s="75"/>
      <c r="GK58" s="75"/>
      <c r="GL58" s="75"/>
      <c r="GM58" s="75"/>
      <c r="GN58" s="75"/>
      <c r="GO58" s="75"/>
      <c r="GP58" s="75"/>
      <c r="GQ58" s="75"/>
      <c r="GR58" s="75"/>
      <c r="GS58" s="75"/>
      <c r="GT58" s="75"/>
      <c r="GU58" s="75"/>
      <c r="GV58" s="75"/>
      <c r="GW58" s="75"/>
      <c r="GX58" s="75"/>
      <c r="GY58" s="75"/>
      <c r="GZ58" s="75"/>
      <c r="HA58" s="75"/>
      <c r="HB58" s="75"/>
      <c r="HC58" s="75"/>
      <c r="HD58" s="75"/>
      <c r="HE58" s="75"/>
      <c r="HF58" s="75"/>
      <c r="HG58" s="75"/>
      <c r="HH58" s="75"/>
      <c r="HI58" s="75"/>
      <c r="HJ58" s="75"/>
      <c r="HK58" s="75"/>
      <c r="HL58" s="75"/>
      <c r="HM58" s="75"/>
      <c r="HN58" s="75"/>
      <c r="HO58" s="75"/>
      <c r="HP58" s="75"/>
      <c r="HQ58" s="75"/>
      <c r="HR58" s="75"/>
      <c r="HS58" s="75"/>
      <c r="HT58" s="75"/>
      <c r="HU58" s="75"/>
      <c r="HV58" s="75"/>
      <c r="HW58" s="75"/>
      <c r="HX58" s="75"/>
      <c r="HY58" s="75"/>
      <c r="HZ58" s="75"/>
      <c r="IA58" s="75"/>
      <c r="IB58" s="75"/>
      <c r="IC58" s="75"/>
      <c r="ID58" s="75"/>
      <c r="IE58" s="75"/>
      <c r="IF58" s="75"/>
      <c r="IG58" s="75"/>
      <c r="IH58" s="75"/>
      <c r="II58" s="75"/>
      <c r="IJ58" s="75"/>
      <c r="IK58" s="75"/>
      <c r="IL58" s="75"/>
      <c r="IM58" s="75"/>
      <c r="IN58" s="75"/>
      <c r="IO58" s="75"/>
      <c r="IP58" s="75"/>
      <c r="IQ58" s="75"/>
      <c r="IR58" s="75"/>
    </row>
    <row r="59" spans="1:252" s="45" customFormat="1">
      <c r="A59" s="54" t="s">
        <v>148</v>
      </c>
      <c r="B59" s="86" t="s">
        <v>370</v>
      </c>
      <c r="C59" s="54">
        <v>117.03365105057365</v>
      </c>
      <c r="D59" s="54">
        <v>76.706517788044792</v>
      </c>
      <c r="E59" s="54">
        <v>60.123172853956767</v>
      </c>
      <c r="F59" s="55">
        <v>0.65542275319512733</v>
      </c>
      <c r="G59" s="54">
        <v>2931.7673202445098</v>
      </c>
      <c r="H59" s="54"/>
      <c r="I59" s="54">
        <v>0.12865620830523061</v>
      </c>
      <c r="J59" s="54">
        <v>2.3050888509789766</v>
      </c>
      <c r="K59" s="54">
        <v>7.7548108216946234</v>
      </c>
      <c r="L59" s="54">
        <v>1.3216076839705877</v>
      </c>
      <c r="M59" s="54">
        <v>6.7610111400598507</v>
      </c>
      <c r="N59" s="54">
        <v>3.0689862934893339</v>
      </c>
      <c r="O59" s="54">
        <v>0.38026082357509455</v>
      </c>
      <c r="P59" s="54">
        <v>2.7698429557098181</v>
      </c>
      <c r="Q59" s="54">
        <v>0.89570509677478372</v>
      </c>
      <c r="R59" s="54">
        <v>2.6297739288478619</v>
      </c>
      <c r="S59" s="54">
        <v>2.7698429557098181</v>
      </c>
      <c r="T59" s="54">
        <v>0.1289522108266562</v>
      </c>
      <c r="U59" s="54">
        <v>1.3216076839705877</v>
      </c>
      <c r="V59" s="54">
        <v>2.4268802842017135E-16</v>
      </c>
      <c r="W59" s="54"/>
      <c r="X59" s="56">
        <v>2446.2302098691075</v>
      </c>
      <c r="Y59" s="56">
        <v>53.109129715532966</v>
      </c>
      <c r="Z59" s="57">
        <v>2083.7310902240929</v>
      </c>
      <c r="AA59" s="57">
        <v>23.252864450927429</v>
      </c>
      <c r="AB59" s="57">
        <v>2080.6342359351388</v>
      </c>
      <c r="AC59" s="57">
        <v>27.146772554682155</v>
      </c>
      <c r="AD59" s="57">
        <v>2077.5019107237531</v>
      </c>
      <c r="AE59" s="57">
        <v>49.191920108303179</v>
      </c>
      <c r="AF59" s="57">
        <f t="shared" si="2"/>
        <v>0.29894354072673712</v>
      </c>
      <c r="AG59" s="57">
        <f t="shared" si="3"/>
        <v>2.6097983921374293</v>
      </c>
      <c r="AH59" s="54"/>
      <c r="AI59" s="54">
        <v>2080.8611088370185</v>
      </c>
      <c r="AJ59" s="54">
        <v>57.847439210330407</v>
      </c>
      <c r="AK59" s="54">
        <v>2048.6706040554109</v>
      </c>
      <c r="AL59" s="54">
        <v>1102.2764703687012</v>
      </c>
      <c r="AM59" s="54"/>
      <c r="AN59" s="54">
        <v>193.84002665017294</v>
      </c>
      <c r="AO59" s="54">
        <v>13.94423981778786</v>
      </c>
      <c r="AP59" s="54">
        <v>521.7778155683701</v>
      </c>
      <c r="AQ59" s="54">
        <v>749738.87611314806</v>
      </c>
      <c r="AR59" s="54">
        <v>3.1063485615050284</v>
      </c>
      <c r="AS59" s="54" t="s">
        <v>80</v>
      </c>
      <c r="AT59" s="54">
        <v>16.436131674915078</v>
      </c>
      <c r="AU59" s="54">
        <v>5.9715471805714834E-2</v>
      </c>
      <c r="AV59" s="54">
        <v>1.2055941605835379</v>
      </c>
      <c r="AW59" s="54">
        <v>2.5725663691518235</v>
      </c>
      <c r="AX59" s="54">
        <v>0.23337796932384208</v>
      </c>
      <c r="AY59" s="54">
        <v>11.647090276435913</v>
      </c>
      <c r="AZ59" s="54">
        <v>4.6530532349387368</v>
      </c>
      <c r="BA59" s="54">
        <v>54.245506314514756</v>
      </c>
      <c r="BB59" s="54">
        <v>20.10660837049436</v>
      </c>
      <c r="BC59" s="54">
        <v>86.174416190701479</v>
      </c>
      <c r="BD59" s="54">
        <v>24.487567389730572</v>
      </c>
      <c r="BE59" s="54">
        <v>292.65666763709095</v>
      </c>
      <c r="BF59" s="54">
        <v>28.574986706572162</v>
      </c>
      <c r="BG59" s="54">
        <v>9554.1247492645834</v>
      </c>
      <c r="BH59" s="54">
        <v>1.7124786285577067</v>
      </c>
      <c r="BI59" s="54">
        <v>76.706517788044792</v>
      </c>
      <c r="BJ59" s="56">
        <v>117.03365105057365</v>
      </c>
      <c r="BK59" s="54"/>
      <c r="BL59" s="54" t="s">
        <v>148</v>
      </c>
      <c r="BM59" s="54">
        <v>1.5747751003616781E-2</v>
      </c>
      <c r="BN59" s="54">
        <v>26.856424305416795</v>
      </c>
      <c r="BO59" s="54">
        <v>0.62858391374436662</v>
      </c>
      <c r="BP59" s="54">
        <v>2.5815720783373401</v>
      </c>
      <c r="BQ59" s="54"/>
      <c r="BR59" s="54">
        <v>16.814159275502114</v>
      </c>
      <c r="BS59" s="54">
        <v>4.0237580917903806</v>
      </c>
      <c r="BT59" s="54">
        <v>56.676838328155299</v>
      </c>
      <c r="BU59" s="54">
        <v>124.41318809996622</v>
      </c>
      <c r="BV59" s="54">
        <v>213.56498549021558</v>
      </c>
      <c r="BW59" s="54">
        <v>355.24043057410529</v>
      </c>
      <c r="BX59" s="54">
        <v>520.69133649970684</v>
      </c>
      <c r="BY59" s="54">
        <v>960.29676038159107</v>
      </c>
      <c r="BZ59" s="54">
        <v>1721.5098096299466</v>
      </c>
      <c r="CA59" s="54">
        <v>1124.9994766366992</v>
      </c>
      <c r="CB59" s="54"/>
      <c r="CC59" s="58">
        <v>800.89874380709193</v>
      </c>
      <c r="CD59" s="58"/>
      <c r="CE59" s="55">
        <v>269.93381255764723</v>
      </c>
      <c r="CF59" s="55">
        <v>0.13034412974406986</v>
      </c>
      <c r="CG59" s="56">
        <v>543.05328176625892</v>
      </c>
      <c r="CH59" s="55">
        <v>3.2922750722134124E-2</v>
      </c>
      <c r="CI59" s="55">
        <v>2.9908534226300199E-3</v>
      </c>
      <c r="CJ59" s="55">
        <v>1.8139488047925447</v>
      </c>
      <c r="CK59" s="55">
        <v>2.6542353704428864E-2</v>
      </c>
      <c r="CL59" s="55">
        <v>4.0496539943169901E-2</v>
      </c>
      <c r="CM59" s="55">
        <v>0.65542275319512733</v>
      </c>
      <c r="CN59" s="55">
        <v>0.14700992548809064</v>
      </c>
      <c r="CO59" s="55">
        <v>18.310714760567812</v>
      </c>
      <c r="CP59" s="54"/>
      <c r="CQ59" s="54"/>
      <c r="CR59" s="54"/>
      <c r="CS59" s="54"/>
      <c r="CT59" s="54" t="s">
        <v>148</v>
      </c>
      <c r="CU59" s="54">
        <v>0.12865620830523061</v>
      </c>
      <c r="CV59" s="54">
        <v>3.0092727216011186</v>
      </c>
      <c r="CW59" s="54">
        <v>7.7548108216946234</v>
      </c>
      <c r="CX59" s="54">
        <v>1.3647810611799003</v>
      </c>
      <c r="CY59" s="54">
        <v>6.7626590045005424</v>
      </c>
      <c r="CZ59" s="54">
        <v>3.2156568431331944</v>
      </c>
      <c r="DA59" s="54">
        <v>0.38035350472535101</v>
      </c>
      <c r="DB59" s="54">
        <v>2.9116698967832888</v>
      </c>
      <c r="DC59" s="54">
        <v>0.90546660878972574</v>
      </c>
      <c r="DD59" s="54">
        <v>2.6291331289877</v>
      </c>
      <c r="DE59" s="54">
        <v>2.9116698967832888</v>
      </c>
      <c r="DF59" s="54">
        <v>0.1289522108266562</v>
      </c>
      <c r="DG59" s="54">
        <v>1.3647810611799003</v>
      </c>
      <c r="DH59" s="54">
        <v>2.2350903998048213E-16</v>
      </c>
      <c r="DI59" s="54"/>
      <c r="DJ59" s="56">
        <v>2446.2302098691075</v>
      </c>
      <c r="DK59" s="56">
        <v>69.333490226657787</v>
      </c>
      <c r="DL59" s="56">
        <v>2083.7310902240929</v>
      </c>
      <c r="DM59" s="56">
        <v>24.012473145938053</v>
      </c>
      <c r="DN59" s="56">
        <v>2080.8498052712366</v>
      </c>
      <c r="DO59" s="56">
        <v>28.44504258033874</v>
      </c>
      <c r="DP59" s="56">
        <v>2077.9347571924004</v>
      </c>
      <c r="DQ59" s="56">
        <v>51.719872071724339</v>
      </c>
      <c r="DR59" s="56"/>
      <c r="DS59" s="57">
        <v>0.27817087621748726</v>
      </c>
      <c r="DT59" s="54"/>
      <c r="DU59" s="54">
        <v>2080.8611088370185</v>
      </c>
      <c r="DV59" s="54">
        <v>60.819006439449723</v>
      </c>
      <c r="DW59" s="54">
        <v>2048.6706040554109</v>
      </c>
      <c r="DX59" s="54">
        <v>1102.4183565188177</v>
      </c>
      <c r="DY59" s="54"/>
      <c r="DZ59" s="54"/>
      <c r="EA59" s="54"/>
      <c r="EB59" s="54" t="s">
        <v>148</v>
      </c>
      <c r="EC59" s="56">
        <v>2077.9347571924004</v>
      </c>
      <c r="ED59" s="60">
        <v>51.719872071724339</v>
      </c>
      <c r="EE59" s="57">
        <v>0.27817087621748726</v>
      </c>
      <c r="EF59" s="56">
        <v>2077.5019107237531</v>
      </c>
      <c r="EG59" s="60">
        <v>51.723344935079467</v>
      </c>
      <c r="EH59" s="57">
        <v>0.29894354072673712</v>
      </c>
      <c r="EI59" s="56">
        <v>2087.192533497252</v>
      </c>
      <c r="EJ59" s="60">
        <v>51.645649822902392</v>
      </c>
      <c r="EK59" s="57">
        <v>-0.16611756139737199</v>
      </c>
      <c r="EL59" s="54"/>
      <c r="EM59" s="56">
        <v>-1</v>
      </c>
      <c r="EN59" s="56">
        <v>-1</v>
      </c>
      <c r="EO59" s="56">
        <v>-1</v>
      </c>
      <c r="EP59" s="56">
        <v>-1</v>
      </c>
      <c r="EQ59" s="56">
        <v>-1</v>
      </c>
      <c r="ER59" s="56">
        <v>-1</v>
      </c>
      <c r="ES59" s="56">
        <v>-1</v>
      </c>
      <c r="ET59" s="56">
        <v>-1</v>
      </c>
      <c r="EU59" s="56">
        <v>-1</v>
      </c>
      <c r="EV59" s="56">
        <v>-1</v>
      </c>
      <c r="EW59" s="56">
        <v>60163.75</v>
      </c>
      <c r="EX59" s="56">
        <v>137809.72222222222</v>
      </c>
      <c r="EY59" s="55">
        <v>0</v>
      </c>
      <c r="EZ59" s="55">
        <v>2.4367108257190684E-2</v>
      </c>
      <c r="FA59" s="55">
        <v>-0.52155878187483695</v>
      </c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54"/>
      <c r="HU59" s="54"/>
      <c r="HV59" s="54"/>
      <c r="HW59" s="54"/>
      <c r="HX59" s="54"/>
      <c r="HY59" s="54"/>
      <c r="HZ59" s="54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61"/>
      <c r="IM59" s="61"/>
      <c r="IN59" s="61"/>
      <c r="IO59" s="61"/>
      <c r="IP59" s="61"/>
      <c r="IQ59" s="69"/>
      <c r="IR59" s="69"/>
    </row>
    <row r="60" spans="1:252" s="45" customFormat="1">
      <c r="A60" s="75" t="s">
        <v>296</v>
      </c>
      <c r="B60" s="87" t="s">
        <v>370</v>
      </c>
      <c r="C60" s="75">
        <v>79.116248847677952</v>
      </c>
      <c r="D60" s="75">
        <v>103.22770786526873</v>
      </c>
      <c r="E60" s="75">
        <v>41.907177490389131</v>
      </c>
      <c r="F60" s="76">
        <v>1.3047598864806196</v>
      </c>
      <c r="G60" s="75">
        <v>943.58062678062709</v>
      </c>
      <c r="H60" s="75"/>
      <c r="I60" s="75">
        <v>0.10620185371452308</v>
      </c>
      <c r="J60" s="75">
        <v>2.2548389725078333</v>
      </c>
      <c r="K60" s="75">
        <v>7.8107840373369903</v>
      </c>
      <c r="L60" s="75">
        <v>2.2506621275205738</v>
      </c>
      <c r="M60" s="75">
        <v>6.1682644792093431</v>
      </c>
      <c r="N60" s="75">
        <v>4.0798793857233768</v>
      </c>
      <c r="O60" s="75">
        <v>0.34942690551407823</v>
      </c>
      <c r="P60" s="75">
        <v>3.4029304709022665</v>
      </c>
      <c r="Q60" s="75">
        <v>0.82529136611773524</v>
      </c>
      <c r="R60" s="75">
        <v>2.861828852385583</v>
      </c>
      <c r="S60" s="75">
        <v>3.4029304709022665</v>
      </c>
      <c r="T60" s="75">
        <v>0.12802812050874987</v>
      </c>
      <c r="U60" s="75">
        <v>2.2506621275205738</v>
      </c>
      <c r="V60" s="75">
        <v>4.6029239298002235E-16</v>
      </c>
      <c r="W60" s="75"/>
      <c r="X60" s="77">
        <v>2040.0603600778124</v>
      </c>
      <c r="Y60" s="77">
        <v>43.754798625302556</v>
      </c>
      <c r="Z60" s="78">
        <v>2071.081903326326</v>
      </c>
      <c r="AA60" s="78">
        <v>39.655496695931483</v>
      </c>
      <c r="AB60" s="78">
        <v>1999.9630118323287</v>
      </c>
      <c r="AC60" s="78">
        <v>35.647263890800943</v>
      </c>
      <c r="AD60" s="78">
        <v>1931.8613239939439</v>
      </c>
      <c r="AE60" s="78">
        <v>56.803913603814102</v>
      </c>
      <c r="AF60" s="78">
        <f t="shared" si="2"/>
        <v>6.7221184786937949</v>
      </c>
      <c r="AG60" s="78">
        <f t="shared" si="3"/>
        <v>3.2729712968762472</v>
      </c>
      <c r="AH60" s="75"/>
      <c r="AI60" s="75">
        <v>1993.5086586346774</v>
      </c>
      <c r="AJ60" s="75">
        <v>65.012698619673657</v>
      </c>
      <c r="AK60" s="75">
        <v>1897.6379566407022</v>
      </c>
      <c r="AL60" s="75">
        <v>2526.7953383079125</v>
      </c>
      <c r="AM60" s="75"/>
      <c r="AN60" s="75">
        <v>427.15997367696258</v>
      </c>
      <c r="AO60" s="75">
        <v>15.329551522005216</v>
      </c>
      <c r="AP60" s="75">
        <v>1220.4319868282723</v>
      </c>
      <c r="AQ60" s="75">
        <v>854254.5282344548</v>
      </c>
      <c r="AR60" s="75">
        <v>2.9004680097369437</v>
      </c>
      <c r="AS60" s="75">
        <v>3.6448386805805888</v>
      </c>
      <c r="AT60" s="75">
        <v>13.313016801908843</v>
      </c>
      <c r="AU60" s="75">
        <v>1.8419944032591919</v>
      </c>
      <c r="AV60" s="75">
        <v>13.106443251114959</v>
      </c>
      <c r="AW60" s="75">
        <v>14.445547035433433</v>
      </c>
      <c r="AX60" s="75">
        <v>0.43971728266368193</v>
      </c>
      <c r="AY60" s="75">
        <v>52.073334374688898</v>
      </c>
      <c r="AZ60" s="75">
        <v>13.877583095595773</v>
      </c>
      <c r="BA60" s="75">
        <v>149.74707723802089</v>
      </c>
      <c r="BB60" s="75">
        <v>48.086370366192106</v>
      </c>
      <c r="BC60" s="75">
        <v>180.77209469765018</v>
      </c>
      <c r="BD60" s="75">
        <v>43.624810320156946</v>
      </c>
      <c r="BE60" s="75">
        <v>459.16304935751657</v>
      </c>
      <c r="BF60" s="75">
        <v>45.923540469320095</v>
      </c>
      <c r="BG60" s="75">
        <v>10838.323622643706</v>
      </c>
      <c r="BH60" s="75">
        <v>1.7540414180273922</v>
      </c>
      <c r="BI60" s="75">
        <v>103.22770786526873</v>
      </c>
      <c r="BJ60" s="77">
        <v>79.116248847677952</v>
      </c>
      <c r="BK60" s="75"/>
      <c r="BL60" s="75" t="s">
        <v>296</v>
      </c>
      <c r="BM60" s="75">
        <v>15.379066162787295</v>
      </c>
      <c r="BN60" s="75">
        <v>21.753295427955624</v>
      </c>
      <c r="BO60" s="75">
        <v>19.38941477114939</v>
      </c>
      <c r="BP60" s="75">
        <v>28.065188974550232</v>
      </c>
      <c r="BQ60" s="75"/>
      <c r="BR60" s="75">
        <v>94.415340100872115</v>
      </c>
      <c r="BS60" s="75">
        <v>7.581332459718654</v>
      </c>
      <c r="BT60" s="75">
        <v>253.39822080140584</v>
      </c>
      <c r="BU60" s="75">
        <v>371.05837153999391</v>
      </c>
      <c r="BV60" s="75">
        <v>589.55542219693268</v>
      </c>
      <c r="BW60" s="75">
        <v>849.58251530374753</v>
      </c>
      <c r="BX60" s="75">
        <v>1092.2785178105751</v>
      </c>
      <c r="BY60" s="75">
        <v>1710.7768753002724</v>
      </c>
      <c r="BZ60" s="75">
        <v>2700.9591138677442</v>
      </c>
      <c r="CA60" s="75">
        <v>1808.0134043039409</v>
      </c>
      <c r="CB60" s="75"/>
      <c r="CC60" s="79">
        <v>810.87363326584909</v>
      </c>
      <c r="CD60" s="79"/>
      <c r="CE60" s="76">
        <v>1.2597307331594259</v>
      </c>
      <c r="CF60" s="76">
        <v>4.9014263404622588E-2</v>
      </c>
      <c r="CG60" s="77">
        <v>1040.0594173741022</v>
      </c>
      <c r="CH60" s="76">
        <v>9.3817866216620485E-2</v>
      </c>
      <c r="CI60" s="76">
        <v>4.2371442363443963E-3</v>
      </c>
      <c r="CJ60" s="76">
        <v>1.6535915172395594</v>
      </c>
      <c r="CK60" s="76">
        <v>3.6660838348405493E-2</v>
      </c>
      <c r="CL60" s="76">
        <v>2.8097766285022929E-2</v>
      </c>
      <c r="CM60" s="76">
        <v>1.3047598864806196</v>
      </c>
      <c r="CN60" s="76">
        <v>8.4582925537327755E-2</v>
      </c>
      <c r="CO60" s="76">
        <v>8.8807272667532704</v>
      </c>
      <c r="CP60" s="75"/>
      <c r="CQ60" s="75"/>
      <c r="CR60" s="75"/>
      <c r="CS60" s="75"/>
      <c r="CT60" s="75" t="s">
        <v>296</v>
      </c>
      <c r="CU60" s="75">
        <v>0.10620185371452308</v>
      </c>
      <c r="CV60" s="75">
        <v>2.8708608959143813</v>
      </c>
      <c r="CW60" s="75">
        <v>7.8107840373369903</v>
      </c>
      <c r="CX60" s="75">
        <v>2.3042158104874684</v>
      </c>
      <c r="CY60" s="75">
        <v>6.1206839539815912</v>
      </c>
      <c r="CZ60" s="75">
        <v>4.2501456906731399</v>
      </c>
      <c r="DA60" s="75">
        <v>0.3467315094672474</v>
      </c>
      <c r="DB60" s="75">
        <v>3.5713201887603185</v>
      </c>
      <c r="DC60" s="75">
        <v>0.84028182765534598</v>
      </c>
      <c r="DD60" s="75">
        <v>2.8840759281915247</v>
      </c>
      <c r="DE60" s="75">
        <v>3.5713201887603185</v>
      </c>
      <c r="DF60" s="75">
        <v>0.12802812050874987</v>
      </c>
      <c r="DG60" s="75">
        <v>2.3042158104874684</v>
      </c>
      <c r="DH60" s="75">
        <v>-2.1586303126978837E-16</v>
      </c>
      <c r="DI60" s="75"/>
      <c r="DJ60" s="77">
        <v>2040.0603600778124</v>
      </c>
      <c r="DK60" s="77">
        <v>55.708607982006598</v>
      </c>
      <c r="DL60" s="77">
        <v>2071.081903326326</v>
      </c>
      <c r="DM60" s="77">
        <v>40.599084750300264</v>
      </c>
      <c r="DN60" s="77">
        <v>1993.200773481035</v>
      </c>
      <c r="DO60" s="77">
        <v>37.094709370484573</v>
      </c>
      <c r="DP60" s="77">
        <v>1918.972136923365</v>
      </c>
      <c r="DQ60" s="77">
        <v>59.273324052663426</v>
      </c>
      <c r="DR60" s="77"/>
      <c r="DS60" s="78">
        <v>7.344459248987711</v>
      </c>
      <c r="DT60" s="75"/>
      <c r="DU60" s="75">
        <v>1993.5086586346774</v>
      </c>
      <c r="DV60" s="75">
        <v>67.692804006690906</v>
      </c>
      <c r="DW60" s="75">
        <v>1897.6379566407022</v>
      </c>
      <c r="DX60" s="75">
        <v>2526.8780856626649</v>
      </c>
      <c r="DY60" s="75"/>
      <c r="DZ60" s="75"/>
      <c r="EA60" s="75"/>
      <c r="EB60" s="75" t="s">
        <v>296</v>
      </c>
      <c r="EC60" s="80">
        <v>1918.972136923365</v>
      </c>
      <c r="ED60" s="81">
        <v>59.273324052663426</v>
      </c>
      <c r="EE60" s="78">
        <v>7.344459248987711</v>
      </c>
      <c r="EF60" s="80">
        <v>1931.8613239939439</v>
      </c>
      <c r="EG60" s="81">
        <v>59.154929286202766</v>
      </c>
      <c r="EH60" s="78">
        <v>6.7221184786937949</v>
      </c>
      <c r="EI60" s="80">
        <v>1951.1687577387231</v>
      </c>
      <c r="EJ60" s="81">
        <v>58.978021446440763</v>
      </c>
      <c r="EK60" s="78">
        <v>5.7898794535847458</v>
      </c>
      <c r="EL60" s="75"/>
      <c r="EM60" s="77">
        <v>-1</v>
      </c>
      <c r="EN60" s="77">
        <v>-1</v>
      </c>
      <c r="EO60" s="77">
        <v>-1</v>
      </c>
      <c r="EP60" s="77">
        <v>-1</v>
      </c>
      <c r="EQ60" s="77">
        <v>-1</v>
      </c>
      <c r="ER60" s="77">
        <v>-1</v>
      </c>
      <c r="ES60" s="77">
        <v>-1</v>
      </c>
      <c r="ET60" s="77">
        <v>-1</v>
      </c>
      <c r="EU60" s="77">
        <v>-1</v>
      </c>
      <c r="EV60" s="77">
        <v>-1</v>
      </c>
      <c r="EW60" s="77">
        <v>20640.82621082621</v>
      </c>
      <c r="EX60" s="77">
        <v>56046.965811965812</v>
      </c>
      <c r="EY60" s="76">
        <v>0</v>
      </c>
      <c r="EZ60" s="76">
        <v>-0.77737268556074768</v>
      </c>
      <c r="FA60" s="76">
        <v>-1.9447545309793963</v>
      </c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5"/>
      <c r="FW60" s="75"/>
      <c r="FX60" s="75"/>
      <c r="FY60" s="75"/>
      <c r="FZ60" s="75"/>
      <c r="GA60" s="75"/>
      <c r="GB60" s="75"/>
      <c r="GC60" s="75"/>
      <c r="GD60" s="75"/>
      <c r="GE60" s="75"/>
      <c r="GF60" s="75"/>
      <c r="GG60" s="75"/>
      <c r="GH60" s="75"/>
      <c r="GI60" s="75"/>
      <c r="GJ60" s="75"/>
      <c r="GK60" s="75"/>
      <c r="GL60" s="75"/>
      <c r="GM60" s="75"/>
      <c r="GN60" s="75"/>
      <c r="GO60" s="75"/>
      <c r="GP60" s="75"/>
      <c r="GQ60" s="75"/>
      <c r="GR60" s="75"/>
      <c r="GS60" s="75"/>
      <c r="GT60" s="75"/>
      <c r="GU60" s="75"/>
      <c r="GV60" s="75"/>
      <c r="GW60" s="75"/>
      <c r="GX60" s="75"/>
      <c r="GY60" s="75"/>
      <c r="GZ60" s="75"/>
      <c r="HA60" s="75"/>
      <c r="HB60" s="75"/>
      <c r="HC60" s="75"/>
      <c r="HD60" s="75"/>
      <c r="HE60" s="75"/>
      <c r="HF60" s="75"/>
      <c r="HG60" s="75"/>
      <c r="HH60" s="75"/>
      <c r="HI60" s="75"/>
      <c r="HJ60" s="75"/>
      <c r="HK60" s="75"/>
      <c r="HL60" s="75"/>
      <c r="HM60" s="75"/>
      <c r="HN60" s="75"/>
      <c r="HO60" s="75"/>
      <c r="HP60" s="75"/>
      <c r="HQ60" s="75"/>
      <c r="HR60" s="75"/>
      <c r="HS60" s="75"/>
      <c r="HT60" s="75"/>
      <c r="HU60" s="75"/>
      <c r="HV60" s="75"/>
      <c r="HW60" s="75"/>
      <c r="HX60" s="75"/>
      <c r="HY60" s="75"/>
      <c r="HZ60" s="75"/>
      <c r="IA60" s="75"/>
      <c r="IB60" s="75"/>
      <c r="IC60" s="75"/>
      <c r="ID60" s="75"/>
      <c r="IE60" s="75"/>
      <c r="IF60" s="75"/>
      <c r="IG60" s="75"/>
      <c r="IH60" s="75"/>
      <c r="II60" s="75"/>
      <c r="IJ60" s="75"/>
      <c r="IK60" s="75"/>
      <c r="IL60" s="75"/>
      <c r="IM60" s="75"/>
      <c r="IN60" s="75"/>
      <c r="IO60" s="75"/>
      <c r="IP60" s="75"/>
      <c r="IQ60" s="75"/>
      <c r="IR60" s="75"/>
    </row>
    <row r="61" spans="1:252" s="45" customFormat="1">
      <c r="A61" s="54" t="s">
        <v>144</v>
      </c>
      <c r="B61" s="86" t="s">
        <v>370</v>
      </c>
      <c r="C61" s="54">
        <v>21.388332337991454</v>
      </c>
      <c r="D61" s="54">
        <v>33.561741490151441</v>
      </c>
      <c r="E61" s="54">
        <v>12.712399509845685</v>
      </c>
      <c r="F61" s="55">
        <v>1.5691612118134486</v>
      </c>
      <c r="G61" s="54">
        <v>339.44737436476561</v>
      </c>
      <c r="H61" s="54"/>
      <c r="I61" s="54">
        <v>0.12108369580882765</v>
      </c>
      <c r="J61" s="54">
        <v>4.1304717103143114</v>
      </c>
      <c r="K61" s="54">
        <v>7.8823280470594117</v>
      </c>
      <c r="L61" s="54">
        <v>2.9496705224690403</v>
      </c>
      <c r="M61" s="54">
        <v>6.3113674603819394</v>
      </c>
      <c r="N61" s="54">
        <v>4.5982436535034079</v>
      </c>
      <c r="O61" s="54">
        <v>0.36080844755052721</v>
      </c>
      <c r="P61" s="54">
        <v>3.5275045720539593</v>
      </c>
      <c r="Q61" s="54">
        <v>0.76356476102019732</v>
      </c>
      <c r="R61" s="54">
        <v>2.7715537338131782</v>
      </c>
      <c r="S61" s="54">
        <v>3.5275045720539593</v>
      </c>
      <c r="T61" s="54">
        <v>0.12686607231134728</v>
      </c>
      <c r="U61" s="54">
        <v>2.9496705224690403</v>
      </c>
      <c r="V61" s="54">
        <v>-3.3957805107241641E-16</v>
      </c>
      <c r="W61" s="54"/>
      <c r="X61" s="56">
        <v>2310.1635373166059</v>
      </c>
      <c r="Y61" s="56">
        <v>90.169513256376192</v>
      </c>
      <c r="Z61" s="57">
        <v>2054.9916796483508</v>
      </c>
      <c r="AA61" s="57">
        <v>52.067218482431763</v>
      </c>
      <c r="AB61" s="57">
        <v>2020.0338359654106</v>
      </c>
      <c r="AC61" s="57">
        <v>40.303869661980499</v>
      </c>
      <c r="AD61" s="57">
        <v>1986.0046405338999</v>
      </c>
      <c r="AE61" s="57">
        <v>60.292805314906715</v>
      </c>
      <c r="AF61" s="57">
        <f t="shared" si="2"/>
        <v>3.3570471256728407</v>
      </c>
      <c r="AG61" s="57">
        <f t="shared" si="3"/>
        <v>3.8215174951575017</v>
      </c>
      <c r="AH61" s="54"/>
      <c r="AI61" s="54">
        <v>2015.3907905913761</v>
      </c>
      <c r="AJ61" s="54">
        <v>69.967151726776677</v>
      </c>
      <c r="AK61" s="54">
        <v>1903.5820003963036</v>
      </c>
      <c r="AL61" s="54">
        <v>1433.0046911819095</v>
      </c>
      <c r="AM61" s="54"/>
      <c r="AN61" s="54">
        <v>132.66212734748717</v>
      </c>
      <c r="AO61" s="54">
        <v>23.393447395395757</v>
      </c>
      <c r="AP61" s="54">
        <v>413.81192858929126</v>
      </c>
      <c r="AQ61" s="54">
        <v>791069.28820584877</v>
      </c>
      <c r="AR61" s="54">
        <v>1.8321981266957565</v>
      </c>
      <c r="AS61" s="54" t="s">
        <v>80</v>
      </c>
      <c r="AT61" s="54">
        <v>7.2732070188459961</v>
      </c>
      <c r="AU61" s="54">
        <v>0.15738915655177077</v>
      </c>
      <c r="AV61" s="54">
        <v>3.8225750412504875</v>
      </c>
      <c r="AW61" s="54">
        <v>6.7821762132990209</v>
      </c>
      <c r="AX61" s="54">
        <v>0.63730777219807555</v>
      </c>
      <c r="AY61" s="54">
        <v>22.070560905302919</v>
      </c>
      <c r="AZ61" s="54">
        <v>6.1824998152192698</v>
      </c>
      <c r="BA61" s="54">
        <v>57.242976746147512</v>
      </c>
      <c r="BB61" s="54">
        <v>17.54032838976126</v>
      </c>
      <c r="BC61" s="54">
        <v>68.400927975715604</v>
      </c>
      <c r="BD61" s="54">
        <v>15.887139265966976</v>
      </c>
      <c r="BE61" s="54">
        <v>197.85539453397891</v>
      </c>
      <c r="BF61" s="54">
        <v>21.423269292255466</v>
      </c>
      <c r="BG61" s="54">
        <v>7139.008146682937</v>
      </c>
      <c r="BH61" s="54">
        <v>0.86171307771251748</v>
      </c>
      <c r="BI61" s="54">
        <v>33.561741490151441</v>
      </c>
      <c r="BJ61" s="56">
        <v>21.388332337991454</v>
      </c>
      <c r="BK61" s="54"/>
      <c r="BL61" s="54" t="s">
        <v>144</v>
      </c>
      <c r="BM61" s="54">
        <v>4.1505579259433219E-2</v>
      </c>
      <c r="BN61" s="54">
        <v>11.884325194192805</v>
      </c>
      <c r="BO61" s="54">
        <v>1.6567279637028502</v>
      </c>
      <c r="BP61" s="54">
        <v>8.1853855273029712</v>
      </c>
      <c r="BQ61" s="54"/>
      <c r="BR61" s="54">
        <v>44.327949106529552</v>
      </c>
      <c r="BS61" s="54">
        <v>10.988065037897854</v>
      </c>
      <c r="BT61" s="54">
        <v>107.39932314016019</v>
      </c>
      <c r="BU61" s="54">
        <v>165.30748169035479</v>
      </c>
      <c r="BV61" s="54">
        <v>225.36605018168311</v>
      </c>
      <c r="BW61" s="54">
        <v>309.89979487210707</v>
      </c>
      <c r="BX61" s="54">
        <v>413.29865846353835</v>
      </c>
      <c r="BY61" s="54">
        <v>623.02506925360694</v>
      </c>
      <c r="BZ61" s="54">
        <v>1163.8552619645818</v>
      </c>
      <c r="CA61" s="54">
        <v>843.43579890769547</v>
      </c>
      <c r="CB61" s="54"/>
      <c r="CC61" s="58">
        <v>857.74317880441367</v>
      </c>
      <c r="CD61" s="58"/>
      <c r="CE61" s="55">
        <v>45.320603666848285</v>
      </c>
      <c r="CF61" s="55">
        <v>0.15925080263812608</v>
      </c>
      <c r="CG61" s="56">
        <v>425.27575212649322</v>
      </c>
      <c r="CH61" s="55">
        <v>9.2278934202583471E-2</v>
      </c>
      <c r="CI61" s="55">
        <v>3.0008747506766126E-3</v>
      </c>
      <c r="CJ61" s="55">
        <v>2.1262275971944917</v>
      </c>
      <c r="CK61" s="55">
        <v>8.5663440129050084E-2</v>
      </c>
      <c r="CL61" s="55">
        <v>5.4591866969519676E-2</v>
      </c>
      <c r="CM61" s="55">
        <v>1.5691612118134486</v>
      </c>
      <c r="CN61" s="55">
        <v>8.1103852188517997E-2</v>
      </c>
      <c r="CO61" s="55">
        <v>17.251818165368572</v>
      </c>
      <c r="CP61" s="54"/>
      <c r="CQ61" s="54"/>
      <c r="CR61" s="54"/>
      <c r="CS61" s="54"/>
      <c r="CT61" s="54" t="s">
        <v>144</v>
      </c>
      <c r="CU61" s="54">
        <v>0.12108369580882765</v>
      </c>
      <c r="CV61" s="54">
        <v>4.5636378119686114</v>
      </c>
      <c r="CW61" s="54">
        <v>7.8823280470594117</v>
      </c>
      <c r="CX61" s="54">
        <v>2.9692752074642286</v>
      </c>
      <c r="CY61" s="54">
        <v>6.2768819825647411</v>
      </c>
      <c r="CZ61" s="54">
        <v>4.7123264685331652</v>
      </c>
      <c r="DA61" s="54">
        <v>0.35883698070243653</v>
      </c>
      <c r="DB61" s="54">
        <v>3.6591563902594424</v>
      </c>
      <c r="DC61" s="54">
        <v>0.77650740344364355</v>
      </c>
      <c r="DD61" s="54">
        <v>2.7867807772834992</v>
      </c>
      <c r="DE61" s="54">
        <v>3.6591563902594424</v>
      </c>
      <c r="DF61" s="54">
        <v>0.12686607231134728</v>
      </c>
      <c r="DG61" s="54">
        <v>2.9692752074642286</v>
      </c>
      <c r="DH61" s="54">
        <v>-1.6349285922735243E-16</v>
      </c>
      <c r="DI61" s="54"/>
      <c r="DJ61" s="56">
        <v>2310.1635373166059</v>
      </c>
      <c r="DK61" s="56">
        <v>99.625667246681118</v>
      </c>
      <c r="DL61" s="56">
        <v>2054.9916796483508</v>
      </c>
      <c r="DM61" s="56">
        <v>52.413277952175278</v>
      </c>
      <c r="DN61" s="56">
        <v>2015.2332551800664</v>
      </c>
      <c r="DO61" s="56">
        <v>41.2727981005796</v>
      </c>
      <c r="DP61" s="56">
        <v>1976.6586471605362</v>
      </c>
      <c r="DQ61" s="56">
        <v>62.291532137893654</v>
      </c>
      <c r="DR61" s="56"/>
      <c r="DS61" s="57">
        <v>3.8118418319444847</v>
      </c>
      <c r="DT61" s="54"/>
      <c r="DU61" s="54">
        <v>2015.3907905913761</v>
      </c>
      <c r="DV61" s="54">
        <v>72.156817645662329</v>
      </c>
      <c r="DW61" s="54">
        <v>1903.5820003963036</v>
      </c>
      <c r="DX61" s="54">
        <v>1433.1597791742427</v>
      </c>
      <c r="DY61" s="54"/>
      <c r="DZ61" s="54"/>
      <c r="EA61" s="54"/>
      <c r="EB61" s="54" t="s">
        <v>144</v>
      </c>
      <c r="EC61" s="56">
        <v>1976.6586471605362</v>
      </c>
      <c r="ED61" s="60">
        <v>62.291532137893654</v>
      </c>
      <c r="EE61" s="57">
        <v>3.8118418319444847</v>
      </c>
      <c r="EF61" s="56">
        <v>1986.0046405338999</v>
      </c>
      <c r="EG61" s="60">
        <v>62.201287481676466</v>
      </c>
      <c r="EH61" s="57">
        <v>3.3570471256728407</v>
      </c>
      <c r="EI61" s="56">
        <v>1986.7177637539965</v>
      </c>
      <c r="EJ61" s="60">
        <v>62.194406954333225</v>
      </c>
      <c r="EK61" s="57">
        <v>3.322345125311521</v>
      </c>
      <c r="EL61" s="54"/>
      <c r="EM61" s="56">
        <v>-1</v>
      </c>
      <c r="EN61" s="56">
        <v>-1</v>
      </c>
      <c r="EO61" s="56">
        <v>-1</v>
      </c>
      <c r="EP61" s="56">
        <v>-1</v>
      </c>
      <c r="EQ61" s="56">
        <v>-1</v>
      </c>
      <c r="ER61" s="56">
        <v>-1</v>
      </c>
      <c r="ES61" s="56">
        <v>-1</v>
      </c>
      <c r="ET61" s="56">
        <v>-1</v>
      </c>
      <c r="EU61" s="56">
        <v>-1</v>
      </c>
      <c r="EV61" s="56">
        <v>-1</v>
      </c>
      <c r="EW61" s="56">
        <v>9597.0833333333339</v>
      </c>
      <c r="EX61" s="56">
        <v>23156.215277777777</v>
      </c>
      <c r="EY61" s="55">
        <v>0</v>
      </c>
      <c r="EZ61" s="55">
        <v>-0.54940459153108401</v>
      </c>
      <c r="FA61" s="55">
        <v>-0.59135828462331208</v>
      </c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  <c r="GN61" s="54"/>
      <c r="GO61" s="54"/>
      <c r="GP61" s="54"/>
      <c r="GQ61" s="54"/>
      <c r="GR61" s="54"/>
      <c r="GS61" s="54"/>
      <c r="GT61" s="54"/>
      <c r="GU61" s="54"/>
      <c r="GV61" s="54"/>
      <c r="GW61" s="54"/>
      <c r="GX61" s="54"/>
      <c r="GY61" s="54"/>
      <c r="GZ61" s="54"/>
      <c r="HA61" s="54"/>
      <c r="HB61" s="54"/>
      <c r="HC61" s="54"/>
      <c r="HD61" s="54"/>
      <c r="HE61" s="54"/>
      <c r="HF61" s="54"/>
      <c r="HG61" s="54"/>
      <c r="HH61" s="54"/>
      <c r="HI61" s="54"/>
      <c r="HJ61" s="54"/>
      <c r="HK61" s="54"/>
      <c r="HL61" s="54"/>
      <c r="HM61" s="54"/>
      <c r="HN61" s="54"/>
      <c r="HO61" s="54"/>
      <c r="HP61" s="54"/>
      <c r="HQ61" s="54"/>
      <c r="HR61" s="54"/>
      <c r="HS61" s="54"/>
      <c r="HT61" s="54"/>
      <c r="HU61" s="54"/>
      <c r="HV61" s="54"/>
      <c r="HW61" s="54"/>
      <c r="HX61" s="54"/>
      <c r="HY61" s="54"/>
      <c r="HZ61" s="54"/>
      <c r="IA61" s="62"/>
      <c r="IB61" s="62"/>
      <c r="IC61" s="62"/>
      <c r="ID61" s="62"/>
      <c r="IE61" s="62"/>
      <c r="IF61" s="62"/>
      <c r="IG61" s="62"/>
      <c r="IH61" s="62"/>
      <c r="II61" s="62"/>
      <c r="IJ61" s="62"/>
      <c r="IK61" s="62"/>
      <c r="IL61" s="62"/>
      <c r="IM61" s="62"/>
      <c r="IN61" s="62"/>
      <c r="IO61" s="62"/>
      <c r="IP61" s="62"/>
      <c r="IQ61" s="69"/>
      <c r="IR61" s="69"/>
    </row>
    <row r="62" spans="1:252" s="45" customFormat="1">
      <c r="A62" s="75" t="s">
        <v>289</v>
      </c>
      <c r="B62" s="87" t="s">
        <v>370</v>
      </c>
      <c r="C62" s="75">
        <v>164.23310076439901</v>
      </c>
      <c r="D62" s="75">
        <v>145.31247059807436</v>
      </c>
      <c r="E62" s="75">
        <v>81.539385560437651</v>
      </c>
      <c r="F62" s="76">
        <v>0.88479405139243339</v>
      </c>
      <c r="G62" s="75">
        <v>26461.713395638621</v>
      </c>
      <c r="H62" s="75"/>
      <c r="I62" s="75">
        <v>0.11684910350762846</v>
      </c>
      <c r="J62" s="75">
        <v>3.2102395861911943</v>
      </c>
      <c r="K62" s="75">
        <v>7.9786206769238666</v>
      </c>
      <c r="L62" s="75">
        <v>2.0454709994332463</v>
      </c>
      <c r="M62" s="75">
        <v>5.9632844623922852</v>
      </c>
      <c r="N62" s="75">
        <v>4.2833502040813478</v>
      </c>
      <c r="O62" s="75">
        <v>0.34507386650726657</v>
      </c>
      <c r="P62" s="75">
        <v>3.7633943935337526</v>
      </c>
      <c r="Q62" s="75">
        <v>0.87105444381125829</v>
      </c>
      <c r="R62" s="75">
        <v>2.8979302609081872</v>
      </c>
      <c r="S62" s="75">
        <v>3.7633943935337526</v>
      </c>
      <c r="T62" s="75">
        <v>0.12533494704068912</v>
      </c>
      <c r="U62" s="75">
        <v>2.0454709994332463</v>
      </c>
      <c r="V62" s="75">
        <v>-2.3359527949584067E-16</v>
      </c>
      <c r="W62" s="75"/>
      <c r="X62" s="77">
        <v>2233.6730341646576</v>
      </c>
      <c r="Y62" s="77">
        <v>67.886086338849481</v>
      </c>
      <c r="Z62" s="78">
        <v>2033.5270943299549</v>
      </c>
      <c r="AA62" s="78">
        <v>36.195307912194359</v>
      </c>
      <c r="AB62" s="78">
        <v>1970.504410367133</v>
      </c>
      <c r="AC62" s="78">
        <v>37.246449805769636</v>
      </c>
      <c r="AD62" s="78">
        <v>1911.0325923097409</v>
      </c>
      <c r="AE62" s="78">
        <v>62.239181738724291</v>
      </c>
      <c r="AF62" s="78">
        <f t="shared" si="2"/>
        <v>6.0237457549379592</v>
      </c>
      <c r="AG62" s="78">
        <f t="shared" si="3"/>
        <v>3.4879141202280453</v>
      </c>
      <c r="AH62" s="75"/>
      <c r="AI62" s="75">
        <v>1981.3485117937842</v>
      </c>
      <c r="AJ62" s="75">
        <v>71.005238879537643</v>
      </c>
      <c r="AK62" s="75">
        <v>1897.0367394913578</v>
      </c>
      <c r="AL62" s="75">
        <v>720.38842397196856</v>
      </c>
      <c r="AM62" s="75"/>
      <c r="AN62" s="75">
        <v>184.43401051702344</v>
      </c>
      <c r="AO62" s="75">
        <v>33.804908644938365</v>
      </c>
      <c r="AP62" s="75">
        <v>414.76592025287368</v>
      </c>
      <c r="AQ62" s="75">
        <v>799289.4170446411</v>
      </c>
      <c r="AR62" s="75">
        <v>1.9488008921488971</v>
      </c>
      <c r="AS62" s="75" t="s">
        <v>80</v>
      </c>
      <c r="AT62" s="75">
        <v>15.846609499027725</v>
      </c>
      <c r="AU62" s="75">
        <v>5.5695990390738935E-2</v>
      </c>
      <c r="AV62" s="75">
        <v>0.90599449529195675</v>
      </c>
      <c r="AW62" s="75">
        <v>2.7668735020178015</v>
      </c>
      <c r="AX62" s="75">
        <v>0.61787112589745097</v>
      </c>
      <c r="AY62" s="75">
        <v>10.435367660541951</v>
      </c>
      <c r="AZ62" s="75">
        <v>3.6015624735785039</v>
      </c>
      <c r="BA62" s="75">
        <v>44.815311587735096</v>
      </c>
      <c r="BB62" s="75">
        <v>15.234168774933465</v>
      </c>
      <c r="BC62" s="75">
        <v>62.466875018677541</v>
      </c>
      <c r="BD62" s="75">
        <v>16.726626474165368</v>
      </c>
      <c r="BE62" s="75">
        <v>190.65701828252202</v>
      </c>
      <c r="BF62" s="75">
        <v>18.930347350877341</v>
      </c>
      <c r="BG62" s="75">
        <v>11133.875350870134</v>
      </c>
      <c r="BH62" s="75">
        <v>1.3777447993038237</v>
      </c>
      <c r="BI62" s="75">
        <v>145.31247059807436</v>
      </c>
      <c r="BJ62" s="77">
        <v>164.23310076439901</v>
      </c>
      <c r="BK62" s="75"/>
      <c r="BL62" s="75" t="s">
        <v>289</v>
      </c>
      <c r="BM62" s="75">
        <v>1.4687761178992335E-2</v>
      </c>
      <c r="BN62" s="75">
        <v>25.893152776189094</v>
      </c>
      <c r="BO62" s="75">
        <v>0.58627358306040989</v>
      </c>
      <c r="BP62" s="75">
        <v>1.940031039169072</v>
      </c>
      <c r="BQ62" s="75"/>
      <c r="BR62" s="75">
        <v>18.084140536064062</v>
      </c>
      <c r="BS62" s="75">
        <v>10.652950446507775</v>
      </c>
      <c r="BT62" s="75">
        <v>50.780377910179816</v>
      </c>
      <c r="BU62" s="75">
        <v>96.298461860387803</v>
      </c>
      <c r="BV62" s="75">
        <v>176.43823459738226</v>
      </c>
      <c r="BW62" s="75">
        <v>269.15492535218135</v>
      </c>
      <c r="BX62" s="75">
        <v>377.44335358717547</v>
      </c>
      <c r="BY62" s="75">
        <v>655.94613624177919</v>
      </c>
      <c r="BZ62" s="75">
        <v>1121.5118722501295</v>
      </c>
      <c r="CA62" s="75">
        <v>745.28926578257256</v>
      </c>
      <c r="CB62" s="75"/>
      <c r="CC62" s="79">
        <v>901.99889625301807</v>
      </c>
      <c r="CD62" s="79"/>
      <c r="CE62" s="76">
        <v>279.03390036556988</v>
      </c>
      <c r="CF62" s="76">
        <v>0.35153858951553446</v>
      </c>
      <c r="CG62" s="77">
        <v>383.06032223565694</v>
      </c>
      <c r="CH62" s="76">
        <v>4.5278502320530344E-2</v>
      </c>
      <c r="CI62" s="76">
        <v>1.7002478251562155E-3</v>
      </c>
      <c r="CJ62" s="76">
        <v>1.4144861175550283</v>
      </c>
      <c r="CK62" s="76">
        <v>1.1866066481595291E-2</v>
      </c>
      <c r="CL62" s="76">
        <v>1.3411105627260061E-2</v>
      </c>
      <c r="CM62" s="76">
        <v>0.88479405139243339</v>
      </c>
      <c r="CN62" s="76">
        <v>0.35034814458594027</v>
      </c>
      <c r="CO62" s="76">
        <v>26.843756459262742</v>
      </c>
      <c r="CP62" s="75"/>
      <c r="CQ62" s="75"/>
      <c r="CR62" s="75"/>
      <c r="CS62" s="75"/>
      <c r="CT62" s="75" t="s">
        <v>289</v>
      </c>
      <c r="CU62" s="75">
        <v>0.11684910350762846</v>
      </c>
      <c r="CV62" s="75">
        <v>3.67114765836615</v>
      </c>
      <c r="CW62" s="75">
        <v>7.9786206769238666</v>
      </c>
      <c r="CX62" s="75">
        <v>2.1041725947375167</v>
      </c>
      <c r="CY62" s="75">
        <v>6.036600516931256</v>
      </c>
      <c r="CZ62" s="75">
        <v>4.3876147683437692</v>
      </c>
      <c r="DA62" s="75">
        <v>0.34931640341396158</v>
      </c>
      <c r="DB62" s="75">
        <v>3.8501455877594979</v>
      </c>
      <c r="DC62" s="75">
        <v>0.87750310613820048</v>
      </c>
      <c r="DD62" s="75">
        <v>2.8627341579918251</v>
      </c>
      <c r="DE62" s="75">
        <v>3.8501455877594979</v>
      </c>
      <c r="DF62" s="75">
        <v>0.12533494704068912</v>
      </c>
      <c r="DG62" s="75">
        <v>2.1041725947375167</v>
      </c>
      <c r="DH62" s="75">
        <v>-2.1926620523164938E-16</v>
      </c>
      <c r="DI62" s="75"/>
      <c r="DJ62" s="77">
        <v>2233.6730341646576</v>
      </c>
      <c r="DK62" s="77">
        <v>77.632787275605736</v>
      </c>
      <c r="DL62" s="77">
        <v>2033.5270943299549</v>
      </c>
      <c r="DM62" s="77">
        <v>37.234052689100899</v>
      </c>
      <c r="DN62" s="77">
        <v>1981.1394348658164</v>
      </c>
      <c r="DO62" s="77">
        <v>38.21975872090033</v>
      </c>
      <c r="DP62" s="77">
        <v>1931.3334173172425</v>
      </c>
      <c r="DQ62" s="77">
        <v>64.254054524500418</v>
      </c>
      <c r="DR62" s="77"/>
      <c r="DS62" s="78">
        <v>5.0254396559385466</v>
      </c>
      <c r="DT62" s="75"/>
      <c r="DU62" s="75">
        <v>1981.3485117937842</v>
      </c>
      <c r="DV62" s="75">
        <v>73.532017615539729</v>
      </c>
      <c r="DW62" s="75">
        <v>1897.0367394913578</v>
      </c>
      <c r="DX62" s="75">
        <v>720.64380043382312</v>
      </c>
      <c r="DY62" s="75"/>
      <c r="DZ62" s="75"/>
      <c r="EA62" s="75"/>
      <c r="EB62" s="75" t="s">
        <v>289</v>
      </c>
      <c r="EC62" s="80">
        <v>1931.3334173172425</v>
      </c>
      <c r="ED62" s="81">
        <v>64.254054524500418</v>
      </c>
      <c r="EE62" s="78">
        <v>5.0254396559385466</v>
      </c>
      <c r="EF62" s="80">
        <v>1911.0325923097409</v>
      </c>
      <c r="EG62" s="81">
        <v>64.456720121173447</v>
      </c>
      <c r="EH62" s="78">
        <v>6.0237457549379592</v>
      </c>
      <c r="EI62" s="80">
        <v>1959.0405942887678</v>
      </c>
      <c r="EJ62" s="81">
        <v>63.978478373749418</v>
      </c>
      <c r="EK62" s="78">
        <v>3.6629214456436965</v>
      </c>
      <c r="EL62" s="75"/>
      <c r="EM62" s="77">
        <v>-1</v>
      </c>
      <c r="EN62" s="77">
        <v>-1</v>
      </c>
      <c r="EO62" s="77">
        <v>-1</v>
      </c>
      <c r="EP62" s="77">
        <v>-1</v>
      </c>
      <c r="EQ62" s="77">
        <v>-1</v>
      </c>
      <c r="ER62" s="77">
        <v>-1</v>
      </c>
      <c r="ES62" s="77">
        <v>-1</v>
      </c>
      <c r="ET62" s="77">
        <v>-1</v>
      </c>
      <c r="EU62" s="77">
        <v>-1</v>
      </c>
      <c r="EV62" s="77">
        <v>-1</v>
      </c>
      <c r="EW62" s="77">
        <v>48400.056980056979</v>
      </c>
      <c r="EX62" s="77">
        <v>127829.34472934472</v>
      </c>
      <c r="EY62" s="76">
        <v>0</v>
      </c>
      <c r="EZ62" s="76">
        <v>1.2145255319336856</v>
      </c>
      <c r="FA62" s="76">
        <v>-1.6638054509758007</v>
      </c>
      <c r="FB62" s="75"/>
      <c r="FC62" s="75"/>
      <c r="FD62" s="75"/>
      <c r="FE62" s="75"/>
      <c r="FF62" s="75"/>
      <c r="FG62" s="75"/>
      <c r="FH62" s="75"/>
      <c r="FI62" s="75"/>
      <c r="FJ62" s="75"/>
      <c r="FK62" s="75"/>
      <c r="FL62" s="75"/>
      <c r="FM62" s="75"/>
      <c r="FN62" s="75"/>
      <c r="FO62" s="75"/>
      <c r="FP62" s="75"/>
      <c r="FQ62" s="75"/>
      <c r="FR62" s="75"/>
      <c r="FS62" s="75"/>
      <c r="FT62" s="75"/>
      <c r="FU62" s="75"/>
      <c r="FV62" s="75"/>
      <c r="FW62" s="75"/>
      <c r="FX62" s="75"/>
      <c r="FY62" s="75"/>
      <c r="FZ62" s="75"/>
      <c r="GA62" s="75"/>
      <c r="GB62" s="75"/>
      <c r="GC62" s="75"/>
      <c r="GD62" s="75"/>
      <c r="GE62" s="75"/>
      <c r="GF62" s="75"/>
      <c r="GG62" s="75"/>
      <c r="GH62" s="75"/>
      <c r="GI62" s="75"/>
      <c r="GJ62" s="75"/>
      <c r="GK62" s="75"/>
      <c r="GL62" s="75"/>
      <c r="GM62" s="75"/>
      <c r="GN62" s="75"/>
      <c r="GO62" s="75"/>
      <c r="GP62" s="75"/>
      <c r="GQ62" s="75"/>
      <c r="GR62" s="75"/>
      <c r="GS62" s="75"/>
      <c r="GT62" s="75"/>
      <c r="GU62" s="75"/>
      <c r="GV62" s="75"/>
      <c r="GW62" s="75"/>
      <c r="GX62" s="75"/>
      <c r="GY62" s="75"/>
      <c r="GZ62" s="75"/>
      <c r="HA62" s="75"/>
      <c r="HB62" s="75"/>
      <c r="HC62" s="75"/>
      <c r="HD62" s="75"/>
      <c r="HE62" s="75"/>
      <c r="HF62" s="75"/>
      <c r="HG62" s="75"/>
      <c r="HH62" s="75"/>
      <c r="HI62" s="75"/>
      <c r="HJ62" s="75"/>
      <c r="HK62" s="75"/>
      <c r="HL62" s="75"/>
      <c r="HM62" s="75"/>
      <c r="HN62" s="75"/>
      <c r="HO62" s="75"/>
      <c r="HP62" s="75"/>
      <c r="HQ62" s="75"/>
      <c r="HR62" s="75"/>
      <c r="HS62" s="75"/>
      <c r="HT62" s="75"/>
      <c r="HU62" s="75"/>
      <c r="HV62" s="75"/>
      <c r="HW62" s="75"/>
      <c r="HX62" s="75"/>
      <c r="HY62" s="75"/>
      <c r="HZ62" s="75"/>
      <c r="IA62" s="75"/>
      <c r="IB62" s="75"/>
      <c r="IC62" s="75"/>
      <c r="ID62" s="75"/>
      <c r="IE62" s="75"/>
      <c r="IF62" s="75"/>
      <c r="IG62" s="75"/>
      <c r="IH62" s="75"/>
      <c r="II62" s="75"/>
      <c r="IJ62" s="75"/>
      <c r="IK62" s="75"/>
      <c r="IL62" s="75"/>
      <c r="IM62" s="75"/>
      <c r="IN62" s="75"/>
      <c r="IO62" s="75"/>
      <c r="IP62" s="75"/>
      <c r="IQ62" s="75"/>
      <c r="IR62" s="75"/>
    </row>
    <row r="63" spans="1:252" s="45" customFormat="1">
      <c r="A63" s="54" t="s">
        <v>101</v>
      </c>
      <c r="B63" s="86" t="s">
        <v>370</v>
      </c>
      <c r="C63" s="54">
        <v>48.932941596921069</v>
      </c>
      <c r="D63" s="54">
        <v>75.669039397945269</v>
      </c>
      <c r="E63" s="54">
        <v>26.96877026108028</v>
      </c>
      <c r="F63" s="55">
        <v>1.5463823945279938</v>
      </c>
      <c r="G63" s="54">
        <v>1629.9901295928132</v>
      </c>
      <c r="H63" s="54"/>
      <c r="I63" s="54">
        <v>9.5161139916878912E-2</v>
      </c>
      <c r="J63" s="54">
        <v>2.7838065994510259</v>
      </c>
      <c r="K63" s="54">
        <v>7.9855623530001134</v>
      </c>
      <c r="L63" s="54">
        <v>1.3962954194983157</v>
      </c>
      <c r="M63" s="54">
        <v>6.2245555829661336</v>
      </c>
      <c r="N63" s="54">
        <v>2.9892300266554073</v>
      </c>
      <c r="O63" s="54">
        <v>0.36050606851966227</v>
      </c>
      <c r="P63" s="54">
        <v>2.6430768535451845</v>
      </c>
      <c r="Q63" s="54">
        <v>0.87683528403063005</v>
      </c>
      <c r="R63" s="54">
        <v>2.7738784096097935</v>
      </c>
      <c r="S63" s="54">
        <v>2.6430768535451845</v>
      </c>
      <c r="T63" s="54">
        <v>0.12522599609084611</v>
      </c>
      <c r="U63" s="54">
        <v>1.3962954194983157</v>
      </c>
      <c r="V63" s="54">
        <v>2.3967470290870425E-16</v>
      </c>
      <c r="W63" s="54"/>
      <c r="X63" s="56">
        <v>1837.31469873742</v>
      </c>
      <c r="Y63" s="56">
        <v>48.891471908333585</v>
      </c>
      <c r="Z63" s="57">
        <v>2032.0053543847066</v>
      </c>
      <c r="AA63" s="57">
        <v>24.712001210951154</v>
      </c>
      <c r="AB63" s="57">
        <v>2007.9054892607694</v>
      </c>
      <c r="AC63" s="57">
        <v>26.150889131682888</v>
      </c>
      <c r="AD63" s="57">
        <v>1984.5720531064253</v>
      </c>
      <c r="AE63" s="57">
        <v>45.148163941151552</v>
      </c>
      <c r="AF63" s="57">
        <f t="shared" si="2"/>
        <v>2.3343098568086251</v>
      </c>
      <c r="AG63" s="57">
        <f t="shared" si="3"/>
        <v>2.5194006058646292</v>
      </c>
      <c r="AH63" s="54"/>
      <c r="AI63" s="54">
        <v>2004.4093163621339</v>
      </c>
      <c r="AJ63" s="54">
        <v>52.18058798989788</v>
      </c>
      <c r="AK63" s="54">
        <v>2007.0927006952481</v>
      </c>
      <c r="AL63" s="54">
        <v>977.53799809360839</v>
      </c>
      <c r="AM63" s="54"/>
      <c r="AN63" s="54">
        <v>252.14164131474286</v>
      </c>
      <c r="AO63" s="54">
        <v>9.7063490917937116</v>
      </c>
      <c r="AP63" s="54">
        <v>707.7412404138787</v>
      </c>
      <c r="AQ63" s="54">
        <v>943060.02789265697</v>
      </c>
      <c r="AR63" s="54">
        <v>3.1949947104385061</v>
      </c>
      <c r="AS63" s="54">
        <v>1.121541800095076E-2</v>
      </c>
      <c r="AT63" s="54">
        <v>23.114966671434313</v>
      </c>
      <c r="AU63" s="54">
        <v>0.11069600125533734</v>
      </c>
      <c r="AV63" s="54">
        <v>1.8743154616159503</v>
      </c>
      <c r="AW63" s="54">
        <v>4.149247449152714</v>
      </c>
      <c r="AX63" s="54">
        <v>0.41871274564308514</v>
      </c>
      <c r="AY63" s="54">
        <v>16.978784066753793</v>
      </c>
      <c r="AZ63" s="54">
        <v>5.8599046274469506</v>
      </c>
      <c r="BA63" s="54">
        <v>68.169976052532249</v>
      </c>
      <c r="BB63" s="54">
        <v>25.741808881748323</v>
      </c>
      <c r="BC63" s="54">
        <v>108.49601765184458</v>
      </c>
      <c r="BD63" s="54">
        <v>27.730089525113044</v>
      </c>
      <c r="BE63" s="54">
        <v>297.01435881653885</v>
      </c>
      <c r="BF63" s="54">
        <v>37.94132857743466</v>
      </c>
      <c r="BG63" s="54">
        <v>12704.736705227964</v>
      </c>
      <c r="BH63" s="54">
        <v>1.2699263917985255</v>
      </c>
      <c r="BI63" s="54">
        <v>75.669039397945269</v>
      </c>
      <c r="BJ63" s="56">
        <v>48.932941596921069</v>
      </c>
      <c r="BK63" s="54"/>
      <c r="BL63" s="54" t="s">
        <v>101</v>
      </c>
      <c r="BM63" s="54">
        <v>4.732243882257705E-2</v>
      </c>
      <c r="BN63" s="54">
        <v>37.769553384696593</v>
      </c>
      <c r="BO63" s="54">
        <v>1.1652210658456561</v>
      </c>
      <c r="BP63" s="54">
        <v>4.0135234724110287</v>
      </c>
      <c r="BQ63" s="54"/>
      <c r="BR63" s="54">
        <v>27.11926437354715</v>
      </c>
      <c r="BS63" s="54">
        <v>7.2191852697083645</v>
      </c>
      <c r="BT63" s="54">
        <v>82.621820276174176</v>
      </c>
      <c r="BU63" s="54">
        <v>156.68194191034627</v>
      </c>
      <c r="BV63" s="54">
        <v>268.38573249028445</v>
      </c>
      <c r="BW63" s="54">
        <v>454.80227706269125</v>
      </c>
      <c r="BX63" s="54">
        <v>655.5650613404506</v>
      </c>
      <c r="BY63" s="54">
        <v>1087.4544911809037</v>
      </c>
      <c r="BZ63" s="54">
        <v>1747.1432871561108</v>
      </c>
      <c r="CA63" s="54">
        <v>1493.7530935997897</v>
      </c>
      <c r="CB63" s="54"/>
      <c r="CC63" s="58">
        <v>764.38159624572108</v>
      </c>
      <c r="CD63" s="58"/>
      <c r="CE63" s="55">
        <v>160.84372648052332</v>
      </c>
      <c r="CF63" s="55">
        <v>0.15251124122090123</v>
      </c>
      <c r="CG63" s="56">
        <v>617.61142194651484</v>
      </c>
      <c r="CH63" s="55">
        <v>4.7289664725015626E-2</v>
      </c>
      <c r="CI63" s="55">
        <v>2.9863923556811616E-3</v>
      </c>
      <c r="CJ63" s="55">
        <v>2.5158896854750883</v>
      </c>
      <c r="CK63" s="55">
        <v>6.5293330140600819E-2</v>
      </c>
      <c r="CL63" s="55">
        <v>4.2223275673369573E-2</v>
      </c>
      <c r="CM63" s="55">
        <v>1.5463823945279938</v>
      </c>
      <c r="CN63" s="55">
        <v>0.10691625000359582</v>
      </c>
      <c r="CO63" s="55">
        <v>17.951104132067229</v>
      </c>
      <c r="CP63" s="54"/>
      <c r="CQ63" s="54"/>
      <c r="CR63" s="54"/>
      <c r="CS63" s="54"/>
      <c r="CT63" s="54" t="s">
        <v>101</v>
      </c>
      <c r="CU63" s="54">
        <v>9.5161139916878912E-2</v>
      </c>
      <c r="CV63" s="54">
        <v>3.4192723667826739</v>
      </c>
      <c r="CW63" s="54">
        <v>7.9855623530001134</v>
      </c>
      <c r="CX63" s="54">
        <v>1.4373631754205445</v>
      </c>
      <c r="CY63" s="54">
        <v>6.1989400320749528</v>
      </c>
      <c r="CZ63" s="54">
        <v>3.146456522844987</v>
      </c>
      <c r="DA63" s="54">
        <v>0.35902249890225602</v>
      </c>
      <c r="DB63" s="54">
        <v>2.7989597625008358</v>
      </c>
      <c r="DC63" s="54">
        <v>0.88955933195925785</v>
      </c>
      <c r="DD63" s="54">
        <v>2.785340760140635</v>
      </c>
      <c r="DE63" s="54">
        <v>2.7989597625008358</v>
      </c>
      <c r="DF63" s="54">
        <v>0.12522599609084611</v>
      </c>
      <c r="DG63" s="54">
        <v>1.4373631754205445</v>
      </c>
      <c r="DH63" s="54">
        <v>0</v>
      </c>
      <c r="DI63" s="54"/>
      <c r="DJ63" s="56">
        <v>1837.31469873742</v>
      </c>
      <c r="DK63" s="56">
        <v>60.052037702785604</v>
      </c>
      <c r="DL63" s="56">
        <v>2032.0053543847066</v>
      </c>
      <c r="DM63" s="56">
        <v>25.438829086993177</v>
      </c>
      <c r="DN63" s="56">
        <v>2004.2989261481878</v>
      </c>
      <c r="DO63" s="56">
        <v>27.51062931062696</v>
      </c>
      <c r="DP63" s="56">
        <v>1977.5386979248876</v>
      </c>
      <c r="DQ63" s="56">
        <v>47.666128497962852</v>
      </c>
      <c r="DR63" s="56"/>
      <c r="DS63" s="57">
        <v>2.6804386288790782</v>
      </c>
      <c r="DT63" s="54"/>
      <c r="DU63" s="54">
        <v>2004.4093163621339</v>
      </c>
      <c r="DV63" s="54">
        <v>55.02330275330408</v>
      </c>
      <c r="DW63" s="54">
        <v>2007.0927006952481</v>
      </c>
      <c r="DX63" s="54">
        <v>977.73573899695828</v>
      </c>
      <c r="DY63" s="54"/>
      <c r="DZ63" s="54"/>
      <c r="EA63" s="54"/>
      <c r="EB63" s="54" t="s">
        <v>101</v>
      </c>
      <c r="EC63" s="56">
        <v>1977.5386979248876</v>
      </c>
      <c r="ED63" s="60">
        <v>47.666128497962852</v>
      </c>
      <c r="EE63" s="57">
        <v>2.6804386288790782</v>
      </c>
      <c r="EF63" s="56">
        <v>1984.5720531064253</v>
      </c>
      <c r="EG63" s="60">
        <v>47.614150765812113</v>
      </c>
      <c r="EH63" s="57">
        <v>2.3343098568086251</v>
      </c>
      <c r="EI63" s="56">
        <v>1987.2886221211936</v>
      </c>
      <c r="EJ63" s="60">
        <v>47.594090019966821</v>
      </c>
      <c r="EK63" s="57">
        <v>2.200620789065455</v>
      </c>
      <c r="EL63" s="54"/>
      <c r="EM63" s="56">
        <v>-1</v>
      </c>
      <c r="EN63" s="56">
        <v>-1</v>
      </c>
      <c r="EO63" s="56">
        <v>-1</v>
      </c>
      <c r="EP63" s="56">
        <v>-1</v>
      </c>
      <c r="EQ63" s="56">
        <v>-1</v>
      </c>
      <c r="ER63" s="56">
        <v>-1</v>
      </c>
      <c r="ES63" s="56">
        <v>-1</v>
      </c>
      <c r="ET63" s="56">
        <v>-1</v>
      </c>
      <c r="EU63" s="56">
        <v>-1</v>
      </c>
      <c r="EV63" s="56">
        <v>-1</v>
      </c>
      <c r="EW63" s="56">
        <v>21598.657407407409</v>
      </c>
      <c r="EX63" s="56">
        <v>53394.409722222219</v>
      </c>
      <c r="EY63" s="55">
        <v>0</v>
      </c>
      <c r="EZ63" s="55">
        <v>-0.4132246925867919</v>
      </c>
      <c r="FA63" s="55">
        <v>-0.57294968123661738</v>
      </c>
      <c r="FB63" s="54"/>
      <c r="FC63" s="54"/>
      <c r="FD63" s="54"/>
      <c r="FE63" s="54"/>
      <c r="FF63" s="54"/>
      <c r="FG63" s="54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4"/>
      <c r="FS63" s="54"/>
      <c r="FT63" s="54"/>
      <c r="FU63" s="54"/>
      <c r="FV63" s="54"/>
      <c r="FW63" s="54"/>
      <c r="FX63" s="54"/>
      <c r="FY63" s="54"/>
      <c r="FZ63" s="54"/>
      <c r="GA63" s="54"/>
      <c r="GB63" s="54"/>
      <c r="GC63" s="54"/>
      <c r="GD63" s="54"/>
      <c r="GE63" s="54"/>
      <c r="GF63" s="54"/>
      <c r="GG63" s="54"/>
      <c r="GH63" s="54"/>
      <c r="GI63" s="54"/>
      <c r="GJ63" s="54"/>
      <c r="GK63" s="54"/>
      <c r="GL63" s="54"/>
      <c r="GM63" s="54"/>
      <c r="GN63" s="54"/>
      <c r="GO63" s="54"/>
      <c r="GP63" s="54"/>
      <c r="GQ63" s="54"/>
      <c r="GR63" s="54"/>
      <c r="GS63" s="54"/>
      <c r="GT63" s="54"/>
      <c r="GU63" s="54"/>
      <c r="GV63" s="54"/>
      <c r="GW63" s="54"/>
      <c r="GX63" s="54"/>
      <c r="GY63" s="54"/>
      <c r="GZ63" s="54"/>
      <c r="HA63" s="54"/>
      <c r="HB63" s="54"/>
      <c r="HC63" s="54"/>
      <c r="HD63" s="54"/>
      <c r="HE63" s="54"/>
      <c r="HF63" s="54"/>
      <c r="HG63" s="54"/>
      <c r="HH63" s="54"/>
      <c r="HI63" s="54"/>
      <c r="HJ63" s="54"/>
      <c r="HK63" s="54"/>
      <c r="HL63" s="54"/>
      <c r="HM63" s="54"/>
      <c r="HN63" s="54"/>
      <c r="HO63" s="54"/>
      <c r="HP63" s="54"/>
      <c r="HQ63" s="54"/>
      <c r="HR63" s="54"/>
      <c r="HS63" s="54"/>
      <c r="HT63" s="54"/>
      <c r="HU63" s="54"/>
      <c r="HV63" s="54"/>
      <c r="HW63" s="54"/>
      <c r="HX63" s="54"/>
      <c r="HY63" s="54"/>
      <c r="HZ63" s="54"/>
      <c r="IA63" s="61"/>
      <c r="IB63" s="61"/>
      <c r="IC63" s="61"/>
      <c r="ID63" s="61"/>
      <c r="IE63" s="61"/>
      <c r="IF63" s="61"/>
      <c r="IG63" s="61"/>
      <c r="IH63" s="61"/>
      <c r="II63" s="61"/>
      <c r="IJ63" s="61"/>
      <c r="IK63" s="61"/>
      <c r="IL63" s="61"/>
      <c r="IM63" s="61"/>
      <c r="IN63" s="61"/>
      <c r="IO63" s="61"/>
      <c r="IP63" s="61"/>
      <c r="IQ63" s="62"/>
      <c r="IR63" s="62"/>
    </row>
    <row r="64" spans="1:252" s="45" customFormat="1">
      <c r="A64" s="54" t="s">
        <v>111</v>
      </c>
      <c r="B64" s="86" t="s">
        <v>370</v>
      </c>
      <c r="C64" s="54">
        <v>76.919986927564423</v>
      </c>
      <c r="D64" s="54">
        <v>48.089452566784992</v>
      </c>
      <c r="E64" s="54">
        <v>36.505180100517897</v>
      </c>
      <c r="F64" s="55">
        <v>0.62518799713357787</v>
      </c>
      <c r="G64" s="54">
        <v>1049.3109768907566</v>
      </c>
      <c r="H64" s="54"/>
      <c r="I64" s="54">
        <v>0.11931480835250473</v>
      </c>
      <c r="J64" s="54">
        <v>3.027885636318727</v>
      </c>
      <c r="K64" s="54">
        <v>8.0507719218553966</v>
      </c>
      <c r="L64" s="54">
        <v>1.3660136004721088</v>
      </c>
      <c r="M64" s="54">
        <v>6.1090163171834373</v>
      </c>
      <c r="N64" s="54">
        <v>3.4565573237812002</v>
      </c>
      <c r="O64" s="54">
        <v>0.35670363385942039</v>
      </c>
      <c r="P64" s="54">
        <v>3.1751843058176452</v>
      </c>
      <c r="Q64" s="54">
        <v>0.91329535526815886</v>
      </c>
      <c r="R64" s="54">
        <v>2.8034477506727828</v>
      </c>
      <c r="S64" s="54">
        <v>3.1751843058176452</v>
      </c>
      <c r="T64" s="54">
        <v>0.12421169171185986</v>
      </c>
      <c r="U64" s="54">
        <v>1.3660136004721088</v>
      </c>
      <c r="V64" s="54">
        <v>0</v>
      </c>
      <c r="W64" s="54"/>
      <c r="X64" s="56">
        <v>2278.2468759627895</v>
      </c>
      <c r="Y64" s="56">
        <v>65.23700398918028</v>
      </c>
      <c r="Z64" s="57">
        <v>2017.5920529218556</v>
      </c>
      <c r="AA64" s="57">
        <v>24.216314219339175</v>
      </c>
      <c r="AB64" s="57">
        <v>1991.5356472864351</v>
      </c>
      <c r="AC64" s="57">
        <v>30.160285513240424</v>
      </c>
      <c r="AD64" s="57">
        <v>1966.5299530068426</v>
      </c>
      <c r="AE64" s="57">
        <v>53.815786311824951</v>
      </c>
      <c r="AF64" s="57">
        <f t="shared" si="2"/>
        <v>2.5308436282282853</v>
      </c>
      <c r="AG64" s="57">
        <f t="shared" si="3"/>
        <v>2.9126033843497536</v>
      </c>
      <c r="AH64" s="54"/>
      <c r="AI64" s="54">
        <v>1989.4301811024313</v>
      </c>
      <c r="AJ64" s="54">
        <v>61.949361564651895</v>
      </c>
      <c r="AK64" s="54">
        <v>1937.8587455934774</v>
      </c>
      <c r="AL64" s="54">
        <v>513.55970110217424</v>
      </c>
      <c r="AM64" s="54"/>
      <c r="AN64" s="54">
        <v>240.50706642341052</v>
      </c>
      <c r="AO64" s="54">
        <v>22.588934089339041</v>
      </c>
      <c r="AP64" s="54">
        <v>683.13680590678575</v>
      </c>
      <c r="AQ64" s="54">
        <v>778826.59060669062</v>
      </c>
      <c r="AR64" s="54">
        <v>1.8696364527487561</v>
      </c>
      <c r="AS64" s="54">
        <v>1.6066986986306979E-2</v>
      </c>
      <c r="AT64" s="54">
        <v>6.1817434363992483</v>
      </c>
      <c r="AU64" s="54">
        <v>6.5809679931741166E-2</v>
      </c>
      <c r="AV64" s="54">
        <v>1.2504176726256637</v>
      </c>
      <c r="AW64" s="54">
        <v>3.3530990833281935</v>
      </c>
      <c r="AX64" s="54">
        <v>0.48400344437687592</v>
      </c>
      <c r="AY64" s="54">
        <v>16.576182941461276</v>
      </c>
      <c r="AZ64" s="54">
        <v>5.7477278203091196</v>
      </c>
      <c r="BA64" s="54">
        <v>70.672455878268877</v>
      </c>
      <c r="BB64" s="54">
        <v>25.723123227165932</v>
      </c>
      <c r="BC64" s="54">
        <v>104.8429760432237</v>
      </c>
      <c r="BD64" s="54">
        <v>29.071745092707378</v>
      </c>
      <c r="BE64" s="54">
        <v>325.61438522801222</v>
      </c>
      <c r="BF64" s="54">
        <v>30.190217531215556</v>
      </c>
      <c r="BG64" s="54">
        <v>9609.6812448321343</v>
      </c>
      <c r="BH64" s="54">
        <v>1.0066006168849464</v>
      </c>
      <c r="BI64" s="54">
        <v>48.089452566784992</v>
      </c>
      <c r="BJ64" s="56">
        <v>76.919986927564423</v>
      </c>
      <c r="BK64" s="54"/>
      <c r="BL64" s="54" t="s">
        <v>111</v>
      </c>
      <c r="BM64" s="54">
        <v>6.7793194035050547E-2</v>
      </c>
      <c r="BN64" s="54">
        <v>10.100887967972628</v>
      </c>
      <c r="BO64" s="54">
        <v>0.69273347296569643</v>
      </c>
      <c r="BP64" s="54">
        <v>2.6775539028386803</v>
      </c>
      <c r="BQ64" s="54"/>
      <c r="BR64" s="54">
        <v>21.915680283190806</v>
      </c>
      <c r="BS64" s="54">
        <v>8.344886972015102</v>
      </c>
      <c r="BT64" s="54">
        <v>80.662690712706947</v>
      </c>
      <c r="BU64" s="54">
        <v>153.68256204035077</v>
      </c>
      <c r="BV64" s="54">
        <v>278.23801526877509</v>
      </c>
      <c r="BW64" s="54">
        <v>454.47214182271966</v>
      </c>
      <c r="BX64" s="54">
        <v>633.49230237597396</v>
      </c>
      <c r="BY64" s="54">
        <v>1140.0684350081326</v>
      </c>
      <c r="BZ64" s="54">
        <v>1915.3787366353658</v>
      </c>
      <c r="CA64" s="54">
        <v>1188.5912413864392</v>
      </c>
      <c r="CB64" s="54"/>
      <c r="CC64" s="58">
        <v>853.70918735377199</v>
      </c>
      <c r="CD64" s="58"/>
      <c r="CE64" s="55">
        <v>46.610463285683068</v>
      </c>
      <c r="CF64" s="55">
        <v>0.19847537364132792</v>
      </c>
      <c r="CG64" s="56">
        <v>619.78995406601211</v>
      </c>
      <c r="CH64" s="55">
        <v>4.2113180631002722E-2</v>
      </c>
      <c r="CI64" s="55">
        <v>3.1416460923145771E-3</v>
      </c>
      <c r="CJ64" s="55">
        <v>1.8573766212607576</v>
      </c>
      <c r="CK64" s="55">
        <v>2.4306250266389065E-2</v>
      </c>
      <c r="CL64" s="55">
        <v>3.8878306010081291E-2</v>
      </c>
      <c r="CM64" s="55">
        <v>0.62518799713357787</v>
      </c>
      <c r="CN64" s="55">
        <v>7.0395054330225637E-2</v>
      </c>
      <c r="CO64" s="55">
        <v>14.066993846241946</v>
      </c>
      <c r="CP64" s="54"/>
      <c r="CQ64" s="54"/>
      <c r="CR64" s="54"/>
      <c r="CS64" s="54"/>
      <c r="CT64" s="54" t="s">
        <v>111</v>
      </c>
      <c r="CU64" s="54">
        <v>0.11931480835250473</v>
      </c>
      <c r="CV64" s="54">
        <v>3.6199394733391275</v>
      </c>
      <c r="CW64" s="54">
        <v>8.0507719218553966</v>
      </c>
      <c r="CX64" s="54">
        <v>1.4079678787792766</v>
      </c>
      <c r="CY64" s="54">
        <v>6.0934999382530526</v>
      </c>
      <c r="CZ64" s="54">
        <v>3.5930466940695953</v>
      </c>
      <c r="DA64" s="54">
        <v>0.35579763713892715</v>
      </c>
      <c r="DB64" s="54">
        <v>3.3056937241810878</v>
      </c>
      <c r="DC64" s="54">
        <v>0.92002526146882824</v>
      </c>
      <c r="DD64" s="54">
        <v>2.8105863997335465</v>
      </c>
      <c r="DE64" s="54">
        <v>3.3056937241810878</v>
      </c>
      <c r="DF64" s="54">
        <v>0.12421169171185986</v>
      </c>
      <c r="DG64" s="54">
        <v>1.4079678787792766</v>
      </c>
      <c r="DH64" s="54">
        <v>-3.8165842364605156E-16</v>
      </c>
      <c r="DI64" s="54"/>
      <c r="DJ64" s="56">
        <v>2278.2468759627895</v>
      </c>
      <c r="DK64" s="56">
        <v>77.99304010369741</v>
      </c>
      <c r="DL64" s="56">
        <v>2017.5920529218556</v>
      </c>
      <c r="DM64" s="56">
        <v>24.96006815120402</v>
      </c>
      <c r="DN64" s="56">
        <v>1989.3170158553899</v>
      </c>
      <c r="DO64" s="56">
        <v>31.340001557946451</v>
      </c>
      <c r="DP64" s="56">
        <v>1962.2236469508284</v>
      </c>
      <c r="DQ64" s="56">
        <v>55.922812580150506</v>
      </c>
      <c r="DR64" s="56"/>
      <c r="DS64" s="57">
        <v>2.7442815256356279</v>
      </c>
      <c r="DT64" s="54"/>
      <c r="DU64" s="54">
        <v>1989.4301811024313</v>
      </c>
      <c r="DV64" s="54">
        <v>64.330064763139049</v>
      </c>
      <c r="DW64" s="54">
        <v>1937.8587455934774</v>
      </c>
      <c r="DX64" s="54">
        <v>513.82889443272825</v>
      </c>
      <c r="DY64" s="54"/>
      <c r="DZ64" s="54"/>
      <c r="EA64" s="54"/>
      <c r="EB64" s="54" t="s">
        <v>111</v>
      </c>
      <c r="EC64" s="59">
        <v>1962.2236469508284</v>
      </c>
      <c r="ED64" s="60">
        <v>55.922812580150506</v>
      </c>
      <c r="EE64" s="57">
        <v>2.7442815256356279</v>
      </c>
      <c r="EF64" s="59">
        <v>1966.5299530068426</v>
      </c>
      <c r="EG64" s="60">
        <v>55.885467736712407</v>
      </c>
      <c r="EH64" s="57">
        <v>2.5308436282282853</v>
      </c>
      <c r="EI64" s="59">
        <v>1971.5543513928285</v>
      </c>
      <c r="EJ64" s="60">
        <v>55.841927025734321</v>
      </c>
      <c r="EK64" s="57">
        <v>2.2818141785578394</v>
      </c>
      <c r="EL64" s="54"/>
      <c r="EM64" s="56">
        <v>-1</v>
      </c>
      <c r="EN64" s="56">
        <v>-1</v>
      </c>
      <c r="EO64" s="56">
        <v>-1</v>
      </c>
      <c r="EP64" s="56">
        <v>-1</v>
      </c>
      <c r="EQ64" s="56">
        <v>-1</v>
      </c>
      <c r="ER64" s="56">
        <v>-1</v>
      </c>
      <c r="ES64" s="56">
        <v>-1</v>
      </c>
      <c r="ET64" s="56">
        <v>-1</v>
      </c>
      <c r="EU64" s="56">
        <v>-1</v>
      </c>
      <c r="EV64" s="56">
        <v>-1</v>
      </c>
      <c r="EW64" s="56">
        <v>35574.930555555555</v>
      </c>
      <c r="EX64" s="56">
        <v>87883.217592592599</v>
      </c>
      <c r="EY64" s="55">
        <v>0</v>
      </c>
      <c r="EZ64" s="55">
        <v>-0.25463820608214754</v>
      </c>
      <c r="FA64" s="55">
        <v>-0.55195336194473554</v>
      </c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Q64" s="62"/>
      <c r="IR64" s="62"/>
    </row>
    <row r="65" spans="1:252" s="45" customFormat="1">
      <c r="A65" s="54" t="s">
        <v>201</v>
      </c>
      <c r="B65" s="86" t="s">
        <v>370</v>
      </c>
      <c r="C65" s="54">
        <v>90.943530338899691</v>
      </c>
      <c r="D65" s="54">
        <v>41.227459837662522</v>
      </c>
      <c r="E65" s="54">
        <v>43.543004956282374</v>
      </c>
      <c r="F65" s="55">
        <v>0.45333032139866369</v>
      </c>
      <c r="G65" s="54">
        <v>43402.024530864132</v>
      </c>
      <c r="H65" s="54"/>
      <c r="I65" s="54">
        <v>0.14043725701362614</v>
      </c>
      <c r="J65" s="54">
        <v>3.2047238664753444</v>
      </c>
      <c r="K65" s="54">
        <v>8.1089102273102789</v>
      </c>
      <c r="L65" s="54">
        <v>1.6116231743707263</v>
      </c>
      <c r="M65" s="54">
        <v>6.2924898585522158</v>
      </c>
      <c r="N65" s="54">
        <v>2.302794419282121</v>
      </c>
      <c r="O65" s="54">
        <v>0.37006988228358195</v>
      </c>
      <c r="P65" s="54">
        <v>1.6448504130491939</v>
      </c>
      <c r="Q65" s="54">
        <v>0.6992492476018235</v>
      </c>
      <c r="R65" s="54">
        <v>2.7021923368346603</v>
      </c>
      <c r="S65" s="54">
        <v>1.6448504130491939</v>
      </c>
      <c r="T65" s="54">
        <v>0.12332113341593862</v>
      </c>
      <c r="U65" s="54">
        <v>1.6116231743707263</v>
      </c>
      <c r="V65" s="54">
        <v>0</v>
      </c>
      <c r="W65" s="54"/>
      <c r="X65" s="56">
        <v>2656.1135205197806</v>
      </c>
      <c r="Y65" s="56">
        <v>79.765299035832271</v>
      </c>
      <c r="Z65" s="57">
        <v>2004.8330698846985</v>
      </c>
      <c r="AA65" s="57">
        <v>28.612469676407482</v>
      </c>
      <c r="AB65" s="57">
        <v>2017.4087750323208</v>
      </c>
      <c r="AC65" s="57">
        <v>20.175846704804869</v>
      </c>
      <c r="AD65" s="57">
        <v>2029.7292345220869</v>
      </c>
      <c r="AE65" s="57">
        <v>28.640832418765118</v>
      </c>
      <c r="AF65" s="57">
        <f t="shared" si="2"/>
        <v>-1.2418073609899327</v>
      </c>
      <c r="AG65" s="57">
        <f t="shared" si="3"/>
        <v>2.0318947323103367</v>
      </c>
      <c r="AH65" s="54"/>
      <c r="AI65" s="54">
        <v>2016.139080231874</v>
      </c>
      <c r="AJ65" s="54">
        <v>33.641275777274785</v>
      </c>
      <c r="AK65" s="54">
        <v>1992.995604377478</v>
      </c>
      <c r="AL65" s="54" t="e">
        <v>#VALUE!</v>
      </c>
      <c r="AM65" s="54"/>
      <c r="AN65" s="54">
        <v>150.52908431624419</v>
      </c>
      <c r="AO65" s="54">
        <v>3.2152160446152096</v>
      </c>
      <c r="AP65" s="54">
        <v>414.77402779909852</v>
      </c>
      <c r="AQ65" s="54">
        <v>728704.6464232608</v>
      </c>
      <c r="AR65" s="54">
        <v>1.3777806774778805</v>
      </c>
      <c r="AS65" s="54">
        <v>1.9501279361851739E-2</v>
      </c>
      <c r="AT65" s="54">
        <v>7.0070625956948112</v>
      </c>
      <c r="AU65" s="54">
        <v>3.8290888907659554E-2</v>
      </c>
      <c r="AV65" s="54">
        <v>1.0766350266635887</v>
      </c>
      <c r="AW65" s="54">
        <v>2.1644035106097261</v>
      </c>
      <c r="AX65" s="54">
        <v>9.8069731262896503E-2</v>
      </c>
      <c r="AY65" s="54">
        <v>11.187625831138465</v>
      </c>
      <c r="AZ65" s="54">
        <v>3.48368444877834</v>
      </c>
      <c r="BA65" s="54">
        <v>43.658539950675504</v>
      </c>
      <c r="BB65" s="54">
        <v>15.547539160643323</v>
      </c>
      <c r="BC65" s="54">
        <v>66.206525508898167</v>
      </c>
      <c r="BD65" s="54">
        <v>18.167402062748284</v>
      </c>
      <c r="BE65" s="54">
        <v>223.82026448852673</v>
      </c>
      <c r="BF65" s="54">
        <v>19.831818122585226</v>
      </c>
      <c r="BG65" s="54">
        <v>9859.9494419621224</v>
      </c>
      <c r="BH65" s="54">
        <v>0.86968579889807618</v>
      </c>
      <c r="BI65" s="54">
        <v>41.227459837662522</v>
      </c>
      <c r="BJ65" s="56">
        <v>90.943530338899691</v>
      </c>
      <c r="BK65" s="54"/>
      <c r="BL65" s="54" t="s">
        <v>201</v>
      </c>
      <c r="BM65" s="54">
        <v>8.22838791639314E-2</v>
      </c>
      <c r="BN65" s="54">
        <v>11.449448685775835</v>
      </c>
      <c r="BO65" s="54">
        <v>0.40306198850167951</v>
      </c>
      <c r="BP65" s="54">
        <v>2.305428322620104</v>
      </c>
      <c r="BQ65" s="54"/>
      <c r="BR65" s="54">
        <v>14.146428173919778</v>
      </c>
      <c r="BS65" s="54">
        <v>1.690857435567181</v>
      </c>
      <c r="BT65" s="54">
        <v>54.441001611379399</v>
      </c>
      <c r="BU65" s="54">
        <v>93.146643015463624</v>
      </c>
      <c r="BV65" s="54">
        <v>171.88401555384056</v>
      </c>
      <c r="BW65" s="54">
        <v>274.69150460500572</v>
      </c>
      <c r="BX65" s="54">
        <v>400.0394290567865</v>
      </c>
      <c r="BY65" s="54">
        <v>712.44713971561907</v>
      </c>
      <c r="BZ65" s="54">
        <v>1316.5897911089808</v>
      </c>
      <c r="CA65" s="54">
        <v>780.78024104666247</v>
      </c>
      <c r="CB65" s="54"/>
      <c r="CC65" s="58">
        <v>666.90854748861921</v>
      </c>
      <c r="CD65" s="58"/>
      <c r="CE65" s="55">
        <v>62.869683579980929</v>
      </c>
      <c r="CF65" s="55">
        <v>6.0928507361931998E-2</v>
      </c>
      <c r="CG65" s="56">
        <v>412.30736260649456</v>
      </c>
      <c r="CH65" s="55">
        <v>4.1350010442905705E-2</v>
      </c>
      <c r="CI65" s="55">
        <v>2.0113508937667241E-3</v>
      </c>
      <c r="CJ65" s="55">
        <v>1.5842280961970163</v>
      </c>
      <c r="CK65" s="55">
        <v>1.5149848178794044E-2</v>
      </c>
      <c r="CL65" s="55">
        <v>3.3419004782323174E-2</v>
      </c>
      <c r="CM65" s="55">
        <v>0.45333032139866369</v>
      </c>
      <c r="CN65" s="55">
        <v>9.9397399727332025E-2</v>
      </c>
      <c r="CO65" s="55">
        <v>23.771858364135383</v>
      </c>
      <c r="CP65" s="54"/>
      <c r="CQ65" s="54"/>
      <c r="CR65" s="54"/>
      <c r="CS65" s="54"/>
      <c r="CT65" s="54" t="s">
        <v>201</v>
      </c>
      <c r="CU65" s="54">
        <v>0.14043725701362614</v>
      </c>
      <c r="CV65" s="54">
        <v>3.6521131037626242</v>
      </c>
      <c r="CW65" s="54">
        <v>8.1089102273102789</v>
      </c>
      <c r="CX65" s="54">
        <v>1.6465810197787079</v>
      </c>
      <c r="CY65" s="54">
        <v>6.2837031735223077</v>
      </c>
      <c r="CZ65" s="54">
        <v>2.4940963945087478</v>
      </c>
      <c r="DA65" s="54">
        <v>0.36955312539278429</v>
      </c>
      <c r="DB65" s="54">
        <v>1.8733093098594382</v>
      </c>
      <c r="DC65" s="54">
        <v>0.75109739703080591</v>
      </c>
      <c r="DD65" s="54">
        <v>2.7059708910244966</v>
      </c>
      <c r="DE65" s="54">
        <v>1.8733093098594382</v>
      </c>
      <c r="DF65" s="54">
        <v>0.12332113341593862</v>
      </c>
      <c r="DG65" s="54">
        <v>1.6465810197787079</v>
      </c>
      <c r="DH65" s="54">
        <v>-2.8794372615822069E-16</v>
      </c>
      <c r="DI65" s="54"/>
      <c r="DJ65" s="56">
        <v>2656.1135205197806</v>
      </c>
      <c r="DK65" s="56">
        <v>90.900778342160606</v>
      </c>
      <c r="DL65" s="56">
        <v>2004.8330698846985</v>
      </c>
      <c r="DM65" s="56">
        <v>29.233105013249773</v>
      </c>
      <c r="DN65" s="56">
        <v>2016.1846073590857</v>
      </c>
      <c r="DO65" s="56">
        <v>21.847742479414638</v>
      </c>
      <c r="DP65" s="56">
        <v>2027.2973459157247</v>
      </c>
      <c r="DQ65" s="56">
        <v>32.585597830263701</v>
      </c>
      <c r="DR65" s="56"/>
      <c r="DS65" s="57">
        <v>-1.1205060595053995</v>
      </c>
      <c r="DT65" s="54"/>
      <c r="DU65" s="54">
        <v>2016.139080231874</v>
      </c>
      <c r="DV65" s="54">
        <v>38.191920664399206</v>
      </c>
      <c r="DW65" s="54">
        <v>1992.995604377478</v>
      </c>
      <c r="DX65" s="54" t="e">
        <v>#VALUE!</v>
      </c>
      <c r="DY65" s="54"/>
      <c r="DZ65" s="54"/>
      <c r="EA65" s="54"/>
      <c r="EB65" s="54" t="s">
        <v>201</v>
      </c>
      <c r="EC65" s="56">
        <v>2027.2973459157247</v>
      </c>
      <c r="ED65" s="60">
        <v>32.585597830263701</v>
      </c>
      <c r="EE65" s="57">
        <v>-1.1205060595053995</v>
      </c>
      <c r="EF65" s="56">
        <v>2029.7292345220869</v>
      </c>
      <c r="EG65" s="60">
        <v>32.573307338780538</v>
      </c>
      <c r="EH65" s="57">
        <v>-1.2418073609899327</v>
      </c>
      <c r="EI65" s="56">
        <v>2036.660000153747</v>
      </c>
      <c r="EJ65" s="60">
        <v>32.538305454635918</v>
      </c>
      <c r="EK65" s="57">
        <v>-1.5875102394873553</v>
      </c>
      <c r="EL65" s="54"/>
      <c r="EM65" s="56">
        <v>-1</v>
      </c>
      <c r="EN65" s="56">
        <v>-1</v>
      </c>
      <c r="EO65" s="56">
        <v>-1</v>
      </c>
      <c r="EP65" s="56">
        <v>-1</v>
      </c>
      <c r="EQ65" s="56">
        <v>-1</v>
      </c>
      <c r="ER65" s="56">
        <v>-1</v>
      </c>
      <c r="ES65" s="56">
        <v>-1</v>
      </c>
      <c r="ET65" s="56">
        <v>-1</v>
      </c>
      <c r="EU65" s="56">
        <v>-1</v>
      </c>
      <c r="EV65" s="56">
        <v>-1</v>
      </c>
      <c r="EW65" s="56">
        <v>45692.754629629628</v>
      </c>
      <c r="EX65" s="56">
        <v>109752.7199074074</v>
      </c>
      <c r="EY65" s="55">
        <v>0</v>
      </c>
      <c r="EZ65" s="55">
        <v>-0.13983291042347501</v>
      </c>
      <c r="FA65" s="55">
        <v>-0.53863950502389701</v>
      </c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  <c r="GN65" s="54"/>
      <c r="GO65" s="54"/>
      <c r="GP65" s="54"/>
      <c r="GQ65" s="54"/>
      <c r="GR65" s="54"/>
      <c r="GS65" s="54"/>
      <c r="GT65" s="54"/>
      <c r="GU65" s="54"/>
      <c r="GV65" s="54"/>
      <c r="GW65" s="54"/>
      <c r="GX65" s="54"/>
      <c r="GY65" s="54"/>
      <c r="GZ65" s="54"/>
      <c r="HA65" s="54"/>
      <c r="HB65" s="54"/>
      <c r="HC65" s="54"/>
      <c r="HD65" s="54"/>
      <c r="HE65" s="54"/>
      <c r="HF65" s="54"/>
      <c r="HG65" s="54"/>
      <c r="HH65" s="54"/>
      <c r="HI65" s="54"/>
      <c r="HJ65" s="54"/>
      <c r="HK65" s="54"/>
      <c r="HL65" s="54"/>
      <c r="HM65" s="54"/>
      <c r="HN65" s="54"/>
      <c r="HO65" s="54"/>
      <c r="HP65" s="54"/>
      <c r="HQ65" s="54"/>
      <c r="HR65" s="54"/>
      <c r="HS65" s="54"/>
      <c r="HT65" s="54"/>
      <c r="HU65" s="54"/>
      <c r="HV65" s="54"/>
      <c r="HW65" s="54"/>
      <c r="HX65" s="54"/>
      <c r="HY65" s="54"/>
      <c r="HZ65" s="54"/>
      <c r="IQ65" s="11"/>
      <c r="IR65" s="11"/>
    </row>
    <row r="66" spans="1:252" s="45" customFormat="1">
      <c r="A66" s="75" t="s">
        <v>294</v>
      </c>
      <c r="B66" s="87" t="s">
        <v>370</v>
      </c>
      <c r="C66" s="75">
        <v>176.06908764708854</v>
      </c>
      <c r="D66" s="75">
        <v>76.464713519437638</v>
      </c>
      <c r="E66" s="75">
        <v>78.441713098885344</v>
      </c>
      <c r="F66" s="76">
        <v>0.43428812258460098</v>
      </c>
      <c r="G66" s="75">
        <v>1946.0200511816945</v>
      </c>
      <c r="H66" s="75"/>
      <c r="I66" s="75">
        <v>0.11526165820012321</v>
      </c>
      <c r="J66" s="75">
        <v>2.6070644671400256</v>
      </c>
      <c r="K66" s="75">
        <v>8.1475321795040312</v>
      </c>
      <c r="L66" s="75">
        <v>2.2056575813945161</v>
      </c>
      <c r="M66" s="75">
        <v>5.8916484113840868</v>
      </c>
      <c r="N66" s="75">
        <v>3.5983997515765651</v>
      </c>
      <c r="O66" s="75">
        <v>0.34814617799590697</v>
      </c>
      <c r="P66" s="75">
        <v>2.8431594056231138</v>
      </c>
      <c r="Q66" s="75">
        <v>0.77819932060226937</v>
      </c>
      <c r="R66" s="75">
        <v>2.8723566800487945</v>
      </c>
      <c r="S66" s="75">
        <v>2.8431594056231138</v>
      </c>
      <c r="T66" s="75">
        <v>0.12273655113822128</v>
      </c>
      <c r="U66" s="75">
        <v>2.2056575813945161</v>
      </c>
      <c r="V66" s="75">
        <v>0</v>
      </c>
      <c r="W66" s="75"/>
      <c r="X66" s="77">
        <v>2204.9238489716704</v>
      </c>
      <c r="Y66" s="77">
        <v>54.459331183175586</v>
      </c>
      <c r="Z66" s="78">
        <v>1996.3867287654289</v>
      </c>
      <c r="AA66" s="78">
        <v>39.197352266695397</v>
      </c>
      <c r="AB66" s="78">
        <v>1960.0043695444629</v>
      </c>
      <c r="AC66" s="78">
        <v>31.235828368695117</v>
      </c>
      <c r="AD66" s="78">
        <v>1925.740191849384</v>
      </c>
      <c r="AE66" s="78">
        <v>47.330823652796226</v>
      </c>
      <c r="AF66" s="78">
        <f t="shared" si="2"/>
        <v>3.5387200234361815</v>
      </c>
      <c r="AG66" s="78">
        <f t="shared" si="3"/>
        <v>3.0344354086785392</v>
      </c>
      <c r="AH66" s="75"/>
      <c r="AI66" s="75">
        <v>1970.237440217488</v>
      </c>
      <c r="AJ66" s="75">
        <v>54.365532459623942</v>
      </c>
      <c r="AK66" s="75">
        <v>1931.626239827847</v>
      </c>
      <c r="AL66" s="75">
        <v>742.36958239849423</v>
      </c>
      <c r="AM66" s="75"/>
      <c r="AN66" s="75">
        <v>147.01211759185912</v>
      </c>
      <c r="AO66" s="75">
        <v>15.309441149907871</v>
      </c>
      <c r="AP66" s="75">
        <v>408.36436227273816</v>
      </c>
      <c r="AQ66" s="75">
        <v>803929.01058337523</v>
      </c>
      <c r="AR66" s="75">
        <v>2.6331235176166974</v>
      </c>
      <c r="AS66" s="75" t="s">
        <v>80</v>
      </c>
      <c r="AT66" s="75">
        <v>12.798308020908898</v>
      </c>
      <c r="AU66" s="75">
        <v>3.603891423590963E-2</v>
      </c>
      <c r="AV66" s="75">
        <v>0.73279642046418836</v>
      </c>
      <c r="AW66" s="75">
        <v>1.7728369166515503</v>
      </c>
      <c r="AX66" s="75">
        <v>0.12493832791443274</v>
      </c>
      <c r="AY66" s="75">
        <v>7.987076035200551</v>
      </c>
      <c r="AZ66" s="75">
        <v>3.0790879104307276</v>
      </c>
      <c r="BA66" s="75">
        <v>41.093542224406441</v>
      </c>
      <c r="BB66" s="75">
        <v>14.640440040074091</v>
      </c>
      <c r="BC66" s="75">
        <v>66.356804246503302</v>
      </c>
      <c r="BD66" s="75">
        <v>18.142901274593967</v>
      </c>
      <c r="BE66" s="75">
        <v>215.02917065961697</v>
      </c>
      <c r="BF66" s="75">
        <v>22.785018412012157</v>
      </c>
      <c r="BG66" s="75">
        <v>12375.318336179467</v>
      </c>
      <c r="BH66" s="75">
        <v>1.7009782467345318</v>
      </c>
      <c r="BI66" s="75">
        <v>76.464713519437638</v>
      </c>
      <c r="BJ66" s="77">
        <v>176.06908764708854</v>
      </c>
      <c r="BK66" s="75"/>
      <c r="BL66" s="75" t="s">
        <v>294</v>
      </c>
      <c r="BM66" s="75">
        <v>9.503933079090093E-3</v>
      </c>
      <c r="BN66" s="75">
        <v>20.912268008021076</v>
      </c>
      <c r="BO66" s="75">
        <v>0.37935699195694345</v>
      </c>
      <c r="BP66" s="75">
        <v>1.5691572172680692</v>
      </c>
      <c r="BQ66" s="75"/>
      <c r="BR66" s="75">
        <v>11.587169389879413</v>
      </c>
      <c r="BS66" s="75">
        <v>2.1541091019729781</v>
      </c>
      <c r="BT66" s="75">
        <v>38.866550049637723</v>
      </c>
      <c r="BU66" s="75">
        <v>82.328553754832285</v>
      </c>
      <c r="BV66" s="75">
        <v>161.78559930868678</v>
      </c>
      <c r="BW66" s="75">
        <v>258.66501837586736</v>
      </c>
      <c r="BX66" s="75">
        <v>400.94745768279938</v>
      </c>
      <c r="BY66" s="75">
        <v>711.48632449388117</v>
      </c>
      <c r="BZ66" s="75">
        <v>1264.8774744683351</v>
      </c>
      <c r="CA66" s="75">
        <v>897.04796897685662</v>
      </c>
      <c r="CB66" s="75"/>
      <c r="CC66" s="79">
        <v>810.7341185068201</v>
      </c>
      <c r="CD66" s="79"/>
      <c r="CE66" s="76">
        <v>348.27748914434267</v>
      </c>
      <c r="CF66" s="76">
        <v>0.10150583814186133</v>
      </c>
      <c r="CG66" s="77">
        <v>404.57895940301319</v>
      </c>
      <c r="CH66" s="76">
        <v>3.0727521704008894E-2</v>
      </c>
      <c r="CI66" s="76">
        <v>1.8411662466410858E-3</v>
      </c>
      <c r="CJ66" s="76">
        <v>1.5480054037561384</v>
      </c>
      <c r="CK66" s="76">
        <v>1.4955058567092191E-2</v>
      </c>
      <c r="CL66" s="76">
        <v>3.4435799160449962E-2</v>
      </c>
      <c r="CM66" s="76">
        <v>0.43428812258460098</v>
      </c>
      <c r="CN66" s="76">
        <v>0.18724629420127614</v>
      </c>
      <c r="CO66" s="76">
        <v>30.304599224342319</v>
      </c>
      <c r="CP66" s="75"/>
      <c r="CQ66" s="75"/>
      <c r="CR66" s="75"/>
      <c r="CS66" s="75"/>
      <c r="CT66" s="75" t="s">
        <v>294</v>
      </c>
      <c r="CU66" s="75">
        <v>0.11526165820012321</v>
      </c>
      <c r="CV66" s="75">
        <v>3.1555146477404996</v>
      </c>
      <c r="CW66" s="75">
        <v>8.1475321795040312</v>
      </c>
      <c r="CX66" s="75">
        <v>2.260264465061427</v>
      </c>
      <c r="CY66" s="75">
        <v>5.9607291986181048</v>
      </c>
      <c r="CZ66" s="75">
        <v>3.7418554961029553</v>
      </c>
      <c r="DA66" s="75">
        <v>0.35222826341057645</v>
      </c>
      <c r="DB66" s="75">
        <v>2.9820608816213792</v>
      </c>
      <c r="DC66" s="75">
        <v>0.79694709876613812</v>
      </c>
      <c r="DD66" s="75">
        <v>2.8390680245734443</v>
      </c>
      <c r="DE66" s="75">
        <v>2.9820608816213792</v>
      </c>
      <c r="DF66" s="75">
        <v>0.12273655113822128</v>
      </c>
      <c r="DG66" s="75">
        <v>2.260264465061427</v>
      </c>
      <c r="DH66" s="75">
        <v>1.3177239935004587E-16</v>
      </c>
      <c r="DI66" s="75"/>
      <c r="DJ66" s="77">
        <v>2204.9238489716704</v>
      </c>
      <c r="DK66" s="77">
        <v>65.915983060894376</v>
      </c>
      <c r="DL66" s="77">
        <v>1996.3867287654289</v>
      </c>
      <c r="DM66" s="77">
        <v>40.167786332859507</v>
      </c>
      <c r="DN66" s="77">
        <v>1970.1317345532195</v>
      </c>
      <c r="DO66" s="77">
        <v>32.535806476148196</v>
      </c>
      <c r="DP66" s="77">
        <v>1945.2299581208617</v>
      </c>
      <c r="DQ66" s="77">
        <v>50.073610147449806</v>
      </c>
      <c r="DR66" s="77"/>
      <c r="DS66" s="78">
        <v>2.5624679781458326</v>
      </c>
      <c r="DT66" s="75"/>
      <c r="DU66" s="75">
        <v>1970.237440217488</v>
      </c>
      <c r="DV66" s="75">
        <v>57.666643889350844</v>
      </c>
      <c r="DW66" s="75">
        <v>1931.626239827847</v>
      </c>
      <c r="DX66" s="75">
        <v>742.58225457418098</v>
      </c>
      <c r="DY66" s="75"/>
      <c r="DZ66" s="75"/>
      <c r="EA66" s="75"/>
      <c r="EB66" s="75" t="s">
        <v>294</v>
      </c>
      <c r="EC66" s="77">
        <v>1945.2299581208617</v>
      </c>
      <c r="ED66" s="81">
        <v>50.073610147449806</v>
      </c>
      <c r="EE66" s="78">
        <v>2.5624679781458326</v>
      </c>
      <c r="EF66" s="77">
        <v>1925.740191849384</v>
      </c>
      <c r="EG66" s="81">
        <v>50.225229279691547</v>
      </c>
      <c r="EH66" s="78">
        <v>3.5387200234361815</v>
      </c>
      <c r="EI66" s="77">
        <v>1973.1570004839766</v>
      </c>
      <c r="EJ66" s="81">
        <v>49.857151340591905</v>
      </c>
      <c r="EK66" s="78">
        <v>1.1635885946716162</v>
      </c>
      <c r="EL66" s="75"/>
      <c r="EM66" s="77">
        <v>-1</v>
      </c>
      <c r="EN66" s="77">
        <v>-1</v>
      </c>
      <c r="EO66" s="77">
        <v>-1</v>
      </c>
      <c r="EP66" s="77">
        <v>-1</v>
      </c>
      <c r="EQ66" s="77">
        <v>-1</v>
      </c>
      <c r="ER66" s="77">
        <v>-1</v>
      </c>
      <c r="ES66" s="77">
        <v>-1</v>
      </c>
      <c r="ET66" s="77">
        <v>-1</v>
      </c>
      <c r="EU66" s="77">
        <v>-1</v>
      </c>
      <c r="EV66" s="77">
        <v>-1</v>
      </c>
      <c r="EW66" s="77">
        <v>47625.299145299141</v>
      </c>
      <c r="EX66" s="77">
        <v>127073.93162393162</v>
      </c>
      <c r="EY66" s="76">
        <v>0</v>
      </c>
      <c r="EZ66" s="76">
        <v>1.1589318174365766</v>
      </c>
      <c r="FA66" s="76">
        <v>-1.6667620626148874</v>
      </c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5"/>
      <c r="FQ66" s="75"/>
      <c r="FR66" s="75"/>
      <c r="FS66" s="75"/>
      <c r="FT66" s="75"/>
      <c r="FU66" s="75"/>
      <c r="FV66" s="75"/>
      <c r="FW66" s="75"/>
      <c r="FX66" s="75"/>
      <c r="FY66" s="75"/>
      <c r="FZ66" s="75"/>
      <c r="GA66" s="75"/>
      <c r="GB66" s="75"/>
      <c r="GC66" s="75"/>
      <c r="GD66" s="75"/>
      <c r="GE66" s="75"/>
      <c r="GF66" s="75"/>
      <c r="GG66" s="75"/>
      <c r="GH66" s="75"/>
      <c r="GI66" s="75"/>
      <c r="GJ66" s="75"/>
      <c r="GK66" s="75"/>
      <c r="GL66" s="75"/>
      <c r="GM66" s="75"/>
      <c r="GN66" s="75"/>
      <c r="GO66" s="75"/>
      <c r="GP66" s="75"/>
      <c r="GQ66" s="75"/>
      <c r="GR66" s="75"/>
      <c r="GS66" s="75"/>
      <c r="GT66" s="75"/>
      <c r="GU66" s="75"/>
      <c r="GV66" s="75"/>
      <c r="GW66" s="75"/>
      <c r="GX66" s="75"/>
      <c r="GY66" s="75"/>
      <c r="GZ66" s="75"/>
      <c r="HA66" s="75"/>
      <c r="HB66" s="75"/>
      <c r="HC66" s="75"/>
      <c r="HD66" s="75"/>
      <c r="HE66" s="75"/>
      <c r="HF66" s="75"/>
      <c r="HG66" s="75"/>
      <c r="HH66" s="75"/>
      <c r="HI66" s="75"/>
      <c r="HJ66" s="75"/>
      <c r="HK66" s="75"/>
      <c r="HL66" s="75"/>
      <c r="HM66" s="75"/>
      <c r="HN66" s="75"/>
      <c r="HO66" s="75"/>
      <c r="HP66" s="75"/>
      <c r="HQ66" s="75"/>
      <c r="HR66" s="75"/>
      <c r="HS66" s="75"/>
      <c r="HT66" s="75"/>
      <c r="HU66" s="75"/>
      <c r="HV66" s="75"/>
      <c r="HW66" s="75"/>
      <c r="HX66" s="75"/>
      <c r="HY66" s="75"/>
      <c r="HZ66" s="75"/>
      <c r="IA66" s="75"/>
      <c r="IB66" s="75"/>
      <c r="IC66" s="75"/>
      <c r="ID66" s="75"/>
      <c r="IE66" s="75"/>
      <c r="IF66" s="75"/>
      <c r="IG66" s="75"/>
      <c r="IH66" s="75"/>
      <c r="II66" s="75"/>
      <c r="IJ66" s="75"/>
      <c r="IK66" s="75"/>
      <c r="IL66" s="75"/>
      <c r="IM66" s="75"/>
      <c r="IN66" s="75"/>
      <c r="IO66" s="75"/>
      <c r="IP66" s="75"/>
      <c r="IQ66" s="75"/>
      <c r="IR66" s="75"/>
    </row>
    <row r="67" spans="1:252" s="45" customFormat="1">
      <c r="A67" s="54" t="s">
        <v>163</v>
      </c>
      <c r="B67" s="86" t="s">
        <v>370</v>
      </c>
      <c r="C67" s="54">
        <v>89.394330638058932</v>
      </c>
      <c r="D67" s="54">
        <v>16.351383892121053</v>
      </c>
      <c r="E67" s="54">
        <v>38.2232533279685</v>
      </c>
      <c r="F67" s="55">
        <v>0.18291298536956191</v>
      </c>
      <c r="G67" s="54">
        <v>958.07997663055062</v>
      </c>
      <c r="H67" s="54"/>
      <c r="I67" s="54">
        <v>0.10521525269372474</v>
      </c>
      <c r="J67" s="54">
        <v>5.0124986886212026</v>
      </c>
      <c r="K67" s="54">
        <v>8.1576854660888127</v>
      </c>
      <c r="L67" s="54">
        <v>1.5122128924989555</v>
      </c>
      <c r="M67" s="54">
        <v>6.1592167052948419</v>
      </c>
      <c r="N67" s="54">
        <v>3.0218412454340187</v>
      </c>
      <c r="O67" s="54">
        <v>0.36441073831792253</v>
      </c>
      <c r="P67" s="54">
        <v>2.6162447669065987</v>
      </c>
      <c r="Q67" s="54">
        <v>0.85847300297103579</v>
      </c>
      <c r="R67" s="54">
        <v>2.7441562359437688</v>
      </c>
      <c r="S67" s="54">
        <v>2.6162447669065987</v>
      </c>
      <c r="T67" s="54">
        <v>0.12258378974734462</v>
      </c>
      <c r="U67" s="54">
        <v>1.5122128924989555</v>
      </c>
      <c r="V67" s="54">
        <v>2.2408626932645147E-16</v>
      </c>
      <c r="W67" s="54"/>
      <c r="X67" s="56">
        <v>2022.0254757280502</v>
      </c>
      <c r="Y67" s="56">
        <v>96.44918146002739</v>
      </c>
      <c r="Z67" s="57">
        <v>1994.1615032837735</v>
      </c>
      <c r="AA67" s="57">
        <v>26.881076048894258</v>
      </c>
      <c r="AB67" s="57">
        <v>1998.68058718205</v>
      </c>
      <c r="AC67" s="57">
        <v>26.397422983613136</v>
      </c>
      <c r="AD67" s="57">
        <v>2003.0468453857077</v>
      </c>
      <c r="AE67" s="57">
        <v>45.044587635937013</v>
      </c>
      <c r="AF67" s="57">
        <f t="shared" si="2"/>
        <v>-0.44556782824773933</v>
      </c>
      <c r="AG67" s="57">
        <f t="shared" si="3"/>
        <v>2.6335501060606283</v>
      </c>
      <c r="AH67" s="54"/>
      <c r="AI67" s="54">
        <v>1997.0726712740698</v>
      </c>
      <c r="AJ67" s="54">
        <v>52.326934869238507</v>
      </c>
      <c r="AK67" s="54">
        <v>1999.436498193405</v>
      </c>
      <c r="AL67" s="54">
        <v>303.4831307653962</v>
      </c>
      <c r="AM67" s="54"/>
      <c r="AN67" s="54">
        <v>161.58345897770354</v>
      </c>
      <c r="AO67" s="54">
        <v>4.8466092683752944</v>
      </c>
      <c r="AP67" s="54">
        <v>681.13618192049751</v>
      </c>
      <c r="AQ67" s="54">
        <v>879736.00768969511</v>
      </c>
      <c r="AR67" s="54">
        <v>2.6366021447112069</v>
      </c>
      <c r="AS67" s="54" t="s">
        <v>80</v>
      </c>
      <c r="AT67" s="54">
        <v>6.0681459667760356</v>
      </c>
      <c r="AU67" s="54">
        <v>1.8308711701718838E-2</v>
      </c>
      <c r="AV67" s="54">
        <v>0.30976174649246119</v>
      </c>
      <c r="AW67" s="54">
        <v>1.231767161922096</v>
      </c>
      <c r="AX67" s="54">
        <v>0.25118253700010634</v>
      </c>
      <c r="AY67" s="54">
        <v>8.7705816740169293</v>
      </c>
      <c r="AZ67" s="54">
        <v>3.825105388611437</v>
      </c>
      <c r="BA67" s="54">
        <v>56.245209973366926</v>
      </c>
      <c r="BB67" s="54">
        <v>23.010505158177786</v>
      </c>
      <c r="BC67" s="54">
        <v>114.87660323765239</v>
      </c>
      <c r="BD67" s="54">
        <v>35.372740761074709</v>
      </c>
      <c r="BE67" s="54">
        <v>455.29489830201112</v>
      </c>
      <c r="BF67" s="54">
        <v>62.356336292358037</v>
      </c>
      <c r="BG67" s="54">
        <v>13462.144781228513</v>
      </c>
      <c r="BH67" s="54">
        <v>3.9640616968444236</v>
      </c>
      <c r="BI67" s="54">
        <v>16.351383892121053</v>
      </c>
      <c r="BJ67" s="56">
        <v>89.394330638058932</v>
      </c>
      <c r="BK67" s="54"/>
      <c r="BL67" s="54" t="s">
        <v>163</v>
      </c>
      <c r="BM67" s="54">
        <v>4.8282467567823941E-3</v>
      </c>
      <c r="BN67" s="54">
        <v>9.9152711875425421</v>
      </c>
      <c r="BO67" s="54">
        <v>0.19272328107072462</v>
      </c>
      <c r="BP67" s="54">
        <v>0.66330138435216524</v>
      </c>
      <c r="BQ67" s="54"/>
      <c r="BR67" s="54">
        <v>8.0507657641967061</v>
      </c>
      <c r="BS67" s="54">
        <v>4.3307333965535575</v>
      </c>
      <c r="BT67" s="54">
        <v>42.679229557260001</v>
      </c>
      <c r="BU67" s="54">
        <v>102.27554515003841</v>
      </c>
      <c r="BV67" s="54">
        <v>221.43783454081466</v>
      </c>
      <c r="BW67" s="54">
        <v>406.54602752964286</v>
      </c>
      <c r="BX67" s="54">
        <v>694.11844856587538</v>
      </c>
      <c r="BY67" s="54">
        <v>1387.166304355871</v>
      </c>
      <c r="BZ67" s="54">
        <v>2678.2052841294771</v>
      </c>
      <c r="CA67" s="54">
        <v>2454.9738697778757</v>
      </c>
      <c r="CB67" s="54"/>
      <c r="CC67" s="58">
        <v>700.89712662614977</v>
      </c>
      <c r="CD67" s="58"/>
      <c r="CE67" s="55">
        <v>325.04446699029177</v>
      </c>
      <c r="CF67" s="55">
        <v>0.23363320569636228</v>
      </c>
      <c r="CG67" s="56">
        <v>767.63114691116175</v>
      </c>
      <c r="CH67" s="55">
        <v>1.5935757355931154E-2</v>
      </c>
      <c r="CI67" s="55">
        <v>4.6319763533747699E-3</v>
      </c>
      <c r="CJ67" s="55">
        <v>0.66512641486131863</v>
      </c>
      <c r="CK67" s="55">
        <v>2.9494064398628589E-2</v>
      </c>
      <c r="CL67" s="55">
        <v>0.16124642183843893</v>
      </c>
      <c r="CM67" s="55">
        <v>0.18291298536956191</v>
      </c>
      <c r="CN67" s="55">
        <v>2.4006042148601633E-2</v>
      </c>
      <c r="CO67" s="55">
        <v>19.764248528497376</v>
      </c>
      <c r="CP67" s="54"/>
      <c r="CQ67" s="54"/>
      <c r="CR67" s="54"/>
      <c r="CS67" s="54"/>
      <c r="CT67" s="54" t="s">
        <v>163</v>
      </c>
      <c r="CU67" s="54">
        <v>0.10521525269372474</v>
      </c>
      <c r="CV67" s="54">
        <v>5.356442321439153</v>
      </c>
      <c r="CW67" s="54">
        <v>8.1576854660888127</v>
      </c>
      <c r="CX67" s="54">
        <v>1.5499349597046137</v>
      </c>
      <c r="CY67" s="54">
        <v>6.1479711819442171</v>
      </c>
      <c r="CZ67" s="54">
        <v>3.1752408475568421</v>
      </c>
      <c r="DA67" s="54">
        <v>0.36374539568377723</v>
      </c>
      <c r="DB67" s="54">
        <v>2.7712553221742215</v>
      </c>
      <c r="DC67" s="54">
        <v>0.87277011578713382</v>
      </c>
      <c r="DD67" s="54">
        <v>2.7491756923003141</v>
      </c>
      <c r="DE67" s="54">
        <v>2.7712553221742215</v>
      </c>
      <c r="DF67" s="54">
        <v>0.12258378974734462</v>
      </c>
      <c r="DG67" s="54">
        <v>1.5499349597046137</v>
      </c>
      <c r="DH67" s="54">
        <v>-2.0678079584083142E-16</v>
      </c>
      <c r="DI67" s="54"/>
      <c r="DJ67" s="56">
        <v>2022.0254757280502</v>
      </c>
      <c r="DK67" s="56">
        <v>103.06725438421294</v>
      </c>
      <c r="DL67" s="56">
        <v>1994.1615032837735</v>
      </c>
      <c r="DM67" s="56">
        <v>27.551623008457025</v>
      </c>
      <c r="DN67" s="56">
        <v>1997.084394236701</v>
      </c>
      <c r="DO67" s="56">
        <v>27.730366776512152</v>
      </c>
      <c r="DP67" s="56">
        <v>1999.9025427379997</v>
      </c>
      <c r="DQ67" s="56">
        <v>47.649566404166428</v>
      </c>
      <c r="DR67" s="56"/>
      <c r="DS67" s="57">
        <v>-0.28789240213356049</v>
      </c>
      <c r="DT67" s="54"/>
      <c r="DU67" s="54">
        <v>1997.0726712740698</v>
      </c>
      <c r="DV67" s="54">
        <v>55.315282994242622</v>
      </c>
      <c r="DW67" s="54">
        <v>1999.436498193405</v>
      </c>
      <c r="DX67" s="54">
        <v>303.89522215702931</v>
      </c>
      <c r="DY67" s="54"/>
      <c r="DZ67" s="54"/>
      <c r="EA67" s="54"/>
      <c r="EB67" s="54" t="s">
        <v>163</v>
      </c>
      <c r="EC67" s="56">
        <v>1999.9025427379997</v>
      </c>
      <c r="ED67" s="60">
        <v>47.649566404166428</v>
      </c>
      <c r="EE67" s="57">
        <v>-0.28789240213356049</v>
      </c>
      <c r="EF67" s="56">
        <v>2003.0468453857077</v>
      </c>
      <c r="EG67" s="60">
        <v>47.626330521351328</v>
      </c>
      <c r="EH67" s="57">
        <v>-0.44556782824773933</v>
      </c>
      <c r="EI67" s="56">
        <v>2009.2477977137435</v>
      </c>
      <c r="EJ67" s="60">
        <v>47.580539698629188</v>
      </c>
      <c r="EK67" s="57">
        <v>-0.75652320060974887</v>
      </c>
      <c r="EL67" s="54"/>
      <c r="EM67" s="56">
        <v>-1</v>
      </c>
      <c r="EN67" s="56">
        <v>-1</v>
      </c>
      <c r="EO67" s="56">
        <v>-1</v>
      </c>
      <c r="EP67" s="56">
        <v>-1</v>
      </c>
      <c r="EQ67" s="56">
        <v>-1</v>
      </c>
      <c r="ER67" s="56">
        <v>-1</v>
      </c>
      <c r="ES67" s="56">
        <v>-1</v>
      </c>
      <c r="ET67" s="56">
        <v>-1</v>
      </c>
      <c r="EU67" s="56">
        <v>-1</v>
      </c>
      <c r="EV67" s="56">
        <v>-1</v>
      </c>
      <c r="EW67" s="56">
        <v>41895.972222222219</v>
      </c>
      <c r="EX67" s="56">
        <v>101102.47685185185</v>
      </c>
      <c r="EY67" s="55">
        <v>0</v>
      </c>
      <c r="EZ67" s="55">
        <v>-0.18291437968433927</v>
      </c>
      <c r="FA67" s="55">
        <v>-0.54390565588157458</v>
      </c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  <c r="FX67" s="54"/>
      <c r="FY67" s="54"/>
      <c r="FZ67" s="54"/>
      <c r="GA67" s="54"/>
      <c r="GB67" s="54"/>
      <c r="GC67" s="54"/>
      <c r="GD67" s="54"/>
      <c r="GE67" s="54"/>
      <c r="GF67" s="54"/>
      <c r="GG67" s="54"/>
      <c r="GH67" s="54"/>
      <c r="GI67" s="54"/>
      <c r="GJ67" s="54"/>
      <c r="GK67" s="54"/>
      <c r="GL67" s="54"/>
      <c r="GM67" s="54"/>
      <c r="GN67" s="54"/>
      <c r="GO67" s="54"/>
      <c r="GP67" s="54"/>
      <c r="GQ67" s="54"/>
      <c r="GR67" s="54"/>
      <c r="GS67" s="54"/>
      <c r="GT67" s="54"/>
      <c r="GU67" s="54"/>
      <c r="GV67" s="54"/>
      <c r="GW67" s="54"/>
      <c r="GX67" s="54"/>
      <c r="GY67" s="54"/>
      <c r="GZ67" s="54"/>
      <c r="HA67" s="54"/>
      <c r="HB67" s="54"/>
      <c r="HC67" s="54"/>
      <c r="HD67" s="54"/>
      <c r="HE67" s="54"/>
      <c r="HF67" s="54"/>
      <c r="HG67" s="54"/>
      <c r="HH67" s="54"/>
      <c r="HI67" s="54"/>
      <c r="HJ67" s="54"/>
      <c r="HK67" s="54"/>
      <c r="HL67" s="54"/>
      <c r="HM67" s="54"/>
      <c r="HN67" s="54"/>
      <c r="HO67" s="54"/>
      <c r="HP67" s="54"/>
      <c r="HQ67" s="54"/>
      <c r="HR67" s="54"/>
      <c r="HS67" s="54"/>
      <c r="HT67" s="54"/>
      <c r="HU67" s="54"/>
      <c r="HV67" s="54"/>
      <c r="HW67" s="54"/>
      <c r="HX67" s="54"/>
      <c r="HY67" s="54"/>
      <c r="HZ67" s="54"/>
      <c r="IQ67" s="11"/>
      <c r="IR67" s="11"/>
    </row>
    <row r="68" spans="1:252" s="11" customFormat="1">
      <c r="A68" s="54" t="s">
        <v>186</v>
      </c>
      <c r="B68" s="86" t="s">
        <v>370</v>
      </c>
      <c r="C68" s="54">
        <v>124.48500688399191</v>
      </c>
      <c r="D68" s="54">
        <v>187.81579937579949</v>
      </c>
      <c r="E68" s="54">
        <v>71.304170737293049</v>
      </c>
      <c r="F68" s="55">
        <v>1.5087423303179457</v>
      </c>
      <c r="G68" s="54">
        <v>4761.5769354707145</v>
      </c>
      <c r="H68" s="54"/>
      <c r="I68" s="54">
        <v>0.12484573948286883</v>
      </c>
      <c r="J68" s="54">
        <v>1.5931218222797034</v>
      </c>
      <c r="K68" s="54">
        <v>8.287339280263387</v>
      </c>
      <c r="L68" s="54">
        <v>1.0242774908051226</v>
      </c>
      <c r="M68" s="54">
        <v>5.7061311179545191</v>
      </c>
      <c r="N68" s="54">
        <v>3.0006507500042932</v>
      </c>
      <c r="O68" s="54">
        <v>0.34296957174468901</v>
      </c>
      <c r="P68" s="54">
        <v>2.8204185053518724</v>
      </c>
      <c r="Q68" s="54">
        <v>0.93316010670405081</v>
      </c>
      <c r="R68" s="54">
        <v>2.9157105538925561</v>
      </c>
      <c r="S68" s="54">
        <v>2.8204185053518724</v>
      </c>
      <c r="T68" s="54">
        <v>0.12066599015458894</v>
      </c>
      <c r="U68" s="54">
        <v>1.0242774908051226</v>
      </c>
      <c r="V68" s="54">
        <v>0</v>
      </c>
      <c r="W68" s="54"/>
      <c r="X68" s="56">
        <v>2377.8763056004141</v>
      </c>
      <c r="Y68" s="56">
        <v>35.738982714637046</v>
      </c>
      <c r="Z68" s="57">
        <v>1966.1006023709933</v>
      </c>
      <c r="AA68" s="57">
        <v>18.267079629794729</v>
      </c>
      <c r="AB68" s="57">
        <v>1932.2964920417294</v>
      </c>
      <c r="AC68" s="57">
        <v>25.924779266768802</v>
      </c>
      <c r="AD68" s="57">
        <v>1900.9396316240363</v>
      </c>
      <c r="AE68" s="57">
        <v>46.432405056893465</v>
      </c>
      <c r="AF68" s="57">
        <f t="shared" si="2"/>
        <v>3.3142236296747507</v>
      </c>
      <c r="AG68" s="57">
        <f t="shared" si="3"/>
        <v>2.5267267867063845</v>
      </c>
      <c r="AH68" s="54"/>
      <c r="AI68" s="54">
        <v>1932.6095434411109</v>
      </c>
      <c r="AJ68" s="54">
        <v>52.840046454634226</v>
      </c>
      <c r="AK68" s="54">
        <v>1799.4525505735228</v>
      </c>
      <c r="AL68" s="54">
        <v>905.96368468610717</v>
      </c>
      <c r="AM68" s="54"/>
      <c r="AN68" s="54">
        <v>148.80442886095764</v>
      </c>
      <c r="AO68" s="54">
        <v>12.782303009877799</v>
      </c>
      <c r="AP68" s="54">
        <v>716.02720849988691</v>
      </c>
      <c r="AQ68" s="54">
        <v>762511.61907407525</v>
      </c>
      <c r="AR68" s="54">
        <v>0.73268192953273015</v>
      </c>
      <c r="AS68" s="54">
        <v>6.9308672551700617E-2</v>
      </c>
      <c r="AT68" s="54">
        <v>16.257148491083196</v>
      </c>
      <c r="AU68" s="54">
        <v>0.52319455441704332</v>
      </c>
      <c r="AV68" s="54">
        <v>8.1309949020640353</v>
      </c>
      <c r="AW68" s="54">
        <v>10.264877513382883</v>
      </c>
      <c r="AX68" s="54">
        <v>2.5642033321008584</v>
      </c>
      <c r="AY68" s="54">
        <v>31.171746430695976</v>
      </c>
      <c r="AZ68" s="54">
        <v>8.6342356069633652</v>
      </c>
      <c r="BA68" s="54">
        <v>88.217116941490744</v>
      </c>
      <c r="BB68" s="54">
        <v>26.441869578452739</v>
      </c>
      <c r="BC68" s="54">
        <v>102.03798124071972</v>
      </c>
      <c r="BD68" s="54">
        <v>25.507152728068263</v>
      </c>
      <c r="BE68" s="54">
        <v>281.32461163055416</v>
      </c>
      <c r="BF68" s="54">
        <v>24.874272319895276</v>
      </c>
      <c r="BG68" s="54">
        <v>7863.0522113353854</v>
      </c>
      <c r="BH68" s="54">
        <v>0.59166596923917436</v>
      </c>
      <c r="BI68" s="54">
        <v>187.81579937579949</v>
      </c>
      <c r="BJ68" s="56">
        <v>124.48500688399191</v>
      </c>
      <c r="BK68" s="54"/>
      <c r="BL68" s="54" t="s">
        <v>186</v>
      </c>
      <c r="BM68" s="54">
        <v>0.29244165633628955</v>
      </c>
      <c r="BN68" s="54">
        <v>26.563968122684962</v>
      </c>
      <c r="BO68" s="54">
        <v>5.5073110991267722</v>
      </c>
      <c r="BP68" s="54">
        <v>17.411123987289155</v>
      </c>
      <c r="BQ68" s="54"/>
      <c r="BR68" s="54">
        <v>67.090702701848912</v>
      </c>
      <c r="BS68" s="54">
        <v>44.210402277601005</v>
      </c>
      <c r="BT68" s="54">
        <v>151.68733056299746</v>
      </c>
      <c r="BU68" s="54">
        <v>230.86191462468889</v>
      </c>
      <c r="BV68" s="54">
        <v>347.3114840216171</v>
      </c>
      <c r="BW68" s="54">
        <v>467.17084060870565</v>
      </c>
      <c r="BX68" s="54">
        <v>616.54369329740007</v>
      </c>
      <c r="BY68" s="54">
        <v>1000.280499139932</v>
      </c>
      <c r="BZ68" s="54">
        <v>1654.8506566503186</v>
      </c>
      <c r="CA68" s="54">
        <v>979.30205983839676</v>
      </c>
      <c r="CB68" s="54"/>
      <c r="CC68" s="58">
        <v>791.89636436840055</v>
      </c>
      <c r="CD68" s="58"/>
      <c r="CE68" s="55">
        <v>20.931653073352205</v>
      </c>
      <c r="CF68" s="55">
        <v>0.43824668737585276</v>
      </c>
      <c r="CG68" s="56">
        <v>626.01871394243994</v>
      </c>
      <c r="CH68" s="55">
        <v>9.1662247558965099E-2</v>
      </c>
      <c r="CI68" s="55">
        <v>3.1634372571043715E-3</v>
      </c>
      <c r="CJ68" s="55">
        <v>1.2383371152390068</v>
      </c>
      <c r="CK68" s="55">
        <v>5.8857042134842748E-3</v>
      </c>
      <c r="CL68" s="55">
        <v>3.9010665341668691E-3</v>
      </c>
      <c r="CM68" s="55">
        <v>1.5087423303179457</v>
      </c>
      <c r="CN68" s="55">
        <v>0.26230260127863442</v>
      </c>
      <c r="CO68" s="55">
        <v>10.981499191642278</v>
      </c>
      <c r="CP68" s="54"/>
      <c r="CQ68" s="54"/>
      <c r="CR68" s="54"/>
      <c r="CS68" s="54"/>
      <c r="CT68" s="54" t="s">
        <v>186</v>
      </c>
      <c r="CU68" s="54">
        <v>0.12484573948286883</v>
      </c>
      <c r="CV68" s="54">
        <v>2.4150894092924755</v>
      </c>
      <c r="CW68" s="54">
        <v>8.287339280263387</v>
      </c>
      <c r="CX68" s="54">
        <v>1.0788085316163125</v>
      </c>
      <c r="CY68" s="54">
        <v>5.7072967209864789</v>
      </c>
      <c r="CZ68" s="54">
        <v>3.149586503502015</v>
      </c>
      <c r="DA68" s="54">
        <v>0.34303963083804523</v>
      </c>
      <c r="DB68" s="54">
        <v>2.9590652738920626</v>
      </c>
      <c r="DC68" s="54">
        <v>0.93950912940536391</v>
      </c>
      <c r="DD68" s="54">
        <v>2.9151150773949985</v>
      </c>
      <c r="DE68" s="54">
        <v>2.9590652738920626</v>
      </c>
      <c r="DF68" s="54">
        <v>0.12066599015458894</v>
      </c>
      <c r="DG68" s="54">
        <v>1.0788085316163125</v>
      </c>
      <c r="DH68" s="54">
        <v>8.3468489407421611E-16</v>
      </c>
      <c r="DI68" s="54"/>
      <c r="DJ68" s="56">
        <v>2377.8763056004141</v>
      </c>
      <c r="DK68" s="56">
        <v>54.178429700684177</v>
      </c>
      <c r="DL68" s="56">
        <v>1966.1006023709933</v>
      </c>
      <c r="DM68" s="56">
        <v>19.239592326535334</v>
      </c>
      <c r="DN68" s="56">
        <v>1932.4729620064047</v>
      </c>
      <c r="DO68" s="56">
        <v>27.21237105739468</v>
      </c>
      <c r="DP68" s="56">
        <v>1901.2759148598986</v>
      </c>
      <c r="DQ68" s="56">
        <v>48.722349076141931</v>
      </c>
      <c r="DR68" s="56"/>
      <c r="DS68" s="57">
        <v>3.2971195590357993</v>
      </c>
      <c r="DT68" s="54"/>
      <c r="DU68" s="54">
        <v>1932.6095434411109</v>
      </c>
      <c r="DV68" s="54">
        <v>55.449406391263935</v>
      </c>
      <c r="DW68" s="54">
        <v>1799.4525505735228</v>
      </c>
      <c r="DX68" s="54">
        <v>906.18970213064858</v>
      </c>
      <c r="DY68" s="54"/>
      <c r="DZ68" s="54"/>
      <c r="EA68" s="54"/>
      <c r="EB68" s="54" t="s">
        <v>186</v>
      </c>
      <c r="EC68" s="59">
        <v>1901.2759148598986</v>
      </c>
      <c r="ED68" s="60">
        <v>48.722349076141931</v>
      </c>
      <c r="EE68" s="57">
        <v>3.2971195590357993</v>
      </c>
      <c r="EF68" s="59">
        <v>1900.9396316240363</v>
      </c>
      <c r="EG68" s="60">
        <v>48.724890789427384</v>
      </c>
      <c r="EH68" s="57">
        <v>3.3142236296747507</v>
      </c>
      <c r="EI68" s="59">
        <v>1909.7167558846043</v>
      </c>
      <c r="EJ68" s="60">
        <v>48.658594489265312</v>
      </c>
      <c r="EK68" s="57">
        <v>2.8678006821417856</v>
      </c>
      <c r="EL68" s="54"/>
      <c r="EM68" s="56">
        <v>-1</v>
      </c>
      <c r="EN68" s="56">
        <v>-1</v>
      </c>
      <c r="EO68" s="56">
        <v>-1</v>
      </c>
      <c r="EP68" s="56">
        <v>-1</v>
      </c>
      <c r="EQ68" s="56">
        <v>-1</v>
      </c>
      <c r="ER68" s="56">
        <v>-1</v>
      </c>
      <c r="ES68" s="56">
        <v>-1</v>
      </c>
      <c r="ET68" s="56">
        <v>-1</v>
      </c>
      <c r="EU68" s="56">
        <v>-1</v>
      </c>
      <c r="EV68" s="56">
        <v>-1</v>
      </c>
      <c r="EW68" s="56">
        <v>59816.157407407409</v>
      </c>
      <c r="EX68" s="56">
        <v>151909.14351851851</v>
      </c>
      <c r="EY68" s="55">
        <v>0</v>
      </c>
      <c r="EZ68" s="55">
        <v>2.04230319351274E-2</v>
      </c>
      <c r="FA68" s="55">
        <v>-0.5129752450799302</v>
      </c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  <c r="IP68" s="61"/>
      <c r="IQ68" s="62"/>
      <c r="IR68" s="62"/>
    </row>
    <row r="69" spans="1:252" s="11" customFormat="1">
      <c r="A69" s="75" t="s">
        <v>312</v>
      </c>
      <c r="B69" s="87" t="s">
        <v>370</v>
      </c>
      <c r="C69" s="75">
        <v>127.72180252271349</v>
      </c>
      <c r="D69" s="75">
        <v>102.31210951365421</v>
      </c>
      <c r="E69" s="75">
        <v>58.610667490084253</v>
      </c>
      <c r="F69" s="76">
        <v>0.80105438141980079</v>
      </c>
      <c r="G69" s="75">
        <v>922.22260371959953</v>
      </c>
      <c r="H69" s="75"/>
      <c r="I69" s="75">
        <v>9.1508726749899849E-2</v>
      </c>
      <c r="J69" s="75">
        <v>3.3650433992109061</v>
      </c>
      <c r="K69" s="75">
        <v>8.291429472315146</v>
      </c>
      <c r="L69" s="75">
        <v>1.9122336019312347</v>
      </c>
      <c r="M69" s="75">
        <v>5.7206645367212019</v>
      </c>
      <c r="N69" s="75">
        <v>3.4157260435451899</v>
      </c>
      <c r="O69" s="75">
        <v>0.34401281216273749</v>
      </c>
      <c r="P69" s="75">
        <v>2.8302909843685637</v>
      </c>
      <c r="Q69" s="75">
        <v>0.81596779371949557</v>
      </c>
      <c r="R69" s="75">
        <v>2.9068684788604431</v>
      </c>
      <c r="S69" s="75">
        <v>2.8302909843685637</v>
      </c>
      <c r="T69" s="75">
        <v>0.12060646518660895</v>
      </c>
      <c r="U69" s="75">
        <v>1.9122336019312347</v>
      </c>
      <c r="V69" s="75">
        <v>-4.9243258008556027E-16</v>
      </c>
      <c r="W69" s="75"/>
      <c r="X69" s="77">
        <v>1769.7935969114603</v>
      </c>
      <c r="Y69" s="77">
        <v>57.021470320709057</v>
      </c>
      <c r="Z69" s="78">
        <v>1965.228166938698</v>
      </c>
      <c r="AA69" s="78">
        <v>34.106328446075821</v>
      </c>
      <c r="AB69" s="78">
        <v>1934.4946327246389</v>
      </c>
      <c r="AC69" s="78">
        <v>29.522097144891305</v>
      </c>
      <c r="AD69" s="78">
        <v>1905.945366089928</v>
      </c>
      <c r="AE69" s="78">
        <v>46.700389429174635</v>
      </c>
      <c r="AF69" s="78">
        <f t="shared" si="2"/>
        <v>3.0165861575817354</v>
      </c>
      <c r="AG69" s="78">
        <f t="shared" si="3"/>
        <v>2.9120292507022763</v>
      </c>
      <c r="AH69" s="75"/>
      <c r="AI69" s="75">
        <v>1934.8123727839834</v>
      </c>
      <c r="AJ69" s="75">
        <v>53.3620650952791</v>
      </c>
      <c r="AK69" s="75">
        <v>1920.0498919281456</v>
      </c>
      <c r="AL69" s="75">
        <v>636.27484632408107</v>
      </c>
      <c r="AM69" s="75"/>
      <c r="AN69" s="75">
        <v>242.69867517733809</v>
      </c>
      <c r="AO69" s="75">
        <v>22.285819665968457</v>
      </c>
      <c r="AP69" s="75">
        <v>488.53865870704311</v>
      </c>
      <c r="AQ69" s="75">
        <v>968159.73930713208</v>
      </c>
      <c r="AR69" s="75">
        <v>1.0255915370585811</v>
      </c>
      <c r="AS69" s="75" t="s">
        <v>80</v>
      </c>
      <c r="AT69" s="75">
        <v>3.0548968384912705</v>
      </c>
      <c r="AU69" s="75">
        <v>7.4418049406414513E-2</v>
      </c>
      <c r="AV69" s="75">
        <v>1.7519234785532545</v>
      </c>
      <c r="AW69" s="75">
        <v>3.9620946460074009</v>
      </c>
      <c r="AX69" s="75">
        <v>0.29317005017727732</v>
      </c>
      <c r="AY69" s="75">
        <v>16.791583012404168</v>
      </c>
      <c r="AZ69" s="75">
        <v>5.2979643823522862</v>
      </c>
      <c r="BA69" s="75">
        <v>56.311211019505947</v>
      </c>
      <c r="BB69" s="75">
        <v>17.604628741809766</v>
      </c>
      <c r="BC69" s="75">
        <v>70.35709946726918</v>
      </c>
      <c r="BD69" s="75">
        <v>16.965520650224583</v>
      </c>
      <c r="BE69" s="75">
        <v>161.65552805684345</v>
      </c>
      <c r="BF69" s="75">
        <v>19.220957839403908</v>
      </c>
      <c r="BG69" s="75">
        <v>14383.669281485172</v>
      </c>
      <c r="BH69" s="75">
        <v>0.51339302421981226</v>
      </c>
      <c r="BI69" s="75">
        <v>102.31210951365421</v>
      </c>
      <c r="BJ69" s="77">
        <v>127.72180252271349</v>
      </c>
      <c r="BK69" s="75"/>
      <c r="BL69" s="75" t="s">
        <v>312</v>
      </c>
      <c r="BM69" s="75">
        <v>1.9625013029117754E-2</v>
      </c>
      <c r="BN69" s="75">
        <v>4.9916615008027296</v>
      </c>
      <c r="BO69" s="75">
        <v>0.78334788848857384</v>
      </c>
      <c r="BP69" s="75">
        <v>3.7514421382296668</v>
      </c>
      <c r="BQ69" s="75"/>
      <c r="BR69" s="75">
        <v>25.89604343795687</v>
      </c>
      <c r="BS69" s="75">
        <v>5.0546560375392637</v>
      </c>
      <c r="BT69" s="75">
        <v>81.710866240409572</v>
      </c>
      <c r="BU69" s="75">
        <v>141.65680166717343</v>
      </c>
      <c r="BV69" s="75">
        <v>221.69768117915726</v>
      </c>
      <c r="BW69" s="75">
        <v>311.03584349487221</v>
      </c>
      <c r="BX69" s="75">
        <v>425.11842578410381</v>
      </c>
      <c r="BY69" s="75">
        <v>665.31453530292492</v>
      </c>
      <c r="BZ69" s="75">
        <v>950.91487092260843</v>
      </c>
      <c r="CA69" s="75">
        <v>756.73062359857909</v>
      </c>
      <c r="CB69" s="75"/>
      <c r="CC69" s="79">
        <v>852.1596210198411</v>
      </c>
      <c r="CD69" s="79"/>
      <c r="CE69" s="76">
        <v>40.258984081760673</v>
      </c>
      <c r="CF69" s="76">
        <v>0.10988413480974291</v>
      </c>
      <c r="CG69" s="77">
        <v>373.3409962324489</v>
      </c>
      <c r="CH69" s="76">
        <v>8.5928686929810066E-2</v>
      </c>
      <c r="CI69" s="76">
        <v>1.3363042116204208E-3</v>
      </c>
      <c r="CJ69" s="76">
        <v>1.9976733003280309</v>
      </c>
      <c r="CK69" s="76">
        <v>8.0298861807575443E-3</v>
      </c>
      <c r="CL69" s="76">
        <v>1.0024146134155403E-2</v>
      </c>
      <c r="CM69" s="76">
        <v>0.80105438141980079</v>
      </c>
      <c r="CN69" s="76">
        <v>0.20942479717865406</v>
      </c>
      <c r="CO69" s="76">
        <v>29.442233536958387</v>
      </c>
      <c r="CP69" s="75"/>
      <c r="CQ69" s="75"/>
      <c r="CR69" s="75"/>
      <c r="CS69" s="75"/>
      <c r="CT69" s="75" t="s">
        <v>312</v>
      </c>
      <c r="CU69" s="75">
        <v>9.1508726749899849E-2</v>
      </c>
      <c r="CV69" s="75">
        <v>3.8001771502439166</v>
      </c>
      <c r="CW69" s="75">
        <v>8.291429472315146</v>
      </c>
      <c r="CX69" s="75">
        <v>1.9750940259314076</v>
      </c>
      <c r="CY69" s="75">
        <v>5.7219468819143566</v>
      </c>
      <c r="CZ69" s="75">
        <v>3.5889241943019852</v>
      </c>
      <c r="DA69" s="75">
        <v>0.34408992613668737</v>
      </c>
      <c r="DB69" s="75">
        <v>2.9965614395797426</v>
      </c>
      <c r="DC69" s="75">
        <v>0.83494698615737906</v>
      </c>
      <c r="DD69" s="75">
        <v>2.9062170207295077</v>
      </c>
      <c r="DE69" s="75">
        <v>2.9965614395797426</v>
      </c>
      <c r="DF69" s="75">
        <v>0.12060646518660895</v>
      </c>
      <c r="DG69" s="75">
        <v>1.9750940259314076</v>
      </c>
      <c r="DH69" s="75">
        <v>3.0013680178954094E-16</v>
      </c>
      <c r="DI69" s="75"/>
      <c r="DJ69" s="77">
        <v>1769.7935969114603</v>
      </c>
      <c r="DK69" s="77">
        <v>64.394916462855647</v>
      </c>
      <c r="DL69" s="77">
        <v>1965.228166938698</v>
      </c>
      <c r="DM69" s="77">
        <v>35.227498090330705</v>
      </c>
      <c r="DN69" s="77">
        <v>1934.6883557358833</v>
      </c>
      <c r="DO69" s="77">
        <v>31.02008200108391</v>
      </c>
      <c r="DP69" s="77">
        <v>1906.3152244352684</v>
      </c>
      <c r="DQ69" s="77">
        <v>49.452132483071409</v>
      </c>
      <c r="DR69" s="77"/>
      <c r="DS69" s="78">
        <v>2.9977660352385582</v>
      </c>
      <c r="DT69" s="75"/>
      <c r="DU69" s="75">
        <v>1934.8123727839834</v>
      </c>
      <c r="DV69" s="75">
        <v>56.497596798023636</v>
      </c>
      <c r="DW69" s="75">
        <v>1920.0498919281456</v>
      </c>
      <c r="DX69" s="75">
        <v>636.53301214913802</v>
      </c>
      <c r="DY69" s="75"/>
      <c r="DZ69" s="75"/>
      <c r="EA69" s="75"/>
      <c r="EB69" s="75" t="s">
        <v>312</v>
      </c>
      <c r="EC69" s="77">
        <v>1906.3152244352684</v>
      </c>
      <c r="ED69" s="81">
        <v>49.452132483071409</v>
      </c>
      <c r="EE69" s="78">
        <v>2.9977660352385582</v>
      </c>
      <c r="EF69" s="77">
        <v>1905.945366089928</v>
      </c>
      <c r="EG69" s="81">
        <v>49.454969844755432</v>
      </c>
      <c r="EH69" s="78">
        <v>3.0165861575817354</v>
      </c>
      <c r="EI69" s="77">
        <v>1936.1934281457982</v>
      </c>
      <c r="EJ69" s="81">
        <v>49.22345929582972</v>
      </c>
      <c r="EK69" s="78">
        <v>1.4774232977806445</v>
      </c>
      <c r="EL69" s="75"/>
      <c r="EM69" s="77">
        <v>-1</v>
      </c>
      <c r="EN69" s="77">
        <v>-1</v>
      </c>
      <c r="EO69" s="77">
        <v>-1</v>
      </c>
      <c r="EP69" s="77">
        <v>-1</v>
      </c>
      <c r="EQ69" s="77">
        <v>-1</v>
      </c>
      <c r="ER69" s="77">
        <v>-1</v>
      </c>
      <c r="ES69" s="77">
        <v>-1</v>
      </c>
      <c r="ET69" s="77">
        <v>-1</v>
      </c>
      <c r="EU69" s="77">
        <v>-1</v>
      </c>
      <c r="EV69" s="77">
        <v>-1</v>
      </c>
      <c r="EW69" s="77">
        <v>31786.666666666668</v>
      </c>
      <c r="EX69" s="77">
        <v>89281.566951566943</v>
      </c>
      <c r="EY69" s="76">
        <v>0</v>
      </c>
      <c r="EZ69" s="76">
        <v>2.2410994362929593E-2</v>
      </c>
      <c r="FA69" s="76">
        <v>-1.8146776130047986</v>
      </c>
      <c r="FB69" s="75"/>
      <c r="FC69" s="75"/>
      <c r="FD69" s="75"/>
      <c r="FE69" s="75"/>
      <c r="FF69" s="75"/>
      <c r="FG69" s="75"/>
      <c r="FH69" s="75"/>
      <c r="FI69" s="75"/>
      <c r="FJ69" s="75"/>
      <c r="FK69" s="75"/>
      <c r="FL69" s="75"/>
      <c r="FM69" s="75"/>
      <c r="FN69" s="75"/>
      <c r="FO69" s="75"/>
      <c r="FP69" s="75"/>
      <c r="FQ69" s="75"/>
      <c r="FR69" s="75"/>
      <c r="FS69" s="75"/>
      <c r="FT69" s="75"/>
      <c r="FU69" s="75"/>
      <c r="FV69" s="75"/>
      <c r="FW69" s="75"/>
      <c r="FX69" s="75"/>
      <c r="FY69" s="75"/>
      <c r="FZ69" s="75"/>
      <c r="GA69" s="75"/>
      <c r="GB69" s="75"/>
      <c r="GC69" s="75"/>
      <c r="GD69" s="75"/>
      <c r="GE69" s="75"/>
      <c r="GF69" s="75"/>
      <c r="GG69" s="75"/>
      <c r="GH69" s="75"/>
      <c r="GI69" s="75"/>
      <c r="GJ69" s="75"/>
      <c r="GK69" s="75"/>
      <c r="GL69" s="75"/>
      <c r="GM69" s="75"/>
      <c r="GN69" s="75"/>
      <c r="GO69" s="75"/>
      <c r="GP69" s="75"/>
      <c r="GQ69" s="75"/>
      <c r="GR69" s="75"/>
      <c r="GS69" s="75"/>
      <c r="GT69" s="75"/>
      <c r="GU69" s="75"/>
      <c r="GV69" s="75"/>
      <c r="GW69" s="75"/>
      <c r="GX69" s="75"/>
      <c r="GY69" s="75"/>
      <c r="GZ69" s="75"/>
      <c r="HA69" s="75"/>
      <c r="HB69" s="75"/>
      <c r="HC69" s="75"/>
      <c r="HD69" s="75"/>
      <c r="HE69" s="75"/>
      <c r="HF69" s="75"/>
      <c r="HG69" s="75"/>
      <c r="HH69" s="75"/>
      <c r="HI69" s="75"/>
      <c r="HJ69" s="75"/>
      <c r="HK69" s="75"/>
      <c r="HL69" s="75"/>
      <c r="HM69" s="75"/>
      <c r="HN69" s="75"/>
      <c r="HO69" s="75"/>
      <c r="HP69" s="75"/>
      <c r="HQ69" s="75"/>
      <c r="HR69" s="75"/>
      <c r="HS69" s="75"/>
      <c r="HT69" s="75"/>
      <c r="HU69" s="75"/>
      <c r="HV69" s="75"/>
      <c r="HW69" s="75"/>
      <c r="HX69" s="75"/>
      <c r="HY69" s="75"/>
      <c r="HZ69" s="75"/>
      <c r="IA69" s="75"/>
      <c r="IB69" s="75"/>
      <c r="IC69" s="75"/>
      <c r="ID69" s="75"/>
      <c r="IE69" s="75"/>
      <c r="IF69" s="75"/>
      <c r="IG69" s="75"/>
      <c r="IH69" s="75"/>
      <c r="II69" s="75"/>
      <c r="IJ69" s="75"/>
      <c r="IK69" s="75"/>
      <c r="IL69" s="75"/>
      <c r="IM69" s="75"/>
      <c r="IN69" s="75"/>
      <c r="IO69" s="75"/>
      <c r="IP69" s="75"/>
      <c r="IQ69" s="75"/>
      <c r="IR69" s="75"/>
    </row>
    <row r="70" spans="1:252" s="11" customFormat="1">
      <c r="A70" s="54" t="s">
        <v>130</v>
      </c>
      <c r="B70" s="86" t="s">
        <v>370</v>
      </c>
      <c r="C70" s="54">
        <v>93.859527920859762</v>
      </c>
      <c r="D70" s="54">
        <v>69.320181884044629</v>
      </c>
      <c r="E70" s="54">
        <v>46.044190955010833</v>
      </c>
      <c r="F70" s="55">
        <v>0.73855242424076373</v>
      </c>
      <c r="G70" s="54">
        <v>4243.1257029943772</v>
      </c>
      <c r="H70" s="54"/>
      <c r="I70" s="54">
        <v>0.12074135911599075</v>
      </c>
      <c r="J70" s="54">
        <v>2.9957933402748984</v>
      </c>
      <c r="K70" s="54">
        <v>8.3174269581778493</v>
      </c>
      <c r="L70" s="54">
        <v>0.99918384656504133</v>
      </c>
      <c r="M70" s="54">
        <v>5.9501969976810631</v>
      </c>
      <c r="N70" s="54">
        <v>2.9062556282270906</v>
      </c>
      <c r="O70" s="54">
        <v>0.3589376915794994</v>
      </c>
      <c r="P70" s="54">
        <v>2.7290938821090651</v>
      </c>
      <c r="Q70" s="54">
        <v>0.93171149914297124</v>
      </c>
      <c r="R70" s="54">
        <v>2.7859988612494733</v>
      </c>
      <c r="S70" s="54">
        <v>2.7290938821090651</v>
      </c>
      <c r="T70" s="54">
        <v>0.12022948984442615</v>
      </c>
      <c r="U70" s="54">
        <v>0.99918384656504133</v>
      </c>
      <c r="V70" s="54">
        <v>0</v>
      </c>
      <c r="W70" s="54"/>
      <c r="X70" s="56">
        <v>2303.9905672249852</v>
      </c>
      <c r="Y70" s="56">
        <v>65.234141827748601</v>
      </c>
      <c r="Z70" s="57">
        <v>1959.6376801741289</v>
      </c>
      <c r="AA70" s="57">
        <v>17.833036572163842</v>
      </c>
      <c r="AB70" s="57">
        <v>1968.5942063919076</v>
      </c>
      <c r="AC70" s="57">
        <v>25.263757966871793</v>
      </c>
      <c r="AD70" s="57">
        <v>1977.1364086417291</v>
      </c>
      <c r="AE70" s="57">
        <v>46.468237711341274</v>
      </c>
      <c r="AF70" s="57">
        <f t="shared" si="2"/>
        <v>-0.89295733821801448</v>
      </c>
      <c r="AG70" s="57">
        <f t="shared" si="3"/>
        <v>2.5428120209115876</v>
      </c>
      <c r="AH70" s="54"/>
      <c r="AI70" s="54">
        <v>1967.0454748838329</v>
      </c>
      <c r="AJ70" s="54">
        <v>53.654520029854346</v>
      </c>
      <c r="AK70" s="54">
        <v>1943.7464756189277</v>
      </c>
      <c r="AL70" s="54">
        <v>604.80385649109724</v>
      </c>
      <c r="AM70" s="54"/>
      <c r="AN70" s="54">
        <v>186.08287835628033</v>
      </c>
      <c r="AO70" s="54">
        <v>10.102147382146256</v>
      </c>
      <c r="AP70" s="54">
        <v>822.05653877839984</v>
      </c>
      <c r="AQ70" s="54">
        <v>740096.62798529759</v>
      </c>
      <c r="AR70" s="54">
        <v>1.1518065006489657</v>
      </c>
      <c r="AS70" s="54" t="s">
        <v>80</v>
      </c>
      <c r="AT70" s="54">
        <v>9.210271140086645</v>
      </c>
      <c r="AU70" s="54">
        <v>3.9737509775537735E-2</v>
      </c>
      <c r="AV70" s="54">
        <v>1.9701440702421127</v>
      </c>
      <c r="AW70" s="54">
        <v>4.3700566377465453</v>
      </c>
      <c r="AX70" s="54">
        <v>0.72125266002094035</v>
      </c>
      <c r="AY70" s="54">
        <v>22.678487935429864</v>
      </c>
      <c r="AZ70" s="54">
        <v>7.4896112740973591</v>
      </c>
      <c r="BA70" s="54">
        <v>93.978534412672545</v>
      </c>
      <c r="BB70" s="54">
        <v>31.023149899090459</v>
      </c>
      <c r="BC70" s="54">
        <v>126.2061483032785</v>
      </c>
      <c r="BD70" s="54">
        <v>31.743422051142549</v>
      </c>
      <c r="BE70" s="54">
        <v>346.97204251933647</v>
      </c>
      <c r="BF70" s="54">
        <v>31.68495548532545</v>
      </c>
      <c r="BG70" s="54">
        <v>9103.5801257764542</v>
      </c>
      <c r="BH70" s="54">
        <v>0.54927644953435717</v>
      </c>
      <c r="BI70" s="54">
        <v>69.320181884044629</v>
      </c>
      <c r="BJ70" s="56">
        <v>93.859527920859762</v>
      </c>
      <c r="BK70" s="54"/>
      <c r="BL70" s="54" t="s">
        <v>130</v>
      </c>
      <c r="BM70" s="54">
        <v>1.0479301101143918E-2</v>
      </c>
      <c r="BN70" s="54">
        <v>15.0494626472004</v>
      </c>
      <c r="BO70" s="54">
        <v>0.41828957658460775</v>
      </c>
      <c r="BP70" s="54">
        <v>4.2187239191479931</v>
      </c>
      <c r="BQ70" s="54"/>
      <c r="BR70" s="54">
        <v>28.562461684617944</v>
      </c>
      <c r="BS70" s="54">
        <v>12.435390690016213</v>
      </c>
      <c r="BT70" s="54">
        <v>110.35760552520615</v>
      </c>
      <c r="BU70" s="54">
        <v>200.25698593843205</v>
      </c>
      <c r="BV70" s="54">
        <v>369.99422997115175</v>
      </c>
      <c r="BW70" s="54">
        <v>548.11218902986684</v>
      </c>
      <c r="BX70" s="54">
        <v>762.57491421920543</v>
      </c>
      <c r="BY70" s="54">
        <v>1244.8400804369628</v>
      </c>
      <c r="BZ70" s="54">
        <v>2041.0120148196261</v>
      </c>
      <c r="CA70" s="54">
        <v>1247.4391923356477</v>
      </c>
      <c r="CB70" s="54"/>
      <c r="CC70" s="58">
        <v>768.28786955858868</v>
      </c>
      <c r="CD70" s="58"/>
      <c r="CE70" s="55">
        <v>227.30883315009737</v>
      </c>
      <c r="CF70" s="55">
        <v>0.22149324327968639</v>
      </c>
      <c r="CG70" s="56">
        <v>708.08781389824503</v>
      </c>
      <c r="CH70" s="55">
        <v>5.4070042079080546E-2</v>
      </c>
      <c r="CI70" s="55">
        <v>3.4804939427742999E-3</v>
      </c>
      <c r="CJ70" s="55">
        <v>2.0969522753531424</v>
      </c>
      <c r="CK70" s="55">
        <v>1.2271599124386637E-2</v>
      </c>
      <c r="CL70" s="55">
        <v>1.6615745506491177E-2</v>
      </c>
      <c r="CM70" s="55">
        <v>0.73855242424076373</v>
      </c>
      <c r="CN70" s="55">
        <v>8.4325321451802396E-2</v>
      </c>
      <c r="CO70" s="55">
        <v>11.074153292794971</v>
      </c>
      <c r="CP70" s="54"/>
      <c r="CQ70" s="54"/>
      <c r="CR70" s="54"/>
      <c r="CS70" s="54"/>
      <c r="CT70" s="54" t="s">
        <v>130</v>
      </c>
      <c r="CU70" s="54">
        <v>0.12074135911599075</v>
      </c>
      <c r="CV70" s="54">
        <v>3.5836115903119428</v>
      </c>
      <c r="CW70" s="54">
        <v>8.3174269581778493</v>
      </c>
      <c r="CX70" s="54">
        <v>1.0557647404564934</v>
      </c>
      <c r="CY70" s="54">
        <v>5.9398108493646831</v>
      </c>
      <c r="CZ70" s="54">
        <v>3.0648395506553605</v>
      </c>
      <c r="DA70" s="54">
        <v>0.35831116104571431</v>
      </c>
      <c r="DB70" s="54">
        <v>2.8772560338055047</v>
      </c>
      <c r="DC70" s="54">
        <v>0.93879499603503092</v>
      </c>
      <c r="DD70" s="54">
        <v>2.7908703627359719</v>
      </c>
      <c r="DE70" s="54">
        <v>2.8772560338055047</v>
      </c>
      <c r="DF70" s="54">
        <v>0.12022948984442615</v>
      </c>
      <c r="DG70" s="54">
        <v>1.0557647404564934</v>
      </c>
      <c r="DH70" s="54">
        <v>-2.9238463983508393E-16</v>
      </c>
      <c r="DI70" s="54"/>
      <c r="DJ70" s="56">
        <v>2303.9905672249852</v>
      </c>
      <c r="DK70" s="56">
        <v>78.034029782749144</v>
      </c>
      <c r="DL70" s="56">
        <v>1959.6376801741289</v>
      </c>
      <c r="DM70" s="56">
        <v>18.842869901156018</v>
      </c>
      <c r="DN70" s="56">
        <v>1967.0757161116042</v>
      </c>
      <c r="DO70" s="56">
        <v>26.635609302256391</v>
      </c>
      <c r="DP70" s="56">
        <v>1974.1636405154738</v>
      </c>
      <c r="DQ70" s="56">
        <v>48.928035852173693</v>
      </c>
      <c r="DR70" s="56"/>
      <c r="DS70" s="57">
        <v>-0.74125745224771222</v>
      </c>
      <c r="DT70" s="54"/>
      <c r="DU70" s="54">
        <v>1967.0454748838329</v>
      </c>
      <c r="DV70" s="54">
        <v>56.46924023081732</v>
      </c>
      <c r="DW70" s="54">
        <v>1943.7464756189277</v>
      </c>
      <c r="DX70" s="54">
        <v>605.048331785036</v>
      </c>
      <c r="DY70" s="54"/>
      <c r="DZ70" s="54"/>
      <c r="EA70" s="54"/>
      <c r="EB70" s="54" t="s">
        <v>130</v>
      </c>
      <c r="EC70" s="56">
        <v>1974.1636405154738</v>
      </c>
      <c r="ED70" s="60">
        <v>48.928035852173693</v>
      </c>
      <c r="EE70" s="57">
        <v>-0.74125745224771222</v>
      </c>
      <c r="EF70" s="56">
        <v>1977.1364086417291</v>
      </c>
      <c r="EG70" s="60">
        <v>48.905477858080609</v>
      </c>
      <c r="EH70" s="57">
        <v>-0.89295733821801448</v>
      </c>
      <c r="EI70" s="56">
        <v>1983.3558733581337</v>
      </c>
      <c r="EJ70" s="60">
        <v>48.858316877761979</v>
      </c>
      <c r="EK70" s="57">
        <v>-1.2103356362231921</v>
      </c>
      <c r="EL70" s="54"/>
      <c r="EM70" s="56">
        <v>-1</v>
      </c>
      <c r="EN70" s="56">
        <v>-1</v>
      </c>
      <c r="EO70" s="56">
        <v>-1</v>
      </c>
      <c r="EP70" s="56">
        <v>-1</v>
      </c>
      <c r="EQ70" s="56">
        <v>-1</v>
      </c>
      <c r="ER70" s="56">
        <v>-1</v>
      </c>
      <c r="ES70" s="56">
        <v>-1</v>
      </c>
      <c r="ET70" s="56">
        <v>-1</v>
      </c>
      <c r="EU70" s="56">
        <v>-1</v>
      </c>
      <c r="EV70" s="56">
        <v>-1</v>
      </c>
      <c r="EW70" s="56">
        <v>42606.111111111109</v>
      </c>
      <c r="EX70" s="56">
        <v>105969.14351851853</v>
      </c>
      <c r="EY70" s="55">
        <v>0</v>
      </c>
      <c r="EZ70" s="55">
        <v>-0.17485654980898918</v>
      </c>
      <c r="FA70" s="55">
        <v>-0.54094289510409121</v>
      </c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62"/>
      <c r="IB70" s="62"/>
      <c r="IC70" s="62"/>
      <c r="ID70" s="62"/>
      <c r="IE70" s="62"/>
      <c r="IF70" s="62"/>
      <c r="IG70" s="62"/>
      <c r="IH70" s="62"/>
      <c r="II70" s="62"/>
      <c r="IJ70" s="62"/>
      <c r="IK70" s="62"/>
      <c r="IL70" s="62"/>
      <c r="IM70" s="62"/>
      <c r="IN70" s="62"/>
      <c r="IO70" s="62"/>
      <c r="IP70" s="62"/>
    </row>
    <row r="71" spans="1:252" s="11" customFormat="1">
      <c r="A71" s="54" t="s">
        <v>97</v>
      </c>
      <c r="B71" s="86" t="s">
        <v>370</v>
      </c>
      <c r="C71" s="54">
        <v>9.4829720039818017</v>
      </c>
      <c r="D71" s="54">
        <v>11.22291398288734</v>
      </c>
      <c r="E71" s="54">
        <v>4.4022477266900628</v>
      </c>
      <c r="F71" s="55">
        <v>1.1834806617772313</v>
      </c>
      <c r="G71" s="54">
        <v>367.24063386769899</v>
      </c>
      <c r="H71" s="54"/>
      <c r="I71" s="54">
        <v>9.0327585015318276E-2</v>
      </c>
      <c r="J71" s="54">
        <v>7.7503311462579108</v>
      </c>
      <c r="K71" s="54">
        <v>8.3186005625113548</v>
      </c>
      <c r="L71" s="54">
        <v>4.2035759464397051</v>
      </c>
      <c r="M71" s="54">
        <v>5.3197892861207219</v>
      </c>
      <c r="N71" s="54">
        <v>6.6242413328390066</v>
      </c>
      <c r="O71" s="54">
        <v>0.32095446872618011</v>
      </c>
      <c r="P71" s="54">
        <v>5.1196213237119625</v>
      </c>
      <c r="Q71" s="54">
        <v>0.77114622147121992</v>
      </c>
      <c r="R71" s="54">
        <v>3.1157067355031671</v>
      </c>
      <c r="S71" s="54">
        <v>5.1196213237119625</v>
      </c>
      <c r="T71" s="54">
        <v>0.12021252763434812</v>
      </c>
      <c r="U71" s="54">
        <v>4.2035759464397051</v>
      </c>
      <c r="V71" s="54">
        <v>0</v>
      </c>
      <c r="W71" s="54"/>
      <c r="X71" s="56">
        <v>1747.9098174487906</v>
      </c>
      <c r="Y71" s="56">
        <v>129.77651269557836</v>
      </c>
      <c r="Z71" s="57">
        <v>1959.3778280317106</v>
      </c>
      <c r="AA71" s="57">
        <v>75.026379768167118</v>
      </c>
      <c r="AB71" s="57">
        <v>1872.0473846771245</v>
      </c>
      <c r="AC71" s="57">
        <v>56.618438690801518</v>
      </c>
      <c r="AD71" s="57">
        <v>1794.388768209473</v>
      </c>
      <c r="AE71" s="57">
        <v>80.188413871963846</v>
      </c>
      <c r="AF71" s="57">
        <f t="shared" si="2"/>
        <v>8.4204821276342106</v>
      </c>
      <c r="AG71" s="57">
        <f t="shared" si="3"/>
        <v>5.3893983603717102</v>
      </c>
      <c r="AH71" s="54"/>
      <c r="AI71" s="54">
        <v>1867.153255075367</v>
      </c>
      <c r="AJ71" s="54">
        <v>89.912655447715025</v>
      </c>
      <c r="AK71" s="54">
        <v>1790.6596931755607</v>
      </c>
      <c r="AL71" s="54">
        <v>600.98820238120697</v>
      </c>
      <c r="AM71" s="54"/>
      <c r="AN71" s="54">
        <v>212.41902880477329</v>
      </c>
      <c r="AO71" s="54">
        <v>51.821430233056638</v>
      </c>
      <c r="AP71" s="54">
        <v>412.89876863297815</v>
      </c>
      <c r="AQ71" s="54">
        <v>905758.12972391467</v>
      </c>
      <c r="AR71" s="54">
        <v>0.35334833619834294</v>
      </c>
      <c r="AS71" s="54" t="s">
        <v>80</v>
      </c>
      <c r="AT71" s="54">
        <v>9.2791010639408533</v>
      </c>
      <c r="AU71" s="54">
        <v>7.7796338075447058E-2</v>
      </c>
      <c r="AV71" s="54">
        <v>2.4556974102169811</v>
      </c>
      <c r="AW71" s="54">
        <v>3.3160843950261749</v>
      </c>
      <c r="AX71" s="54">
        <v>1.1075779064635867</v>
      </c>
      <c r="AY71" s="54">
        <v>14.018085840115708</v>
      </c>
      <c r="AZ71" s="54">
        <v>3.896120247672378</v>
      </c>
      <c r="BA71" s="54">
        <v>45.601545836450555</v>
      </c>
      <c r="BB71" s="54">
        <v>15.68437678979434</v>
      </c>
      <c r="BC71" s="54">
        <v>62.488177935723741</v>
      </c>
      <c r="BD71" s="54">
        <v>15.881956395689059</v>
      </c>
      <c r="BE71" s="54">
        <v>169.64753848012927</v>
      </c>
      <c r="BF71" s="54">
        <v>19.423799345820306</v>
      </c>
      <c r="BG71" s="54">
        <v>7517.9430007940564</v>
      </c>
      <c r="BH71" s="54">
        <v>0.13771555915867442</v>
      </c>
      <c r="BI71" s="54">
        <v>11.22291398288734</v>
      </c>
      <c r="BJ71" s="56">
        <v>9.4829720039818017</v>
      </c>
      <c r="BK71" s="54"/>
      <c r="BL71" s="54" t="s">
        <v>97</v>
      </c>
      <c r="BM71" s="54">
        <v>2.0515911939727599E-2</v>
      </c>
      <c r="BN71" s="54">
        <v>15.16192984304061</v>
      </c>
      <c r="BO71" s="54">
        <v>0.81890882184681113</v>
      </c>
      <c r="BP71" s="54">
        <v>5.2584526985374325</v>
      </c>
      <c r="BQ71" s="54"/>
      <c r="BR71" s="54">
        <v>21.673754215857354</v>
      </c>
      <c r="BS71" s="54">
        <v>19.096170801096321</v>
      </c>
      <c r="BT71" s="54">
        <v>68.214529635599561</v>
      </c>
      <c r="BU71" s="54">
        <v>104.17433817305823</v>
      </c>
      <c r="BV71" s="54">
        <v>179.53364502539588</v>
      </c>
      <c r="BW71" s="54">
        <v>277.10913056173746</v>
      </c>
      <c r="BX71" s="54">
        <v>377.57207211917665</v>
      </c>
      <c r="BY71" s="54">
        <v>622.82181943878663</v>
      </c>
      <c r="BZ71" s="54">
        <v>997.92669694193683</v>
      </c>
      <c r="CA71" s="54">
        <v>764.71650967796484</v>
      </c>
      <c r="CB71" s="54"/>
      <c r="CC71" s="58">
        <v>957.90160256795753</v>
      </c>
      <c r="CD71" s="58"/>
      <c r="CE71" s="55">
        <v>116.97452620119888</v>
      </c>
      <c r="CF71" s="55">
        <v>0.49663894649495599</v>
      </c>
      <c r="CG71" s="56">
        <v>362.8778579851184</v>
      </c>
      <c r="CH71" s="55">
        <v>6.8356252863699604E-2</v>
      </c>
      <c r="CI71" s="55">
        <v>2.5836587672676868E-3</v>
      </c>
      <c r="CJ71" s="55">
        <v>2.5657836947183195</v>
      </c>
      <c r="CK71" s="55">
        <v>3.7261349717153613E-2</v>
      </c>
      <c r="CL71" s="55">
        <v>3.1484544632269948E-2</v>
      </c>
      <c r="CM71" s="55">
        <v>1.1834806617772313</v>
      </c>
      <c r="CN71" s="55">
        <v>2.7180788211222016E-2</v>
      </c>
      <c r="CO71" s="55">
        <v>18.20771475217618</v>
      </c>
      <c r="CP71" s="54"/>
      <c r="CQ71" s="54"/>
      <c r="CR71" s="54"/>
      <c r="CS71" s="54"/>
      <c r="CT71" s="54" t="s">
        <v>97</v>
      </c>
      <c r="CU71" s="54">
        <v>9.0327585015318276E-2</v>
      </c>
      <c r="CV71" s="54">
        <v>8.0005491560798756</v>
      </c>
      <c r="CW71" s="54">
        <v>8.3186005625113548</v>
      </c>
      <c r="CX71" s="54">
        <v>4.2173920455298397</v>
      </c>
      <c r="CY71" s="54">
        <v>5.287061558889028</v>
      </c>
      <c r="CZ71" s="54">
        <v>6.7162889605176019</v>
      </c>
      <c r="DA71" s="54">
        <v>0.31897993369456362</v>
      </c>
      <c r="DB71" s="54">
        <v>5.2270586122093805</v>
      </c>
      <c r="DC71" s="54">
        <v>0.77826589102064903</v>
      </c>
      <c r="DD71" s="54">
        <v>3.1349934411784695</v>
      </c>
      <c r="DE71" s="54">
        <v>5.2270586122093805</v>
      </c>
      <c r="DF71" s="54">
        <v>0.12021252763434812</v>
      </c>
      <c r="DG71" s="54">
        <v>4.2173920455298397</v>
      </c>
      <c r="DH71" s="54">
        <v>3.223211910875559E-16</v>
      </c>
      <c r="DI71" s="54"/>
      <c r="DJ71" s="56">
        <v>1747.9098174487906</v>
      </c>
      <c r="DK71" s="56">
        <v>133.96632344243929</v>
      </c>
      <c r="DL71" s="56">
        <v>1959.3778280317106</v>
      </c>
      <c r="DM71" s="56">
        <v>75.272972647767403</v>
      </c>
      <c r="DN71" s="56">
        <v>1866.7754488600378</v>
      </c>
      <c r="DO71" s="56">
        <v>57.349011689439543</v>
      </c>
      <c r="DP71" s="56">
        <v>1784.7455945057598</v>
      </c>
      <c r="DQ71" s="56">
        <v>81.489330630884339</v>
      </c>
      <c r="DR71" s="56"/>
      <c r="DS71" s="57">
        <v>8.9126370130143471</v>
      </c>
      <c r="DT71" s="54"/>
      <c r="DU71" s="54">
        <v>1867.153255075367</v>
      </c>
      <c r="DV71" s="54">
        <v>91.221598068772963</v>
      </c>
      <c r="DW71" s="54">
        <v>1790.6596931755607</v>
      </c>
      <c r="DX71" s="54">
        <v>601.22555251069389</v>
      </c>
      <c r="DY71" s="54"/>
      <c r="DZ71" s="54"/>
      <c r="EA71" s="54"/>
      <c r="EB71" s="54" t="s">
        <v>97</v>
      </c>
      <c r="EC71" s="59">
        <v>1784.7455945057598</v>
      </c>
      <c r="ED71" s="60">
        <v>81.489330630884339</v>
      </c>
      <c r="EE71" s="57">
        <v>8.9126370130143471</v>
      </c>
      <c r="EF71" s="59">
        <v>1794.388768209473</v>
      </c>
      <c r="EG71" s="60">
        <v>81.367522088770968</v>
      </c>
      <c r="EH71" s="57">
        <v>8.4204821276342106</v>
      </c>
      <c r="EI71" s="59">
        <v>1794.0869835677265</v>
      </c>
      <c r="EJ71" s="60">
        <v>81.371331344985776</v>
      </c>
      <c r="EK71" s="57">
        <v>8.4358841923829804</v>
      </c>
      <c r="EL71" s="54"/>
      <c r="EM71" s="56">
        <v>-1</v>
      </c>
      <c r="EN71" s="56">
        <v>-1</v>
      </c>
      <c r="EO71" s="56">
        <v>-1</v>
      </c>
      <c r="EP71" s="56">
        <v>-1</v>
      </c>
      <c r="EQ71" s="56">
        <v>-1</v>
      </c>
      <c r="ER71" s="56">
        <v>-1</v>
      </c>
      <c r="ES71" s="56">
        <v>-1</v>
      </c>
      <c r="ET71" s="56">
        <v>-1</v>
      </c>
      <c r="EU71" s="56">
        <v>-1</v>
      </c>
      <c r="EV71" s="56">
        <v>-1</v>
      </c>
      <c r="EW71" s="56">
        <v>3462.2592592592591</v>
      </c>
      <c r="EX71" s="56">
        <v>9570.2893518518522</v>
      </c>
      <c r="EY71" s="55">
        <v>0</v>
      </c>
      <c r="EZ71" s="55">
        <v>-0.61901543734947906</v>
      </c>
      <c r="FA71" s="55">
        <v>-0.59962921238888611</v>
      </c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4"/>
      <c r="GI71" s="54"/>
      <c r="GJ71" s="54"/>
      <c r="GK71" s="54"/>
      <c r="GL71" s="54"/>
      <c r="GM71" s="54"/>
      <c r="GN71" s="54"/>
      <c r="GO71" s="54"/>
      <c r="GP71" s="54"/>
      <c r="GQ71" s="54"/>
      <c r="GR71" s="54"/>
      <c r="GS71" s="54"/>
      <c r="GT71" s="54"/>
      <c r="GU71" s="54"/>
      <c r="GV71" s="54"/>
      <c r="GW71" s="54"/>
      <c r="GX71" s="54"/>
      <c r="GY71" s="54"/>
      <c r="GZ71" s="54"/>
      <c r="HA71" s="54"/>
      <c r="HB71" s="54"/>
      <c r="HC71" s="54"/>
      <c r="HD71" s="54"/>
      <c r="HE71" s="54"/>
      <c r="HF71" s="54"/>
      <c r="HG71" s="54"/>
      <c r="HH71" s="54"/>
      <c r="HI71" s="54"/>
      <c r="HJ71" s="54"/>
      <c r="HK71" s="54"/>
      <c r="HL71" s="54"/>
      <c r="HM71" s="54"/>
      <c r="HN71" s="54"/>
      <c r="HO71" s="54"/>
      <c r="HP71" s="54"/>
      <c r="HQ71" s="54"/>
      <c r="HR71" s="54"/>
      <c r="HS71" s="54"/>
      <c r="HT71" s="54"/>
      <c r="HU71" s="54"/>
      <c r="HV71" s="54"/>
      <c r="HW71" s="54"/>
      <c r="HX71" s="54"/>
      <c r="HY71" s="54"/>
      <c r="HZ71" s="54"/>
      <c r="IA71" s="62"/>
      <c r="IB71" s="62"/>
      <c r="IC71" s="62"/>
      <c r="ID71" s="62"/>
      <c r="IE71" s="62"/>
      <c r="IF71" s="62"/>
      <c r="IG71" s="62"/>
      <c r="IH71" s="62"/>
      <c r="II71" s="62"/>
      <c r="IJ71" s="62"/>
      <c r="IK71" s="62"/>
      <c r="IL71" s="62"/>
      <c r="IM71" s="62"/>
      <c r="IN71" s="62"/>
      <c r="IO71" s="62"/>
      <c r="IP71" s="62"/>
      <c r="IQ71"/>
      <c r="IR71"/>
    </row>
    <row r="72" spans="1:252" s="11" customFormat="1">
      <c r="A72" s="75" t="s">
        <v>286</v>
      </c>
      <c r="B72" s="87" t="s">
        <v>370</v>
      </c>
      <c r="C72" s="75">
        <v>36.878629768217749</v>
      </c>
      <c r="D72" s="75">
        <v>50.572267846640649</v>
      </c>
      <c r="E72" s="75">
        <v>19.742107020538647</v>
      </c>
      <c r="F72" s="76">
        <v>1.3713163467430172</v>
      </c>
      <c r="G72" s="75">
        <v>342.8650146218111</v>
      </c>
      <c r="H72" s="75"/>
      <c r="I72" s="75">
        <v>0.11880804027937365</v>
      </c>
      <c r="J72" s="75">
        <v>3.7572639902853289</v>
      </c>
      <c r="K72" s="75">
        <v>8.3359737502551141</v>
      </c>
      <c r="L72" s="75">
        <v>2.0434340879672552</v>
      </c>
      <c r="M72" s="75">
        <v>5.5865269466313849</v>
      </c>
      <c r="N72" s="75">
        <v>3.7996639469798108</v>
      </c>
      <c r="O72" s="75">
        <v>0.33775124733255057</v>
      </c>
      <c r="P72" s="75">
        <v>3.2034080661245183</v>
      </c>
      <c r="Q72" s="75">
        <v>0.83307532832145237</v>
      </c>
      <c r="R72" s="75">
        <v>2.9607588658744404</v>
      </c>
      <c r="S72" s="75">
        <v>3.2034080661245183</v>
      </c>
      <c r="T72" s="75">
        <v>0.11996199003978342</v>
      </c>
      <c r="U72" s="75">
        <v>2.0434340879672552</v>
      </c>
      <c r="V72" s="75">
        <v>0</v>
      </c>
      <c r="W72" s="75"/>
      <c r="X72" s="77">
        <v>2269.0937851804065</v>
      </c>
      <c r="Y72" s="77">
        <v>80.644435324474358</v>
      </c>
      <c r="Z72" s="78">
        <v>1955.6540209439572</v>
      </c>
      <c r="AA72" s="78">
        <v>36.487612232721986</v>
      </c>
      <c r="AB72" s="78">
        <v>1914.0236491553624</v>
      </c>
      <c r="AC72" s="78">
        <v>32.723558440998502</v>
      </c>
      <c r="AD72" s="78">
        <v>1875.8422602394483</v>
      </c>
      <c r="AE72" s="78">
        <v>52.137723824788772</v>
      </c>
      <c r="AF72" s="78">
        <f t="shared" si="2"/>
        <v>4.0810777289730034</v>
      </c>
      <c r="AG72" s="78">
        <f t="shared" si="3"/>
        <v>3.2109572434802418</v>
      </c>
      <c r="AH72" s="75"/>
      <c r="AI72" s="75">
        <v>1900.8046228173155</v>
      </c>
      <c r="AJ72" s="75">
        <v>59.172609219763757</v>
      </c>
      <c r="AK72" s="75">
        <v>1770.2241021347461</v>
      </c>
      <c r="AL72" s="75">
        <v>2494.5061459658091</v>
      </c>
      <c r="AM72" s="75"/>
      <c r="AN72" s="75">
        <v>191.47483954545152</v>
      </c>
      <c r="AO72" s="75">
        <v>45.849583780132768</v>
      </c>
      <c r="AP72" s="75">
        <v>376.1636306361633</v>
      </c>
      <c r="AQ72" s="75">
        <v>788191.94230267557</v>
      </c>
      <c r="AR72" s="75">
        <v>1.5717261859712157</v>
      </c>
      <c r="AS72" s="75" t="s">
        <v>80</v>
      </c>
      <c r="AT72" s="75">
        <v>13.071012622821151</v>
      </c>
      <c r="AU72" s="75">
        <v>0.16251678225336885</v>
      </c>
      <c r="AV72" s="75">
        <v>2.6925809731188846</v>
      </c>
      <c r="AW72" s="75">
        <v>5.2803664921580227</v>
      </c>
      <c r="AX72" s="75">
        <v>0.87868721502346325</v>
      </c>
      <c r="AY72" s="75">
        <v>17.109792841208638</v>
      </c>
      <c r="AZ72" s="75">
        <v>5.0561251701724474</v>
      </c>
      <c r="BA72" s="75">
        <v>49.939417157920651</v>
      </c>
      <c r="BB72" s="75">
        <v>14.416661849881786</v>
      </c>
      <c r="BC72" s="75">
        <v>53.256691341225363</v>
      </c>
      <c r="BD72" s="75">
        <v>12.215191885695944</v>
      </c>
      <c r="BE72" s="75">
        <v>128.26501841242316</v>
      </c>
      <c r="BF72" s="75">
        <v>12.150390368733509</v>
      </c>
      <c r="BG72" s="75">
        <v>9460.2700398134657</v>
      </c>
      <c r="BH72" s="75">
        <v>0.96687331440713364</v>
      </c>
      <c r="BI72" s="75">
        <v>50.572267846640649</v>
      </c>
      <c r="BJ72" s="77">
        <v>36.878629768217749</v>
      </c>
      <c r="BK72" s="75"/>
      <c r="BL72" s="75" t="s">
        <v>286</v>
      </c>
      <c r="BM72" s="75">
        <v>4.2857801227154234E-2</v>
      </c>
      <c r="BN72" s="75">
        <v>21.357863762779658</v>
      </c>
      <c r="BO72" s="75">
        <v>1.7107029710880932</v>
      </c>
      <c r="BP72" s="75">
        <v>5.7656980152438635</v>
      </c>
      <c r="BQ72" s="75"/>
      <c r="BR72" s="75">
        <v>34.512199295150474</v>
      </c>
      <c r="BS72" s="75">
        <v>15.149779569370056</v>
      </c>
      <c r="BT72" s="75">
        <v>83.259332560625978</v>
      </c>
      <c r="BU72" s="75">
        <v>135.1905125714558</v>
      </c>
      <c r="BV72" s="75">
        <v>196.61187857449076</v>
      </c>
      <c r="BW72" s="75">
        <v>254.71134010391847</v>
      </c>
      <c r="BX72" s="75">
        <v>321.79269692583301</v>
      </c>
      <c r="BY72" s="75">
        <v>479.02713277239002</v>
      </c>
      <c r="BZ72" s="75">
        <v>754.50010830837152</v>
      </c>
      <c r="CA72" s="75">
        <v>478.36182554068938</v>
      </c>
      <c r="CB72" s="75"/>
      <c r="CC72" s="79">
        <v>941.34303378946151</v>
      </c>
      <c r="CD72" s="79"/>
      <c r="CE72" s="76">
        <v>78.877940733182598</v>
      </c>
      <c r="CF72" s="76">
        <v>0.28262041741599941</v>
      </c>
      <c r="CG72" s="77">
        <v>314.49445311263639</v>
      </c>
      <c r="CH72" s="76">
        <v>0.11035032552519804</v>
      </c>
      <c r="CI72" s="76">
        <v>1.2843597822893738E-3</v>
      </c>
      <c r="CJ72" s="76">
        <v>1.6255761355198484</v>
      </c>
      <c r="CK72" s="76">
        <v>4.2618887845061418E-2</v>
      </c>
      <c r="CL72" s="76">
        <v>3.1078815582038809E-2</v>
      </c>
      <c r="CM72" s="76">
        <v>1.3713163467430172</v>
      </c>
      <c r="CN72" s="76">
        <v>0.13444220474242408</v>
      </c>
      <c r="CO72" s="76">
        <v>25.149347968102003</v>
      </c>
      <c r="CP72" s="75"/>
      <c r="CQ72" s="75"/>
      <c r="CR72" s="75"/>
      <c r="CS72" s="75"/>
      <c r="CT72" s="75" t="s">
        <v>286</v>
      </c>
      <c r="CU72" s="75">
        <v>0.11880804027937365</v>
      </c>
      <c r="CV72" s="75">
        <v>4.1584467403518088</v>
      </c>
      <c r="CW72" s="75">
        <v>8.3359737502551141</v>
      </c>
      <c r="CX72" s="75">
        <v>2.1021639477665341</v>
      </c>
      <c r="CY72" s="75">
        <v>5.4998965266662809</v>
      </c>
      <c r="CZ72" s="75">
        <v>4.0014724840682865</v>
      </c>
      <c r="DA72" s="75">
        <v>0.33251372987677252</v>
      </c>
      <c r="DB72" s="75">
        <v>3.4048037795835229</v>
      </c>
      <c r="DC72" s="75">
        <v>0.85088771524473117</v>
      </c>
      <c r="DD72" s="75">
        <v>3.00739461306032</v>
      </c>
      <c r="DE72" s="75">
        <v>3.4048037795835229</v>
      </c>
      <c r="DF72" s="75">
        <v>0.11996199003978342</v>
      </c>
      <c r="DG72" s="75">
        <v>2.1021639477665341</v>
      </c>
      <c r="DH72" s="75">
        <v>0</v>
      </c>
      <c r="DI72" s="75"/>
      <c r="DJ72" s="77">
        <v>2269.0937851804065</v>
      </c>
      <c r="DK72" s="77">
        <v>89.255263955276533</v>
      </c>
      <c r="DL72" s="77">
        <v>1955.6540209439572</v>
      </c>
      <c r="DM72" s="77">
        <v>37.536294137098906</v>
      </c>
      <c r="DN72" s="77">
        <v>1900.5800454896328</v>
      </c>
      <c r="DO72" s="77">
        <v>34.379362670650231</v>
      </c>
      <c r="DP72" s="77">
        <v>1850.5539458647047</v>
      </c>
      <c r="DQ72" s="77">
        <v>54.77068642174838</v>
      </c>
      <c r="DR72" s="77"/>
      <c r="DS72" s="78">
        <v>5.3741650595498847</v>
      </c>
      <c r="DT72" s="75"/>
      <c r="DU72" s="75">
        <v>1900.8046228173155</v>
      </c>
      <c r="DV72" s="75">
        <v>61.909662258924889</v>
      </c>
      <c r="DW72" s="75">
        <v>1770.2241021347461</v>
      </c>
      <c r="DX72" s="75">
        <v>2494.5930788105775</v>
      </c>
      <c r="DY72" s="75"/>
      <c r="DZ72" s="75"/>
      <c r="EA72" s="75"/>
      <c r="EB72" s="75" t="s">
        <v>286</v>
      </c>
      <c r="EC72" s="80">
        <v>1850.5539458647047</v>
      </c>
      <c r="ED72" s="81">
        <v>54.77068642174838</v>
      </c>
      <c r="EE72" s="78">
        <v>5.3741650595498847</v>
      </c>
      <c r="EF72" s="80">
        <v>1875.8422602394483</v>
      </c>
      <c r="EG72" s="81">
        <v>54.556250122944057</v>
      </c>
      <c r="EH72" s="78">
        <v>4.0810777289730034</v>
      </c>
      <c r="EI72" s="80">
        <v>1883.6094318056989</v>
      </c>
      <c r="EJ72" s="81">
        <v>54.490555837388449</v>
      </c>
      <c r="EK72" s="78">
        <v>3.6839128172315383</v>
      </c>
      <c r="EL72" s="75"/>
      <c r="EM72" s="77">
        <v>-1</v>
      </c>
      <c r="EN72" s="77">
        <v>-1</v>
      </c>
      <c r="EO72" s="77">
        <v>-1</v>
      </c>
      <c r="EP72" s="77">
        <v>-1</v>
      </c>
      <c r="EQ72" s="77">
        <v>-1</v>
      </c>
      <c r="ER72" s="77">
        <v>-1</v>
      </c>
      <c r="ES72" s="77">
        <v>-1</v>
      </c>
      <c r="ET72" s="77">
        <v>-1</v>
      </c>
      <c r="EU72" s="77">
        <v>-1</v>
      </c>
      <c r="EV72" s="77">
        <v>-1</v>
      </c>
      <c r="EW72" s="77">
        <v>9523.2507122507122</v>
      </c>
      <c r="EX72" s="77">
        <v>26560.370370370369</v>
      </c>
      <c r="EY72" s="76">
        <v>0</v>
      </c>
      <c r="EZ72" s="76">
        <v>-1.5751281782316269</v>
      </c>
      <c r="FA72" s="76">
        <v>-2.0601621280345115</v>
      </c>
      <c r="FB72" s="75"/>
      <c r="FC72" s="75"/>
      <c r="FD72" s="75"/>
      <c r="FE72" s="75"/>
      <c r="FF72" s="75"/>
      <c r="FG72" s="75"/>
      <c r="FH72" s="75"/>
      <c r="FI72" s="75"/>
      <c r="FJ72" s="75"/>
      <c r="FK72" s="75"/>
      <c r="FL72" s="75"/>
      <c r="FM72" s="75"/>
      <c r="FN72" s="75"/>
      <c r="FO72" s="75"/>
      <c r="FP72" s="75"/>
      <c r="FQ72" s="75"/>
      <c r="FR72" s="75"/>
      <c r="FS72" s="75"/>
      <c r="FT72" s="75"/>
      <c r="FU72" s="75"/>
      <c r="FV72" s="75"/>
      <c r="FW72" s="75"/>
      <c r="FX72" s="75"/>
      <c r="FY72" s="75"/>
      <c r="FZ72" s="75"/>
      <c r="GA72" s="75"/>
      <c r="GB72" s="75"/>
      <c r="GC72" s="75"/>
      <c r="GD72" s="75"/>
      <c r="GE72" s="75"/>
      <c r="GF72" s="75"/>
      <c r="GG72" s="75"/>
      <c r="GH72" s="75"/>
      <c r="GI72" s="75"/>
      <c r="GJ72" s="75"/>
      <c r="GK72" s="75"/>
      <c r="GL72" s="75"/>
      <c r="GM72" s="75"/>
      <c r="GN72" s="75"/>
      <c r="GO72" s="75"/>
      <c r="GP72" s="75"/>
      <c r="GQ72" s="75"/>
      <c r="GR72" s="75"/>
      <c r="GS72" s="75"/>
      <c r="GT72" s="75"/>
      <c r="GU72" s="75"/>
      <c r="GV72" s="75"/>
      <c r="GW72" s="75"/>
      <c r="GX72" s="75"/>
      <c r="GY72" s="75"/>
      <c r="GZ72" s="75"/>
      <c r="HA72" s="75"/>
      <c r="HB72" s="75"/>
      <c r="HC72" s="75"/>
      <c r="HD72" s="75"/>
      <c r="HE72" s="75"/>
      <c r="HF72" s="75"/>
      <c r="HG72" s="75"/>
      <c r="HH72" s="75"/>
      <c r="HI72" s="75"/>
      <c r="HJ72" s="75"/>
      <c r="HK72" s="75"/>
      <c r="HL72" s="75"/>
      <c r="HM72" s="75"/>
      <c r="HN72" s="75"/>
      <c r="HO72" s="75"/>
      <c r="HP72" s="75"/>
      <c r="HQ72" s="75"/>
      <c r="HR72" s="75"/>
      <c r="HS72" s="75"/>
      <c r="HT72" s="75"/>
      <c r="HU72" s="75"/>
      <c r="HV72" s="75"/>
      <c r="HW72" s="75"/>
      <c r="HX72" s="75"/>
      <c r="HY72" s="75"/>
      <c r="HZ72" s="75"/>
      <c r="IA72" s="75"/>
      <c r="IB72" s="75"/>
      <c r="IC72" s="75"/>
      <c r="ID72" s="75"/>
      <c r="IE72" s="75"/>
      <c r="IF72" s="75"/>
      <c r="IG72" s="75"/>
      <c r="IH72" s="75"/>
      <c r="II72" s="75"/>
      <c r="IJ72" s="75"/>
      <c r="IK72" s="75"/>
      <c r="IL72" s="75"/>
      <c r="IM72" s="75"/>
      <c r="IN72" s="75"/>
      <c r="IO72" s="75"/>
      <c r="IP72" s="75"/>
      <c r="IQ72" s="75"/>
      <c r="IR72" s="75"/>
    </row>
    <row r="73" spans="1:252" s="11" customFormat="1">
      <c r="A73" s="54" t="s">
        <v>170</v>
      </c>
      <c r="B73" s="86" t="s">
        <v>370</v>
      </c>
      <c r="C73" s="54">
        <v>30.780660255819377</v>
      </c>
      <c r="D73" s="54">
        <v>34.292359081100606</v>
      </c>
      <c r="E73" s="54">
        <v>14.86667492743921</v>
      </c>
      <c r="F73" s="55">
        <v>1.1140878329475505</v>
      </c>
      <c r="G73" s="54">
        <v>333.22057668291501</v>
      </c>
      <c r="H73" s="54"/>
      <c r="I73" s="54">
        <v>9.7884238811054583E-2</v>
      </c>
      <c r="J73" s="54">
        <v>3.4338429261023413</v>
      </c>
      <c r="K73" s="54">
        <v>8.3440566388382873</v>
      </c>
      <c r="L73" s="54">
        <v>2.2666811362076924</v>
      </c>
      <c r="M73" s="54">
        <v>5.5452279210346358</v>
      </c>
      <c r="N73" s="54">
        <v>3.3453387587409478</v>
      </c>
      <c r="O73" s="54">
        <v>0.33557945930069977</v>
      </c>
      <c r="P73" s="54">
        <v>2.4603755887048275</v>
      </c>
      <c r="Q73" s="54">
        <v>0.72846279939267766</v>
      </c>
      <c r="R73" s="54">
        <v>2.9799201717645616</v>
      </c>
      <c r="S73" s="54">
        <v>2.4603755887048275</v>
      </c>
      <c r="T73" s="54">
        <v>0.11984578284684634</v>
      </c>
      <c r="U73" s="54">
        <v>2.2666811362076924</v>
      </c>
      <c r="V73" s="54">
        <v>1.584716376594183E-16</v>
      </c>
      <c r="W73" s="54"/>
      <c r="X73" s="56">
        <v>1887.5094672778894</v>
      </c>
      <c r="Y73" s="56">
        <v>61.879826082686911</v>
      </c>
      <c r="Z73" s="57">
        <v>1953.9168690218148</v>
      </c>
      <c r="AA73" s="57">
        <v>40.48232554583489</v>
      </c>
      <c r="AB73" s="57">
        <v>1907.6369218084224</v>
      </c>
      <c r="AC73" s="57">
        <v>28.778267157199842</v>
      </c>
      <c r="AD73" s="57">
        <v>1865.3682487643421</v>
      </c>
      <c r="AE73" s="57">
        <v>39.851553307198479</v>
      </c>
      <c r="AF73" s="57">
        <f t="shared" ref="AF73:AF136" si="4">(1-(AD73/Z73))*100</f>
        <v>4.5318519769882881</v>
      </c>
      <c r="AG73" s="57">
        <f t="shared" ref="AG73:AG136" si="5">SQRT(((AA73/2)^2)*((AD73/(Z73^2))^2)+((AE73/2)^2)*((-(1/Z73))^2))*200</f>
        <v>2.8411597548169665</v>
      </c>
      <c r="AH73" s="54"/>
      <c r="AI73" s="54">
        <v>1903.5725092508787</v>
      </c>
      <c r="AJ73" s="54">
        <v>45.358188725163409</v>
      </c>
      <c r="AK73" s="54">
        <v>1852.8739102163174</v>
      </c>
      <c r="AL73" s="54">
        <v>999.17604725622687</v>
      </c>
      <c r="AM73" s="54"/>
      <c r="AN73" s="54">
        <v>205.55054684592443</v>
      </c>
      <c r="AO73" s="54">
        <v>38.945085089898015</v>
      </c>
      <c r="AP73" s="54">
        <v>385.76104434258616</v>
      </c>
      <c r="AQ73" s="54">
        <v>942135.76748606353</v>
      </c>
      <c r="AR73" s="54">
        <v>1.5071099933414469</v>
      </c>
      <c r="AS73" s="54">
        <v>1.966302345006005E-2</v>
      </c>
      <c r="AT73" s="54">
        <v>6.3671160497622505</v>
      </c>
      <c r="AU73" s="54">
        <v>0.15858596685933046</v>
      </c>
      <c r="AV73" s="54">
        <v>2.9752513011117636</v>
      </c>
      <c r="AW73" s="54">
        <v>4.7284361069573144</v>
      </c>
      <c r="AX73" s="54">
        <v>0.50650133522563201</v>
      </c>
      <c r="AY73" s="54">
        <v>15.561410919538607</v>
      </c>
      <c r="AZ73" s="54">
        <v>4.8008364680544364</v>
      </c>
      <c r="BA73" s="54">
        <v>49.695957789213267</v>
      </c>
      <c r="BB73" s="54">
        <v>14.728537728627083</v>
      </c>
      <c r="BC73" s="54">
        <v>53.772299375324181</v>
      </c>
      <c r="BD73" s="54">
        <v>12.503325383776474</v>
      </c>
      <c r="BE73" s="54">
        <v>127.71931051702985</v>
      </c>
      <c r="BF73" s="54">
        <v>14.570993024593756</v>
      </c>
      <c r="BG73" s="54">
        <v>12647.902248294391</v>
      </c>
      <c r="BH73" s="54">
        <v>0.84111680704900904</v>
      </c>
      <c r="BI73" s="54">
        <v>34.292359081100606</v>
      </c>
      <c r="BJ73" s="56">
        <v>30.780660255819377</v>
      </c>
      <c r="BK73" s="54"/>
      <c r="BL73" s="54" t="s">
        <v>170</v>
      </c>
      <c r="BM73" s="54">
        <v>8.2966343671139461E-2</v>
      </c>
      <c r="BN73" s="54">
        <v>10.403784395036357</v>
      </c>
      <c r="BO73" s="54">
        <v>1.6693259669403206</v>
      </c>
      <c r="BP73" s="54">
        <v>6.370987796813198</v>
      </c>
      <c r="BQ73" s="54"/>
      <c r="BR73" s="54">
        <v>30.904811156583754</v>
      </c>
      <c r="BS73" s="54">
        <v>8.7327816418212407</v>
      </c>
      <c r="BT73" s="54">
        <v>75.724627345686656</v>
      </c>
      <c r="BU73" s="54">
        <v>128.36461144530577</v>
      </c>
      <c r="BV73" s="54">
        <v>195.65337712288687</v>
      </c>
      <c r="BW73" s="54">
        <v>260.22151464005447</v>
      </c>
      <c r="BX73" s="54">
        <v>324.90815332522163</v>
      </c>
      <c r="BY73" s="54">
        <v>490.32648563829315</v>
      </c>
      <c r="BZ73" s="54">
        <v>751.29006186488141</v>
      </c>
      <c r="CA73" s="54">
        <v>573.66114270054163</v>
      </c>
      <c r="CB73" s="54"/>
      <c r="CC73" s="58">
        <v>919.95045909936402</v>
      </c>
      <c r="CD73" s="58"/>
      <c r="CE73" s="55">
        <v>27.955662796441757</v>
      </c>
      <c r="CF73" s="55">
        <v>0.18051819465505575</v>
      </c>
      <c r="CG73" s="56">
        <v>308.10822498952399</v>
      </c>
      <c r="CH73" s="55">
        <v>0.10079279786787015</v>
      </c>
      <c r="CI73" s="55">
        <v>1.1520482004483154E-3</v>
      </c>
      <c r="CJ73" s="55">
        <v>1.7917963126061189</v>
      </c>
      <c r="CK73" s="55">
        <v>4.8962887112095441E-2</v>
      </c>
      <c r="CL73" s="55">
        <v>4.3948857230182617E-2</v>
      </c>
      <c r="CM73" s="55">
        <v>1.1140878329475505</v>
      </c>
      <c r="CN73" s="55">
        <v>8.8895339703213505E-2</v>
      </c>
      <c r="CO73" s="55">
        <v>32.786883055672305</v>
      </c>
      <c r="CP73" s="54"/>
      <c r="CQ73" s="54"/>
      <c r="CR73" s="54"/>
      <c r="CS73" s="54"/>
      <c r="CT73" s="54" t="s">
        <v>170</v>
      </c>
      <c r="CU73" s="54">
        <v>9.7884238811054583E-2</v>
      </c>
      <c r="CV73" s="54">
        <v>3.9072937298311063</v>
      </c>
      <c r="CW73" s="54">
        <v>8.3440566388382873</v>
      </c>
      <c r="CX73" s="54">
        <v>2.2919622737360932</v>
      </c>
      <c r="CY73" s="54">
        <v>5.5177569980604222</v>
      </c>
      <c r="CZ73" s="54">
        <v>3.4893902483372043</v>
      </c>
      <c r="DA73" s="54">
        <v>0.33391700689848047</v>
      </c>
      <c r="DB73" s="54">
        <v>2.6311125481364832</v>
      </c>
      <c r="DC73" s="54">
        <v>0.75403218352842138</v>
      </c>
      <c r="DD73" s="54">
        <v>2.9947561200559822</v>
      </c>
      <c r="DE73" s="54">
        <v>2.6311125481364832</v>
      </c>
      <c r="DF73" s="54">
        <v>0.11984578284684634</v>
      </c>
      <c r="DG73" s="54">
        <v>2.2919622737360932</v>
      </c>
      <c r="DH73" s="54">
        <v>1.4728323892651126E-16</v>
      </c>
      <c r="DI73" s="54"/>
      <c r="DJ73" s="56">
        <v>1887.5094672778894</v>
      </c>
      <c r="DK73" s="56">
        <v>70.411682088895844</v>
      </c>
      <c r="DL73" s="56">
        <v>1953.9168690218148</v>
      </c>
      <c r="DM73" s="56">
        <v>40.933839975123355</v>
      </c>
      <c r="DN73" s="56">
        <v>1903.366297454601</v>
      </c>
      <c r="DO73" s="56">
        <v>29.994654198544303</v>
      </c>
      <c r="DP73" s="56">
        <v>1857.3391254717051</v>
      </c>
      <c r="DQ73" s="56">
        <v>42.458765279518673</v>
      </c>
      <c r="DR73" s="56"/>
      <c r="DS73" s="57">
        <v>4.9427764855963012</v>
      </c>
      <c r="DT73" s="54"/>
      <c r="DU73" s="54">
        <v>1903.5725092508787</v>
      </c>
      <c r="DV73" s="54">
        <v>48.228391490584578</v>
      </c>
      <c r="DW73" s="54">
        <v>1852.8739102163174</v>
      </c>
      <c r="DX73" s="54">
        <v>999.32750743265228</v>
      </c>
      <c r="DY73" s="54"/>
      <c r="DZ73" s="54"/>
      <c r="EA73" s="54"/>
      <c r="EB73" s="54" t="s">
        <v>170</v>
      </c>
      <c r="EC73" s="59">
        <v>1857.3391254717051</v>
      </c>
      <c r="ED73" s="60">
        <v>42.458765279518673</v>
      </c>
      <c r="EE73" s="57">
        <v>4.9427764855963012</v>
      </c>
      <c r="EF73" s="59">
        <v>1865.3682487643421</v>
      </c>
      <c r="EG73" s="60">
        <v>42.405915053466856</v>
      </c>
      <c r="EH73" s="57">
        <v>4.5318519769882881</v>
      </c>
      <c r="EI73" s="59">
        <v>1866.7406848468636</v>
      </c>
      <c r="EJ73" s="60">
        <v>42.396887831289497</v>
      </c>
      <c r="EK73" s="57">
        <v>4.4616117275549261</v>
      </c>
      <c r="EL73" s="54"/>
      <c r="EM73" s="56">
        <v>-1</v>
      </c>
      <c r="EN73" s="56">
        <v>-1</v>
      </c>
      <c r="EO73" s="56">
        <v>-1</v>
      </c>
      <c r="EP73" s="56">
        <v>-1</v>
      </c>
      <c r="EQ73" s="56">
        <v>-1</v>
      </c>
      <c r="ER73" s="56">
        <v>-1</v>
      </c>
      <c r="ES73" s="56">
        <v>-1</v>
      </c>
      <c r="ET73" s="56">
        <v>-1</v>
      </c>
      <c r="EU73" s="56">
        <v>-1</v>
      </c>
      <c r="EV73" s="56">
        <v>-1</v>
      </c>
      <c r="EW73" s="56">
        <v>14139.375</v>
      </c>
      <c r="EX73" s="56">
        <v>36841.238425925927</v>
      </c>
      <c r="EY73" s="55">
        <v>0</v>
      </c>
      <c r="EZ73" s="55">
        <v>-0.49786395058479305</v>
      </c>
      <c r="FA73" s="55">
        <v>-0.58302702781051385</v>
      </c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  <c r="FX73" s="54"/>
      <c r="FY73" s="54"/>
      <c r="FZ73" s="54"/>
      <c r="GA73" s="54"/>
      <c r="GB73" s="54"/>
      <c r="GC73" s="54"/>
      <c r="GD73" s="54"/>
      <c r="GE73" s="54"/>
      <c r="GF73" s="54"/>
      <c r="GG73" s="54"/>
      <c r="GH73" s="54"/>
      <c r="GI73" s="54"/>
      <c r="GJ73" s="54"/>
      <c r="GK73" s="54"/>
      <c r="GL73" s="54"/>
      <c r="GM73" s="54"/>
      <c r="GN73" s="54"/>
      <c r="GO73" s="54"/>
      <c r="GP73" s="54"/>
      <c r="GQ73" s="54"/>
      <c r="GR73" s="54"/>
      <c r="GS73" s="54"/>
      <c r="GT73" s="54"/>
      <c r="GU73" s="54"/>
      <c r="GV73" s="54"/>
      <c r="GW73" s="54"/>
      <c r="GX73" s="54"/>
      <c r="GY73" s="54"/>
      <c r="GZ73" s="54"/>
      <c r="HA73" s="54"/>
      <c r="HB73" s="54"/>
      <c r="HC73" s="54"/>
      <c r="HD73" s="54"/>
      <c r="HE73" s="54"/>
      <c r="HF73" s="54"/>
      <c r="HG73" s="54"/>
      <c r="HH73" s="54"/>
      <c r="HI73" s="54"/>
      <c r="HJ73" s="54"/>
      <c r="HK73" s="54"/>
      <c r="HL73" s="54"/>
      <c r="HM73" s="54"/>
      <c r="HN73" s="54"/>
      <c r="HO73" s="54"/>
      <c r="HP73" s="54"/>
      <c r="HQ73" s="54"/>
      <c r="HR73" s="54"/>
      <c r="HS73" s="54"/>
      <c r="HT73" s="54"/>
      <c r="HU73" s="54"/>
      <c r="HV73" s="54"/>
      <c r="HW73" s="54"/>
      <c r="HX73" s="54"/>
      <c r="HY73" s="54"/>
      <c r="HZ73" s="54"/>
      <c r="IA73" s="45"/>
      <c r="IB73" s="45"/>
      <c r="IC73" s="45"/>
      <c r="ID73" s="45"/>
      <c r="IE73" s="45"/>
      <c r="IF73" s="45"/>
      <c r="IG73" s="45"/>
      <c r="IH73" s="45"/>
      <c r="II73" s="45"/>
      <c r="IJ73" s="45"/>
      <c r="IK73" s="45"/>
      <c r="IL73" s="45"/>
      <c r="IM73" s="45"/>
      <c r="IN73" s="45"/>
      <c r="IO73" s="45"/>
      <c r="IP73" s="45"/>
      <c r="IQ73"/>
      <c r="IR73"/>
    </row>
    <row r="74" spans="1:252" s="11" customFormat="1">
      <c r="A74" s="54" t="s">
        <v>199</v>
      </c>
      <c r="B74" s="86" t="s">
        <v>370</v>
      </c>
      <c r="C74" s="54">
        <v>79.592270120208298</v>
      </c>
      <c r="D74" s="54">
        <v>61.179642908639515</v>
      </c>
      <c r="E74" s="54">
        <v>40.158235862033578</v>
      </c>
      <c r="F74" s="55">
        <v>0.7686631228917058</v>
      </c>
      <c r="G74" s="54">
        <v>1243.4902771397947</v>
      </c>
      <c r="H74" s="54"/>
      <c r="I74" s="54">
        <v>0.13569947874407126</v>
      </c>
      <c r="J74" s="54">
        <v>2.5739236740758362</v>
      </c>
      <c r="K74" s="54">
        <v>8.3628348690223078</v>
      </c>
      <c r="L74" s="54">
        <v>1.133789470417303</v>
      </c>
      <c r="M74" s="54">
        <v>5.9077413564724948</v>
      </c>
      <c r="N74" s="54">
        <v>2.3675094996292501</v>
      </c>
      <c r="O74" s="54">
        <v>0.35832220346006183</v>
      </c>
      <c r="P74" s="54">
        <v>2.0783701950339823</v>
      </c>
      <c r="Q74" s="54">
        <v>0.86629059733014324</v>
      </c>
      <c r="R74" s="54">
        <v>2.7907843564917654</v>
      </c>
      <c r="S74" s="54">
        <v>2.0783701950339823</v>
      </c>
      <c r="T74" s="54">
        <v>0.11957667652917667</v>
      </c>
      <c r="U74" s="54">
        <v>1.133789470417303</v>
      </c>
      <c r="V74" s="54">
        <v>0</v>
      </c>
      <c r="W74" s="54"/>
      <c r="X74" s="56">
        <v>2571.9702384649399</v>
      </c>
      <c r="Y74" s="56">
        <v>62.1616965402091</v>
      </c>
      <c r="Z74" s="57">
        <v>1949.9165601460486</v>
      </c>
      <c r="AA74" s="57">
        <v>20.258533702224138</v>
      </c>
      <c r="AB74" s="57">
        <v>1962.3726642882982</v>
      </c>
      <c r="AC74" s="57">
        <v>20.559239528936661</v>
      </c>
      <c r="AD74" s="57">
        <v>1974.2160465393306</v>
      </c>
      <c r="AE74" s="57">
        <v>35.343701569307115</v>
      </c>
      <c r="AF74" s="57">
        <f t="shared" si="4"/>
        <v>-1.2461808310126887</v>
      </c>
      <c r="AG74" s="57">
        <f t="shared" si="5"/>
        <v>2.0956866481399827</v>
      </c>
      <c r="AH74" s="54"/>
      <c r="AI74" s="54">
        <v>1960.3208718082417</v>
      </c>
      <c r="AJ74" s="54">
        <v>40.857312594638387</v>
      </c>
      <c r="AK74" s="54">
        <v>1911.7453797958883</v>
      </c>
      <c r="AL74" s="54">
        <v>361.21928966696009</v>
      </c>
      <c r="AM74" s="54"/>
      <c r="AN74" s="54">
        <v>198.83823020935202</v>
      </c>
      <c r="AO74" s="54">
        <v>5.7756705136984783</v>
      </c>
      <c r="AP74" s="54">
        <v>543.74589668656768</v>
      </c>
      <c r="AQ74" s="54">
        <v>731732.61300192703</v>
      </c>
      <c r="AR74" s="54">
        <v>1.2722712639879796</v>
      </c>
      <c r="AS74" s="54">
        <v>2.1419652052208627E-2</v>
      </c>
      <c r="AT74" s="54">
        <v>9.1172619532088426</v>
      </c>
      <c r="AU74" s="54">
        <v>6.1973810028962212E-2</v>
      </c>
      <c r="AV74" s="54">
        <v>1.4150115562956158</v>
      </c>
      <c r="AW74" s="54">
        <v>2.7643957844827418</v>
      </c>
      <c r="AX74" s="54">
        <v>0.31438773029045231</v>
      </c>
      <c r="AY74" s="54">
        <v>12.594361672819122</v>
      </c>
      <c r="AZ74" s="54">
        <v>5.1224468951754076</v>
      </c>
      <c r="BA74" s="54">
        <v>59.398723599486026</v>
      </c>
      <c r="BB74" s="54">
        <v>20.850121078899377</v>
      </c>
      <c r="BC74" s="54">
        <v>85.094256269804561</v>
      </c>
      <c r="BD74" s="54">
        <v>22.53906154267148</v>
      </c>
      <c r="BE74" s="54">
        <v>267.92053868567638</v>
      </c>
      <c r="BF74" s="54">
        <v>24.181118288429509</v>
      </c>
      <c r="BG74" s="54">
        <v>9165.2844743513924</v>
      </c>
      <c r="BH74" s="54">
        <v>0.75930455615831749</v>
      </c>
      <c r="BI74" s="54">
        <v>61.179642908639515</v>
      </c>
      <c r="BJ74" s="56">
        <v>79.592270120208298</v>
      </c>
      <c r="BK74" s="54"/>
      <c r="BL74" s="54" t="s">
        <v>199</v>
      </c>
      <c r="BM74" s="54">
        <v>9.0378278701302231E-2</v>
      </c>
      <c r="BN74" s="54">
        <v>14.897486851648436</v>
      </c>
      <c r="BO74" s="54">
        <v>0.65235589504170743</v>
      </c>
      <c r="BP74" s="54">
        <v>3.0300033325387918</v>
      </c>
      <c r="BQ74" s="54"/>
      <c r="BR74" s="54">
        <v>18.067946303808771</v>
      </c>
      <c r="BS74" s="54">
        <v>5.4204781084560736</v>
      </c>
      <c r="BT74" s="54">
        <v>61.286431497903273</v>
      </c>
      <c r="BU74" s="54">
        <v>136.96382072661515</v>
      </c>
      <c r="BV74" s="54">
        <v>233.85324251766153</v>
      </c>
      <c r="BW74" s="54">
        <v>368.37669750705618</v>
      </c>
      <c r="BX74" s="54">
        <v>514.16469045199131</v>
      </c>
      <c r="BY74" s="54">
        <v>883.88476637927374</v>
      </c>
      <c r="BZ74" s="54">
        <v>1576.0031687392727</v>
      </c>
      <c r="CA74" s="54">
        <v>952.01253104053194</v>
      </c>
      <c r="CB74" s="54"/>
      <c r="CC74" s="58">
        <v>716.18336704424053</v>
      </c>
      <c r="CD74" s="58"/>
      <c r="CE74" s="55">
        <v>61.353406700069641</v>
      </c>
      <c r="CF74" s="55">
        <v>0.16289247868922796</v>
      </c>
      <c r="CG74" s="56">
        <v>511.39507851932069</v>
      </c>
      <c r="CH74" s="55">
        <v>3.8887251443110671E-2</v>
      </c>
      <c r="CI74" s="55">
        <v>2.6383379977020032E-3</v>
      </c>
      <c r="CJ74" s="55">
        <v>1.6755743840455857</v>
      </c>
      <c r="CK74" s="55">
        <v>1.5984859610945472E-2</v>
      </c>
      <c r="CL74" s="55">
        <v>2.0795663451123464E-2</v>
      </c>
      <c r="CM74" s="55">
        <v>0.7686631228917058</v>
      </c>
      <c r="CN74" s="55">
        <v>0.11251513488460474</v>
      </c>
      <c r="CO74" s="55">
        <v>16.85582278450655</v>
      </c>
      <c r="CP74" s="54"/>
      <c r="CQ74" s="54"/>
      <c r="CR74" s="54"/>
      <c r="CS74" s="54"/>
      <c r="CT74" s="54" t="s">
        <v>199</v>
      </c>
      <c r="CU74" s="54">
        <v>0.13569947874407126</v>
      </c>
      <c r="CV74" s="54">
        <v>3.1165788955587157</v>
      </c>
      <c r="CW74" s="54">
        <v>8.3628348690223078</v>
      </c>
      <c r="CX74" s="54">
        <v>1.1829844166130177</v>
      </c>
      <c r="CY74" s="54">
        <v>5.8940859823792868</v>
      </c>
      <c r="CZ74" s="54">
        <v>2.5565925117229824</v>
      </c>
      <c r="DA74" s="54">
        <v>0.35749396413154272</v>
      </c>
      <c r="DB74" s="54">
        <v>2.2664318081620696</v>
      </c>
      <c r="DC74" s="54">
        <v>0.88650490751638655</v>
      </c>
      <c r="DD74" s="54">
        <v>2.7972500247082275</v>
      </c>
      <c r="DE74" s="54">
        <v>2.2664318081620696</v>
      </c>
      <c r="DF74" s="54">
        <v>0.11957667652917667</v>
      </c>
      <c r="DG74" s="54">
        <v>1.1829844166130177</v>
      </c>
      <c r="DH74" s="54">
        <v>3.3126727591847682E-16</v>
      </c>
      <c r="DI74" s="54"/>
      <c r="DJ74" s="56">
        <v>2571.9702384649399</v>
      </c>
      <c r="DK74" s="56">
        <v>75.267123691575691</v>
      </c>
      <c r="DL74" s="56">
        <v>1949.9165601460486</v>
      </c>
      <c r="DM74" s="56">
        <v>21.13754828252199</v>
      </c>
      <c r="DN74" s="56">
        <v>1960.3634462878172</v>
      </c>
      <c r="DO74" s="56">
        <v>22.193775810391237</v>
      </c>
      <c r="DP74" s="56">
        <v>1970.2841354013183</v>
      </c>
      <c r="DQ74" s="56">
        <v>38.47615525934858</v>
      </c>
      <c r="DR74" s="56"/>
      <c r="DS74" s="57">
        <v>-1.0445357340697736</v>
      </c>
      <c r="DT74" s="54"/>
      <c r="DU74" s="54">
        <v>1960.3208718082417</v>
      </c>
      <c r="DV74" s="54">
        <v>44.441534939308248</v>
      </c>
      <c r="DW74" s="54">
        <v>1911.7453797958883</v>
      </c>
      <c r="DX74" s="54">
        <v>361.63257197412003</v>
      </c>
      <c r="DY74" s="54"/>
      <c r="DZ74" s="54"/>
      <c r="EA74" s="54"/>
      <c r="EB74" s="54" t="s">
        <v>199</v>
      </c>
      <c r="EC74" s="59">
        <v>1970.2841354013183</v>
      </c>
      <c r="ED74" s="60">
        <v>38.47615525934858</v>
      </c>
      <c r="EE74" s="57">
        <v>-1.0445357340697736</v>
      </c>
      <c r="EF74" s="59">
        <v>1974.2160465393306</v>
      </c>
      <c r="EG74" s="60">
        <v>38.452694356688788</v>
      </c>
      <c r="EH74" s="57">
        <v>-1.2461808310126887</v>
      </c>
      <c r="EI74" s="59">
        <v>1979.5768375775749</v>
      </c>
      <c r="EJ74" s="60">
        <v>38.420730668616329</v>
      </c>
      <c r="EK74" s="57">
        <v>-1.5211049558605083</v>
      </c>
      <c r="EL74" s="54"/>
      <c r="EM74" s="56">
        <v>-1</v>
      </c>
      <c r="EN74" s="56">
        <v>-1</v>
      </c>
      <c r="EO74" s="56">
        <v>-1</v>
      </c>
      <c r="EP74" s="56">
        <v>-1</v>
      </c>
      <c r="EQ74" s="56">
        <v>-1</v>
      </c>
      <c r="ER74" s="56">
        <v>-1</v>
      </c>
      <c r="ES74" s="56">
        <v>-1</v>
      </c>
      <c r="ET74" s="56">
        <v>-1</v>
      </c>
      <c r="EU74" s="56">
        <v>-1</v>
      </c>
      <c r="EV74" s="56">
        <v>-1</v>
      </c>
      <c r="EW74" s="56">
        <v>37598.310185185182</v>
      </c>
      <c r="EX74" s="56">
        <v>94738.645833333328</v>
      </c>
      <c r="EY74" s="55">
        <v>0</v>
      </c>
      <c r="EZ74" s="55">
        <v>-0.23167924821643443</v>
      </c>
      <c r="FA74" s="55">
        <v>-0.54777987004654682</v>
      </c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61"/>
      <c r="IB74" s="61"/>
      <c r="IC74" s="61"/>
      <c r="ID74" s="61"/>
      <c r="IE74" s="61"/>
      <c r="IF74" s="61"/>
      <c r="IG74" s="61"/>
      <c r="IH74" s="61"/>
      <c r="II74" s="61"/>
      <c r="IJ74" s="61"/>
      <c r="IK74" s="61"/>
      <c r="IL74" s="61"/>
      <c r="IM74" s="61"/>
      <c r="IN74" s="61"/>
      <c r="IO74" s="61"/>
      <c r="IP74" s="61"/>
      <c r="IQ74"/>
      <c r="IR74"/>
    </row>
    <row r="75" spans="1:252" s="11" customFormat="1">
      <c r="A75" s="54" t="s">
        <v>146</v>
      </c>
      <c r="B75" s="86" t="s">
        <v>370</v>
      </c>
      <c r="C75" s="54">
        <v>96.279690439891368</v>
      </c>
      <c r="D75" s="54">
        <v>88.599991039420559</v>
      </c>
      <c r="E75" s="54">
        <v>47.35915834015934</v>
      </c>
      <c r="F75" s="55">
        <v>0.9202355204365209</v>
      </c>
      <c r="G75" s="54">
        <v>8361.9178605539728</v>
      </c>
      <c r="H75" s="54"/>
      <c r="I75" s="54">
        <v>0.11838843801300454</v>
      </c>
      <c r="J75" s="54">
        <v>1.7481199114344699</v>
      </c>
      <c r="K75" s="54">
        <v>8.383633674253872</v>
      </c>
      <c r="L75" s="54">
        <v>1.5623975004536443</v>
      </c>
      <c r="M75" s="54">
        <v>5.6354834807584941</v>
      </c>
      <c r="N75" s="54">
        <v>3.4206387862966912</v>
      </c>
      <c r="O75" s="54">
        <v>0.3426590446764457</v>
      </c>
      <c r="P75" s="54">
        <v>3.0429728485304475</v>
      </c>
      <c r="Q75" s="54">
        <v>0.8840193394686694</v>
      </c>
      <c r="R75" s="54">
        <v>2.9183528511387919</v>
      </c>
      <c r="S75" s="54">
        <v>3.0429728485304475</v>
      </c>
      <c r="T75" s="54">
        <v>0.11928002091396224</v>
      </c>
      <c r="U75" s="54">
        <v>1.5623975004536443</v>
      </c>
      <c r="V75" s="54">
        <v>1.8652929759657112E-16</v>
      </c>
      <c r="W75" s="54"/>
      <c r="X75" s="56">
        <v>2261.5119185524604</v>
      </c>
      <c r="Y75" s="56">
        <v>37.402469978995455</v>
      </c>
      <c r="Z75" s="57">
        <v>1945.4693932643745</v>
      </c>
      <c r="AA75" s="57">
        <v>27.931637754039183</v>
      </c>
      <c r="AB75" s="57">
        <v>1921.5429084300288</v>
      </c>
      <c r="AC75" s="57">
        <v>29.498214909214777</v>
      </c>
      <c r="AD75" s="57">
        <v>1899.4488922914766</v>
      </c>
      <c r="AE75" s="57">
        <v>50.062523901707621</v>
      </c>
      <c r="AF75" s="57">
        <f t="shared" si="4"/>
        <v>2.3655217158507158</v>
      </c>
      <c r="AG75" s="57">
        <f t="shared" si="5"/>
        <v>2.9303164473039347</v>
      </c>
      <c r="AH75" s="54"/>
      <c r="AI75" s="54">
        <v>1920.3285489907528</v>
      </c>
      <c r="AJ75" s="54">
        <v>57.055562554647139</v>
      </c>
      <c r="AK75" s="54">
        <v>1853.3323699991583</v>
      </c>
      <c r="AL75" s="54">
        <v>1681.3406545110454</v>
      </c>
      <c r="AM75" s="54"/>
      <c r="AN75" s="54">
        <v>211.80674740184961</v>
      </c>
      <c r="AO75" s="54">
        <v>26.574347559032898</v>
      </c>
      <c r="AP75" s="54">
        <v>429.81261782869643</v>
      </c>
      <c r="AQ75" s="54">
        <v>757351.66476515832</v>
      </c>
      <c r="AR75" s="54">
        <v>1.871305638464771</v>
      </c>
      <c r="AS75" s="54" t="s">
        <v>80</v>
      </c>
      <c r="AT75" s="54">
        <v>10.096294196268992</v>
      </c>
      <c r="AU75" s="54">
        <v>0.12393088590751475</v>
      </c>
      <c r="AV75" s="54">
        <v>2.591870099551187</v>
      </c>
      <c r="AW75" s="54">
        <v>5.4355433723925426</v>
      </c>
      <c r="AX75" s="54">
        <v>0.26003046502741284</v>
      </c>
      <c r="AY75" s="54">
        <v>16.165059080057905</v>
      </c>
      <c r="AZ75" s="54">
        <v>5.3652305520803134</v>
      </c>
      <c r="BA75" s="54">
        <v>55.267143726311232</v>
      </c>
      <c r="BB75" s="54">
        <v>16.701995841763527</v>
      </c>
      <c r="BC75" s="54">
        <v>64.356576224422255</v>
      </c>
      <c r="BD75" s="54">
        <v>16.225556905130695</v>
      </c>
      <c r="BE75" s="54">
        <v>185.68433414116956</v>
      </c>
      <c r="BF75" s="54">
        <v>16.44841748237047</v>
      </c>
      <c r="BG75" s="54">
        <v>10556.52237465794</v>
      </c>
      <c r="BH75" s="54">
        <v>1.1486330071374775</v>
      </c>
      <c r="BI75" s="54">
        <v>88.599991039420559</v>
      </c>
      <c r="BJ75" s="56">
        <v>96.279690439891368</v>
      </c>
      <c r="BK75" s="54"/>
      <c r="BL75" s="54" t="s">
        <v>146</v>
      </c>
      <c r="BM75" s="54">
        <v>3.2682195650715916E-2</v>
      </c>
      <c r="BN75" s="54">
        <v>16.497212739001622</v>
      </c>
      <c r="BO75" s="54">
        <v>1.3045356411317341</v>
      </c>
      <c r="BP75" s="54">
        <v>5.5500430397241685</v>
      </c>
      <c r="BQ75" s="54"/>
      <c r="BR75" s="54">
        <v>35.526427270539493</v>
      </c>
      <c r="BS75" s="54">
        <v>4.4832838797829799</v>
      </c>
      <c r="BT75" s="54">
        <v>78.662087980817063</v>
      </c>
      <c r="BU75" s="54">
        <v>143.4553623550886</v>
      </c>
      <c r="BV75" s="54">
        <v>217.58718002484736</v>
      </c>
      <c r="BW75" s="54">
        <v>295.08826575553934</v>
      </c>
      <c r="BX75" s="54">
        <v>388.86148776085952</v>
      </c>
      <c r="BY75" s="54">
        <v>636.29634922081163</v>
      </c>
      <c r="BZ75" s="54">
        <v>1092.2607890657032</v>
      </c>
      <c r="CA75" s="54">
        <v>647.57549143190829</v>
      </c>
      <c r="CB75" s="54"/>
      <c r="CC75" s="58">
        <v>872.68661337222989</v>
      </c>
      <c r="CD75" s="58"/>
      <c r="CE75" s="55">
        <v>79.896358875495679</v>
      </c>
      <c r="CF75" s="55">
        <v>8.4808178727980452E-2</v>
      </c>
      <c r="CG75" s="56">
        <v>394.72198297245359</v>
      </c>
      <c r="CH75" s="55">
        <v>7.2017679997560799E-2</v>
      </c>
      <c r="CI75" s="55">
        <v>1.5581284156472451E-3</v>
      </c>
      <c r="CJ75" s="55">
        <v>1.6291588582573253</v>
      </c>
      <c r="CK75" s="55">
        <v>1.9436140996247291E-2</v>
      </c>
      <c r="CL75" s="55">
        <v>2.1120833269973764E-2</v>
      </c>
      <c r="CM75" s="55">
        <v>0.9202355204365209</v>
      </c>
      <c r="CN75" s="55">
        <v>0.20613631932679194</v>
      </c>
      <c r="CO75" s="55">
        <v>24.560754935457211</v>
      </c>
      <c r="CP75" s="54"/>
      <c r="CQ75" s="54"/>
      <c r="CR75" s="54"/>
      <c r="CS75" s="54"/>
      <c r="CT75" s="54" t="s">
        <v>146</v>
      </c>
      <c r="CU75" s="54">
        <v>0.11838843801300454</v>
      </c>
      <c r="CV75" s="54">
        <v>2.609641650365933</v>
      </c>
      <c r="CW75" s="54">
        <v>8.383633674253872</v>
      </c>
      <c r="CX75" s="54">
        <v>1.599092334933536</v>
      </c>
      <c r="CY75" s="54">
        <v>5.6268797214951896</v>
      </c>
      <c r="CZ75" s="54">
        <v>3.5573043939984137</v>
      </c>
      <c r="DA75" s="54">
        <v>0.34213590306138181</v>
      </c>
      <c r="DB75" s="54">
        <v>3.1776277717689392</v>
      </c>
      <c r="DC75" s="54">
        <v>0.89326844706625808</v>
      </c>
      <c r="DD75" s="54">
        <v>2.9228151475835973</v>
      </c>
      <c r="DE75" s="54">
        <v>3.1776277717689392</v>
      </c>
      <c r="DF75" s="54">
        <v>0.11928002091396224</v>
      </c>
      <c r="DG75" s="54">
        <v>1.599092334933536</v>
      </c>
      <c r="DH75" s="54">
        <v>0</v>
      </c>
      <c r="DI75" s="54"/>
      <c r="DJ75" s="56">
        <v>2261.5119185524604</v>
      </c>
      <c r="DK75" s="56">
        <v>55.835439460016048</v>
      </c>
      <c r="DL75" s="56">
        <v>1945.4693932643745</v>
      </c>
      <c r="DM75" s="56">
        <v>28.587646755486745</v>
      </c>
      <c r="DN75" s="56">
        <v>1920.225479184187</v>
      </c>
      <c r="DO75" s="56">
        <v>30.669696849800381</v>
      </c>
      <c r="DP75" s="56">
        <v>1896.9366798991498</v>
      </c>
      <c r="DQ75" s="56">
        <v>52.218378798755715</v>
      </c>
      <c r="DR75" s="56"/>
      <c r="DS75" s="57">
        <v>2.4946531430026675</v>
      </c>
      <c r="DT75" s="54"/>
      <c r="DU75" s="54">
        <v>1920.3285489907528</v>
      </c>
      <c r="DV75" s="54">
        <v>59.484046498370823</v>
      </c>
      <c r="DW75" s="54">
        <v>1853.3323699991583</v>
      </c>
      <c r="DX75" s="54">
        <v>1681.4305959527596</v>
      </c>
      <c r="DY75" s="54"/>
      <c r="DZ75" s="54"/>
      <c r="EA75" s="54"/>
      <c r="EB75" s="54" t="s">
        <v>146</v>
      </c>
      <c r="EC75" s="56">
        <v>1896.9366798991498</v>
      </c>
      <c r="ED75" s="60">
        <v>52.218378798755715</v>
      </c>
      <c r="EE75" s="57">
        <v>2.4946531430026675</v>
      </c>
      <c r="EF75" s="56">
        <v>1899.4488922914766</v>
      </c>
      <c r="EG75" s="60">
        <v>52.198032898484819</v>
      </c>
      <c r="EH75" s="57">
        <v>2.3655217158507158</v>
      </c>
      <c r="EI75" s="56">
        <v>1905.7435891039258</v>
      </c>
      <c r="EJ75" s="60">
        <v>52.147088231370155</v>
      </c>
      <c r="EK75" s="57">
        <v>2.0419650033039694</v>
      </c>
      <c r="EL75" s="54"/>
      <c r="EM75" s="56">
        <v>-1</v>
      </c>
      <c r="EN75" s="56">
        <v>-1</v>
      </c>
      <c r="EO75" s="56">
        <v>-1</v>
      </c>
      <c r="EP75" s="56">
        <v>-1</v>
      </c>
      <c r="EQ75" s="56">
        <v>-1</v>
      </c>
      <c r="ER75" s="56">
        <v>-1</v>
      </c>
      <c r="ES75" s="56">
        <v>-1</v>
      </c>
      <c r="ET75" s="56">
        <v>-1</v>
      </c>
      <c r="EU75" s="56">
        <v>-1</v>
      </c>
      <c r="EV75" s="56">
        <v>-1</v>
      </c>
      <c r="EW75" s="56">
        <v>44540.740740740737</v>
      </c>
      <c r="EX75" s="56">
        <v>113611.73611111111</v>
      </c>
      <c r="EY75" s="55">
        <v>0</v>
      </c>
      <c r="EZ75" s="55">
        <v>-0.15290462368400526</v>
      </c>
      <c r="FA75" s="55">
        <v>-0.53629018820581353</v>
      </c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  <c r="FX75" s="54"/>
      <c r="FY75" s="54"/>
      <c r="FZ75" s="54"/>
      <c r="GA75" s="54"/>
      <c r="GB75" s="54"/>
      <c r="GC75" s="54"/>
      <c r="GD75" s="54"/>
      <c r="GE75" s="54"/>
      <c r="GF75" s="54"/>
      <c r="GG75" s="54"/>
      <c r="GH75" s="54"/>
      <c r="GI75" s="54"/>
      <c r="GJ75" s="54"/>
      <c r="GK75" s="54"/>
      <c r="GL75" s="54"/>
      <c r="GM75" s="54"/>
      <c r="GN75" s="54"/>
      <c r="GO75" s="54"/>
      <c r="GP75" s="54"/>
      <c r="GQ75" s="54"/>
      <c r="GR75" s="54"/>
      <c r="GS75" s="54"/>
      <c r="GT75" s="54"/>
      <c r="GU75" s="54"/>
      <c r="GV75" s="54"/>
      <c r="GW75" s="54"/>
      <c r="GX75" s="54"/>
      <c r="GY75" s="54"/>
      <c r="GZ75" s="54"/>
      <c r="HA75" s="54"/>
      <c r="HB75" s="54"/>
      <c r="HC75" s="54"/>
      <c r="HD75" s="54"/>
      <c r="HE75" s="54"/>
      <c r="HF75" s="54"/>
      <c r="HG75" s="54"/>
      <c r="HH75" s="54"/>
      <c r="HI75" s="54"/>
      <c r="HJ75" s="54"/>
      <c r="HK75" s="54"/>
      <c r="HL75" s="54"/>
      <c r="HM75" s="54"/>
      <c r="HN75" s="54"/>
      <c r="HO75" s="54"/>
      <c r="HP75" s="54"/>
      <c r="HQ75" s="54"/>
      <c r="HR75" s="54"/>
      <c r="HS75" s="54"/>
      <c r="HT75" s="54"/>
      <c r="HU75" s="54"/>
      <c r="HV75" s="54"/>
      <c r="HW75" s="54"/>
      <c r="HX75" s="54"/>
      <c r="HY75" s="54"/>
      <c r="HZ75" s="54"/>
      <c r="IA75" s="62"/>
      <c r="IB75" s="62"/>
      <c r="IC75" s="62"/>
      <c r="ID75" s="62"/>
      <c r="IE75" s="62"/>
      <c r="IF75" s="62"/>
      <c r="IG75" s="62"/>
      <c r="IH75" s="62"/>
      <c r="II75" s="62"/>
      <c r="IJ75" s="62"/>
      <c r="IK75" s="62"/>
      <c r="IL75" s="62"/>
      <c r="IM75" s="62"/>
      <c r="IN75" s="62"/>
      <c r="IO75" s="62"/>
      <c r="IP75" s="62"/>
      <c r="IQ75" s="62"/>
      <c r="IR75" s="62"/>
    </row>
    <row r="76" spans="1:252" s="11" customFormat="1">
      <c r="A76" s="75" t="s">
        <v>308</v>
      </c>
      <c r="B76" s="87" t="s">
        <v>370</v>
      </c>
      <c r="C76" s="75">
        <v>196.04251595880064</v>
      </c>
      <c r="D76" s="75">
        <v>826.32393536908637</v>
      </c>
      <c r="E76" s="75">
        <v>154.94087828543587</v>
      </c>
      <c r="F76" s="76">
        <v>4.2150241304939318</v>
      </c>
      <c r="G76" s="75">
        <v>14492.969975389649</v>
      </c>
      <c r="H76" s="75"/>
      <c r="I76" s="75">
        <v>9.6047120178654008E-2</v>
      </c>
      <c r="J76" s="75">
        <v>1.3629177664763799</v>
      </c>
      <c r="K76" s="75">
        <v>8.3978569294905867</v>
      </c>
      <c r="L76" s="75">
        <v>1.2071068289947862</v>
      </c>
      <c r="M76" s="75">
        <v>5.575159132585993</v>
      </c>
      <c r="N76" s="75">
        <v>3.5624671548940001</v>
      </c>
      <c r="O76" s="75">
        <v>0.33956620796779818</v>
      </c>
      <c r="P76" s="75">
        <v>3.3517257246219754</v>
      </c>
      <c r="Q76" s="75">
        <v>0.93061495917126147</v>
      </c>
      <c r="R76" s="75">
        <v>2.944933790628637</v>
      </c>
      <c r="S76" s="75">
        <v>3.3517257246219754</v>
      </c>
      <c r="T76" s="75">
        <v>0.11907799911288319</v>
      </c>
      <c r="U76" s="75">
        <v>1.2071068289947862</v>
      </c>
      <c r="V76" s="75">
        <v>-2.2270389792208781E-16</v>
      </c>
      <c r="W76" s="75"/>
      <c r="X76" s="77">
        <v>1853.6596206865752</v>
      </c>
      <c r="Y76" s="77">
        <v>24.139997280149323</v>
      </c>
      <c r="Z76" s="78">
        <v>1942.4449427655111</v>
      </c>
      <c r="AA76" s="78">
        <v>21.587573252860395</v>
      </c>
      <c r="AB76" s="78">
        <v>1912.2696658837631</v>
      </c>
      <c r="AC76" s="78">
        <v>30.671271447109508</v>
      </c>
      <c r="AD76" s="78">
        <v>1884.5823442725332</v>
      </c>
      <c r="AE76" s="78">
        <v>54.770532010137906</v>
      </c>
      <c r="AF76" s="78">
        <f t="shared" si="4"/>
        <v>2.978853980313978</v>
      </c>
      <c r="AG76" s="78">
        <f t="shared" si="5"/>
        <v>3.0188029667110143</v>
      </c>
      <c r="AH76" s="75"/>
      <c r="AI76" s="75">
        <v>1924.729633049524</v>
      </c>
      <c r="AJ76" s="75">
        <v>62.230438813580754</v>
      </c>
      <c r="AK76" s="75">
        <v>1958.7044995287079</v>
      </c>
      <c r="AL76" s="75">
        <v>6073.1533920183665</v>
      </c>
      <c r="AM76" s="75"/>
      <c r="AN76" s="75">
        <v>266.34126201427995</v>
      </c>
      <c r="AO76" s="75">
        <v>10.381563813031001</v>
      </c>
      <c r="AP76" s="75">
        <v>996.65146815118192</v>
      </c>
      <c r="AQ76" s="75">
        <v>897219.12424049398</v>
      </c>
      <c r="AR76" s="75">
        <v>6.5724002846369567</v>
      </c>
      <c r="AS76" s="75" t="s">
        <v>80</v>
      </c>
      <c r="AT76" s="75">
        <v>37.159622590572546</v>
      </c>
      <c r="AU76" s="75">
        <v>0.11010428278336262</v>
      </c>
      <c r="AV76" s="75">
        <v>2.4472743825526466</v>
      </c>
      <c r="AW76" s="75">
        <v>4.0457656047792812</v>
      </c>
      <c r="AX76" s="75">
        <v>0.19345167980715752</v>
      </c>
      <c r="AY76" s="75">
        <v>20.353374728617531</v>
      </c>
      <c r="AZ76" s="75">
        <v>7.210255587189228</v>
      </c>
      <c r="BA76" s="75">
        <v>92.718226779477405</v>
      </c>
      <c r="BB76" s="75">
        <v>36.12435068003434</v>
      </c>
      <c r="BC76" s="75">
        <v>154.4497348879338</v>
      </c>
      <c r="BD76" s="75">
        <v>42.690584631130214</v>
      </c>
      <c r="BE76" s="75">
        <v>474.10143921009876</v>
      </c>
      <c r="BF76" s="75">
        <v>52.26648555263143</v>
      </c>
      <c r="BG76" s="75">
        <v>15544.032937026584</v>
      </c>
      <c r="BH76" s="75">
        <v>4.5504499319857246</v>
      </c>
      <c r="BI76" s="75">
        <v>826.32393536908637</v>
      </c>
      <c r="BJ76" s="77">
        <v>196.04251595880064</v>
      </c>
      <c r="BK76" s="75"/>
      <c r="BL76" s="75" t="s">
        <v>308</v>
      </c>
      <c r="BM76" s="75">
        <v>2.9035939552574531E-2</v>
      </c>
      <c r="BN76" s="75">
        <v>60.718337566295013</v>
      </c>
      <c r="BO76" s="75">
        <v>1.1589924503511855</v>
      </c>
      <c r="BP76" s="75">
        <v>5.2404162367294358</v>
      </c>
      <c r="BQ76" s="75"/>
      <c r="BR76" s="75">
        <v>26.442912449537786</v>
      </c>
      <c r="BS76" s="75">
        <v>3.3353737897785778</v>
      </c>
      <c r="BT76" s="75">
        <v>99.043186027335921</v>
      </c>
      <c r="BU76" s="75">
        <v>192.78758254516652</v>
      </c>
      <c r="BV76" s="75">
        <v>365.03238889558031</v>
      </c>
      <c r="BW76" s="75">
        <v>638.23941130802723</v>
      </c>
      <c r="BX76" s="75">
        <v>933.23102651319516</v>
      </c>
      <c r="BY76" s="75">
        <v>1674.1405737698124</v>
      </c>
      <c r="BZ76" s="75">
        <v>2788.831995353522</v>
      </c>
      <c r="CA76" s="75">
        <v>2057.735651678403</v>
      </c>
      <c r="CB76" s="75"/>
      <c r="CC76" s="79">
        <v>770.97137639601124</v>
      </c>
      <c r="CD76" s="79"/>
      <c r="CE76" s="76">
        <v>330.98752621389229</v>
      </c>
      <c r="CF76" s="76">
        <v>6.5174478820199444E-2</v>
      </c>
      <c r="CG76" s="77">
        <v>923.87067059760773</v>
      </c>
      <c r="CH76" s="76">
        <v>3.551421749045907E-2</v>
      </c>
      <c r="CI76" s="76">
        <v>3.3624790789094582E-3</v>
      </c>
      <c r="CJ76" s="76">
        <v>1.4443407537436399</v>
      </c>
      <c r="CK76" s="76">
        <v>3.3525382249318718E-2</v>
      </c>
      <c r="CL76" s="76">
        <v>7.9537818079798497E-3</v>
      </c>
      <c r="CM76" s="76">
        <v>4.2150241304939318</v>
      </c>
      <c r="CN76" s="76">
        <v>0.82910020380739702</v>
      </c>
      <c r="CO76" s="76">
        <v>15.59625750199438</v>
      </c>
      <c r="CP76" s="75"/>
      <c r="CQ76" s="75"/>
      <c r="CR76" s="75"/>
      <c r="CS76" s="75"/>
      <c r="CT76" s="75" t="s">
        <v>308</v>
      </c>
      <c r="CU76" s="75">
        <v>9.6047120178654008E-2</v>
      </c>
      <c r="CV76" s="75">
        <v>2.2337185799634018</v>
      </c>
      <c r="CW76" s="75">
        <v>8.3978569294905867</v>
      </c>
      <c r="CX76" s="75">
        <v>1.3043711168875822</v>
      </c>
      <c r="CY76" s="75">
        <v>5.6558651879006794</v>
      </c>
      <c r="CZ76" s="75">
        <v>3.6873642700213578</v>
      </c>
      <c r="DA76" s="75">
        <v>0.3444817715439244</v>
      </c>
      <c r="DB76" s="75">
        <v>3.4489521958501514</v>
      </c>
      <c r="DC76" s="75">
        <v>0.93534349830595254</v>
      </c>
      <c r="DD76" s="75">
        <v>2.9029112208699015</v>
      </c>
      <c r="DE76" s="75">
        <v>3.4489521958501514</v>
      </c>
      <c r="DF76" s="75">
        <v>0.11907799911288319</v>
      </c>
      <c r="DG76" s="75">
        <v>1.3043711168875822</v>
      </c>
      <c r="DH76" s="75">
        <v>-1.974294194262513E-16</v>
      </c>
      <c r="DI76" s="75"/>
      <c r="DJ76" s="77">
        <v>1853.6596206865752</v>
      </c>
      <c r="DK76" s="77">
        <v>39.563619883203003</v>
      </c>
      <c r="DL76" s="77">
        <v>1942.4449427655111</v>
      </c>
      <c r="DM76" s="77">
        <v>23.327021567904353</v>
      </c>
      <c r="DN76" s="77">
        <v>1924.6570026827792</v>
      </c>
      <c r="DO76" s="77">
        <v>31.815626978646645</v>
      </c>
      <c r="DP76" s="77">
        <v>1908.1942874414524</v>
      </c>
      <c r="DQ76" s="77">
        <v>56.966128847267235</v>
      </c>
      <c r="DR76" s="77"/>
      <c r="DS76" s="78">
        <v>1.763275476693571</v>
      </c>
      <c r="DT76" s="75"/>
      <c r="DU76" s="75">
        <v>1924.729633049524</v>
      </c>
      <c r="DV76" s="75">
        <v>64.968361660737898</v>
      </c>
      <c r="DW76" s="75">
        <v>1958.7044995287079</v>
      </c>
      <c r="DX76" s="75">
        <v>6073.301910973315</v>
      </c>
      <c r="DY76" s="75"/>
      <c r="DZ76" s="75"/>
      <c r="EA76" s="75"/>
      <c r="EB76" s="75" t="s">
        <v>308</v>
      </c>
      <c r="EC76" s="80">
        <v>1908.1942874414524</v>
      </c>
      <c r="ED76" s="81">
        <v>56.966128847267235</v>
      </c>
      <c r="EE76" s="78">
        <v>1.763275476693571</v>
      </c>
      <c r="EF76" s="80">
        <v>1884.5823442725332</v>
      </c>
      <c r="EG76" s="81">
        <v>57.175167136206568</v>
      </c>
      <c r="EH76" s="78">
        <v>2.978853980313978</v>
      </c>
      <c r="EI76" s="80">
        <v>1934.754675289028</v>
      </c>
      <c r="EJ76" s="81">
        <v>56.731900994949719</v>
      </c>
      <c r="EK76" s="78">
        <v>0.39590658696015968</v>
      </c>
      <c r="EL76" s="75"/>
      <c r="EM76" s="77">
        <v>-1</v>
      </c>
      <c r="EN76" s="77">
        <v>-1</v>
      </c>
      <c r="EO76" s="77">
        <v>-1</v>
      </c>
      <c r="EP76" s="77">
        <v>-1</v>
      </c>
      <c r="EQ76" s="77">
        <v>-1</v>
      </c>
      <c r="ER76" s="77">
        <v>-1</v>
      </c>
      <c r="ES76" s="77">
        <v>-1</v>
      </c>
      <c r="ET76" s="77">
        <v>-1</v>
      </c>
      <c r="EU76" s="77">
        <v>-1</v>
      </c>
      <c r="EV76" s="77">
        <v>-1</v>
      </c>
      <c r="EW76" s="77">
        <v>51360.341880341875</v>
      </c>
      <c r="EX76" s="77">
        <v>141222.22222222222</v>
      </c>
      <c r="EY76" s="76">
        <v>0</v>
      </c>
      <c r="EZ76" s="76">
        <v>1.4269444662036204</v>
      </c>
      <c r="FA76" s="76">
        <v>-1.6113870626892315</v>
      </c>
      <c r="FB76" s="75"/>
      <c r="FC76" s="75"/>
      <c r="FD76" s="75"/>
      <c r="FE76" s="75"/>
      <c r="FF76" s="75"/>
      <c r="FG76" s="75"/>
      <c r="FH76" s="75"/>
      <c r="FI76" s="75"/>
      <c r="FJ76" s="75"/>
      <c r="FK76" s="75"/>
      <c r="FL76" s="75"/>
      <c r="FM76" s="75"/>
      <c r="FN76" s="75"/>
      <c r="FO76" s="75"/>
      <c r="FP76" s="75"/>
      <c r="FQ76" s="75"/>
      <c r="FR76" s="75"/>
      <c r="FS76" s="75"/>
      <c r="FT76" s="75"/>
      <c r="FU76" s="75"/>
      <c r="FV76" s="75"/>
      <c r="FW76" s="75"/>
      <c r="FX76" s="75"/>
      <c r="FY76" s="75"/>
      <c r="FZ76" s="75"/>
      <c r="GA76" s="75"/>
      <c r="GB76" s="75"/>
      <c r="GC76" s="75"/>
      <c r="GD76" s="75"/>
      <c r="GE76" s="75"/>
      <c r="GF76" s="75"/>
      <c r="GG76" s="75"/>
      <c r="GH76" s="75"/>
      <c r="GI76" s="75"/>
      <c r="GJ76" s="75"/>
      <c r="GK76" s="75"/>
      <c r="GL76" s="75"/>
      <c r="GM76" s="75"/>
      <c r="GN76" s="75"/>
      <c r="GO76" s="75"/>
      <c r="GP76" s="75"/>
      <c r="GQ76" s="75"/>
      <c r="GR76" s="75"/>
      <c r="GS76" s="75"/>
      <c r="GT76" s="75"/>
      <c r="GU76" s="75"/>
      <c r="GV76" s="75"/>
      <c r="GW76" s="75"/>
      <c r="GX76" s="75"/>
      <c r="GY76" s="75"/>
      <c r="GZ76" s="75"/>
      <c r="HA76" s="75"/>
      <c r="HB76" s="75"/>
      <c r="HC76" s="75"/>
      <c r="HD76" s="75"/>
      <c r="HE76" s="75"/>
      <c r="HF76" s="75"/>
      <c r="HG76" s="75"/>
      <c r="HH76" s="75"/>
      <c r="HI76" s="75"/>
      <c r="HJ76" s="75"/>
      <c r="HK76" s="75"/>
      <c r="HL76" s="75"/>
      <c r="HM76" s="75"/>
      <c r="HN76" s="75"/>
      <c r="HO76" s="75"/>
      <c r="HP76" s="75"/>
      <c r="HQ76" s="75"/>
      <c r="HR76" s="75"/>
      <c r="HS76" s="75"/>
      <c r="HT76" s="75"/>
      <c r="HU76" s="75"/>
      <c r="HV76" s="75"/>
      <c r="HW76" s="75"/>
      <c r="HX76" s="75"/>
      <c r="HY76" s="75"/>
      <c r="HZ76" s="75"/>
      <c r="IA76" s="75"/>
      <c r="IB76" s="75"/>
      <c r="IC76" s="75"/>
      <c r="ID76" s="75"/>
      <c r="IE76" s="75"/>
      <c r="IF76" s="75"/>
      <c r="IG76" s="75"/>
      <c r="IH76" s="75"/>
      <c r="II76" s="75"/>
      <c r="IJ76" s="75"/>
      <c r="IK76" s="75"/>
      <c r="IL76" s="75"/>
      <c r="IM76" s="75"/>
      <c r="IN76" s="75"/>
      <c r="IO76" s="75"/>
      <c r="IP76" s="75"/>
      <c r="IQ76" s="75"/>
      <c r="IR76" s="75"/>
    </row>
    <row r="77" spans="1:252" s="11" customFormat="1">
      <c r="A77" s="54" t="s">
        <v>150</v>
      </c>
      <c r="B77" s="86" t="s">
        <v>370</v>
      </c>
      <c r="C77" s="54">
        <v>114.71153520833923</v>
      </c>
      <c r="D77" s="54">
        <v>118.40460069057742</v>
      </c>
      <c r="E77" s="54">
        <v>59.575272610939429</v>
      </c>
      <c r="F77" s="55">
        <v>1.0321943689057151</v>
      </c>
      <c r="G77" s="54">
        <v>3462.0318297773674</v>
      </c>
      <c r="H77" s="54"/>
      <c r="I77" s="54">
        <v>0.12124106242942229</v>
      </c>
      <c r="J77" s="54">
        <v>2.2357236347214693</v>
      </c>
      <c r="K77" s="54">
        <v>8.42546395681536</v>
      </c>
      <c r="L77" s="54">
        <v>1.2732268381290701</v>
      </c>
      <c r="M77" s="54">
        <v>5.7683787092490242</v>
      </c>
      <c r="N77" s="54">
        <v>3.2879652593681752</v>
      </c>
      <c r="O77" s="54">
        <v>0.35248960620857822</v>
      </c>
      <c r="P77" s="54">
        <v>3.0314367823657284</v>
      </c>
      <c r="Q77" s="54">
        <v>0.91616304923819969</v>
      </c>
      <c r="R77" s="54">
        <v>2.8369630831278223</v>
      </c>
      <c r="S77" s="54">
        <v>3.0314367823657284</v>
      </c>
      <c r="T77" s="54">
        <v>0.11868782599100668</v>
      </c>
      <c r="U77" s="54">
        <v>1.2732268381290701</v>
      </c>
      <c r="V77" s="54">
        <v>4.6008871650168241E-16</v>
      </c>
      <c r="W77" s="54"/>
      <c r="X77" s="56">
        <v>2313.0005190815045</v>
      </c>
      <c r="Y77" s="56">
        <v>48.863131768468904</v>
      </c>
      <c r="Z77" s="57">
        <v>1936.5762869964728</v>
      </c>
      <c r="AA77" s="57">
        <v>22.785787639193217</v>
      </c>
      <c r="AB77" s="57">
        <v>1941.6779982705577</v>
      </c>
      <c r="AC77" s="57">
        <v>28.452880865351762</v>
      </c>
      <c r="AD77" s="57">
        <v>1946.4757249667118</v>
      </c>
      <c r="AE77" s="57">
        <v>50.930636137592927</v>
      </c>
      <c r="AF77" s="57">
        <f t="shared" si="4"/>
        <v>-0.51118244278371971</v>
      </c>
      <c r="AG77" s="57">
        <f t="shared" si="5"/>
        <v>2.8835954044311976</v>
      </c>
      <c r="AH77" s="54"/>
      <c r="AI77" s="54">
        <v>1941.3905322765904</v>
      </c>
      <c r="AJ77" s="54">
        <v>58.530751060373653</v>
      </c>
      <c r="AK77" s="54">
        <v>1896.4585803919088</v>
      </c>
      <c r="AL77" s="54">
        <v>850.04389657873253</v>
      </c>
      <c r="AM77" s="54"/>
      <c r="AN77" s="54">
        <v>312.95393668728786</v>
      </c>
      <c r="AO77" s="54">
        <v>35.398543827482875</v>
      </c>
      <c r="AP77" s="54">
        <v>420.68817091988495</v>
      </c>
      <c r="AQ77" s="54">
        <v>758671.55292112625</v>
      </c>
      <c r="AR77" s="54">
        <v>0.49481356031159757</v>
      </c>
      <c r="AS77" s="54">
        <v>2.5536463046229894E-2</v>
      </c>
      <c r="AT77" s="54">
        <v>5.1355946245462034</v>
      </c>
      <c r="AU77" s="54">
        <v>0.23109412812979618</v>
      </c>
      <c r="AV77" s="54">
        <v>4.699426819222599</v>
      </c>
      <c r="AW77" s="54">
        <v>7.3422434579590439</v>
      </c>
      <c r="AX77" s="54">
        <v>0.63010757180665322</v>
      </c>
      <c r="AY77" s="54">
        <v>23.819325301542335</v>
      </c>
      <c r="AZ77" s="54">
        <v>5.981707693687798</v>
      </c>
      <c r="BA77" s="54">
        <v>57.392147413676966</v>
      </c>
      <c r="BB77" s="54">
        <v>15.504981837513258</v>
      </c>
      <c r="BC77" s="54">
        <v>58.251655484456634</v>
      </c>
      <c r="BD77" s="54">
        <v>13.637897534751637</v>
      </c>
      <c r="BE77" s="54">
        <v>147.96637698954854</v>
      </c>
      <c r="BF77" s="54">
        <v>13.433676420071158</v>
      </c>
      <c r="BG77" s="54">
        <v>9425.7443168685932</v>
      </c>
      <c r="BH77" s="54">
        <v>0.39821389209409025</v>
      </c>
      <c r="BI77" s="54">
        <v>118.40460069057742</v>
      </c>
      <c r="BJ77" s="56">
        <v>114.71153520833923</v>
      </c>
      <c r="BK77" s="54"/>
      <c r="BL77" s="54" t="s">
        <v>150</v>
      </c>
      <c r="BM77" s="54">
        <v>0.10774878922459871</v>
      </c>
      <c r="BN77" s="54">
        <v>8.39149448455262</v>
      </c>
      <c r="BO77" s="54">
        <v>2.4325697697873281</v>
      </c>
      <c r="BP77" s="54">
        <v>10.063012460862096</v>
      </c>
      <c r="BQ77" s="54"/>
      <c r="BR77" s="54">
        <v>47.988519333065646</v>
      </c>
      <c r="BS77" s="54">
        <v>10.863923651838848</v>
      </c>
      <c r="BT77" s="54">
        <v>115.90912555495055</v>
      </c>
      <c r="BU77" s="54">
        <v>159.93870838737428</v>
      </c>
      <c r="BV77" s="54">
        <v>225.95333627431876</v>
      </c>
      <c r="BW77" s="54">
        <v>273.93960843663001</v>
      </c>
      <c r="BX77" s="54">
        <v>351.97374915079536</v>
      </c>
      <c r="BY77" s="54">
        <v>534.81951116673088</v>
      </c>
      <c r="BZ77" s="54">
        <v>870.39045287969725</v>
      </c>
      <c r="CA77" s="54">
        <v>528.88489842799834</v>
      </c>
      <c r="CB77" s="54"/>
      <c r="CC77" s="58">
        <v>907.78142733594336</v>
      </c>
      <c r="CD77" s="58"/>
      <c r="CE77" s="55">
        <v>16.390811713867599</v>
      </c>
      <c r="CF77" s="55">
        <v>0.14566634226711131</v>
      </c>
      <c r="CG77" s="56">
        <v>354.05177173995884</v>
      </c>
      <c r="CH77" s="55">
        <v>0.13316911412741697</v>
      </c>
      <c r="CI77" s="55">
        <v>1.4252112054461154E-3</v>
      </c>
      <c r="CJ77" s="55">
        <v>1.2425823662492486</v>
      </c>
      <c r="CK77" s="55">
        <v>4.3135466665398256E-3</v>
      </c>
      <c r="CL77" s="55">
        <v>4.1790061993002827E-3</v>
      </c>
      <c r="CM77" s="55">
        <v>1.0321943689057151</v>
      </c>
      <c r="CN77" s="55">
        <v>0.28145455203000269</v>
      </c>
      <c r="CO77" s="55">
        <v>22.405536852291512</v>
      </c>
      <c r="CP77" s="54"/>
      <c r="CQ77" s="54"/>
      <c r="CR77" s="54"/>
      <c r="CS77" s="54"/>
      <c r="CT77" s="54" t="s">
        <v>150</v>
      </c>
      <c r="CU77" s="54">
        <v>0.12124106242942229</v>
      </c>
      <c r="CV77" s="54">
        <v>2.9543870866656547</v>
      </c>
      <c r="CW77" s="54">
        <v>8.42546395681536</v>
      </c>
      <c r="CX77" s="54">
        <v>1.3179742161474337</v>
      </c>
      <c r="CY77" s="54">
        <v>5.7665947944549929</v>
      </c>
      <c r="CZ77" s="54">
        <v>3.4266729303277308</v>
      </c>
      <c r="DA77" s="54">
        <v>0.3523805961288049</v>
      </c>
      <c r="DB77" s="54">
        <v>3.1630730843613772</v>
      </c>
      <c r="DC77" s="54">
        <v>0.92307411552664786</v>
      </c>
      <c r="DD77" s="54">
        <v>2.8378407068545632</v>
      </c>
      <c r="DE77" s="54">
        <v>3.1630730843613772</v>
      </c>
      <c r="DF77" s="54">
        <v>0.11868782599100668</v>
      </c>
      <c r="DG77" s="54">
        <v>1.3179742161474337</v>
      </c>
      <c r="DH77" s="54">
        <v>2.1305124482071682E-16</v>
      </c>
      <c r="DI77" s="54"/>
      <c r="DJ77" s="56">
        <v>2313.0005190815045</v>
      </c>
      <c r="DK77" s="56">
        <v>64.569968876672689</v>
      </c>
      <c r="DL77" s="56">
        <v>1936.5762869964728</v>
      </c>
      <c r="DM77" s="56">
        <v>23.586590938655064</v>
      </c>
      <c r="DN77" s="56">
        <v>1941.4103425030298</v>
      </c>
      <c r="DO77" s="56">
        <v>29.65185241342131</v>
      </c>
      <c r="DP77" s="56">
        <v>1945.9561258199451</v>
      </c>
      <c r="DQ77" s="56">
        <v>53.130082115349531</v>
      </c>
      <c r="DR77" s="56"/>
      <c r="DS77" s="57">
        <v>-0.48435163057891639</v>
      </c>
      <c r="DT77" s="54"/>
      <c r="DU77" s="54">
        <v>1941.3905322765904</v>
      </c>
      <c r="DV77" s="54">
        <v>61.051989652246334</v>
      </c>
      <c r="DW77" s="54">
        <v>1896.4585803919088</v>
      </c>
      <c r="DX77" s="54">
        <v>850.23888252864708</v>
      </c>
      <c r="DY77" s="54"/>
      <c r="DZ77" s="54"/>
      <c r="EA77" s="54"/>
      <c r="EB77" s="54" t="s">
        <v>150</v>
      </c>
      <c r="EC77" s="59">
        <v>1945.9561258199451</v>
      </c>
      <c r="ED77" s="60">
        <v>53.130082115349531</v>
      </c>
      <c r="EE77" s="57">
        <v>-0.48435163057891639</v>
      </c>
      <c r="EF77" s="59">
        <v>1946.4757249667118</v>
      </c>
      <c r="EG77" s="60">
        <v>53.125799853612968</v>
      </c>
      <c r="EH77" s="57">
        <v>-0.51118244278371971</v>
      </c>
      <c r="EI77" s="59">
        <v>1954.7146220108746</v>
      </c>
      <c r="EJ77" s="60">
        <v>53.05794532235948</v>
      </c>
      <c r="EK77" s="57">
        <v>-0.93661866750074374</v>
      </c>
      <c r="EL77" s="54"/>
      <c r="EM77" s="56">
        <v>-1</v>
      </c>
      <c r="EN77" s="56">
        <v>-1</v>
      </c>
      <c r="EO77" s="56">
        <v>-1</v>
      </c>
      <c r="EP77" s="56">
        <v>-1</v>
      </c>
      <c r="EQ77" s="56">
        <v>-1</v>
      </c>
      <c r="ER77" s="56">
        <v>-1</v>
      </c>
      <c r="ES77" s="56">
        <v>-1</v>
      </c>
      <c r="ET77" s="56">
        <v>-1</v>
      </c>
      <c r="EU77" s="56">
        <v>-1</v>
      </c>
      <c r="EV77" s="56">
        <v>-1</v>
      </c>
      <c r="EW77" s="56">
        <v>55289.930555555555</v>
      </c>
      <c r="EX77" s="56">
        <v>137434.66435185185</v>
      </c>
      <c r="EY77" s="55">
        <v>0</v>
      </c>
      <c r="EZ77" s="55">
        <v>-3.0935324183812063E-2</v>
      </c>
      <c r="FA77" s="55">
        <v>-0.5217871120284574</v>
      </c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  <c r="GN77" s="54"/>
      <c r="GO77" s="54"/>
      <c r="GP77" s="54"/>
      <c r="GQ77" s="54"/>
      <c r="GR77" s="54"/>
      <c r="GS77" s="54"/>
      <c r="GT77" s="54"/>
      <c r="GU77" s="54"/>
      <c r="GV77" s="54"/>
      <c r="GW77" s="54"/>
      <c r="GX77" s="54"/>
      <c r="GY77" s="54"/>
      <c r="GZ77" s="54"/>
      <c r="HA77" s="54"/>
      <c r="HB77" s="54"/>
      <c r="HC77" s="54"/>
      <c r="HD77" s="54"/>
      <c r="HE77" s="54"/>
      <c r="HF77" s="54"/>
      <c r="HG77" s="54"/>
      <c r="HH77" s="54"/>
      <c r="HI77" s="54"/>
      <c r="HJ77" s="54"/>
      <c r="HK77" s="54"/>
      <c r="HL77" s="54"/>
      <c r="HM77" s="54"/>
      <c r="HN77" s="54"/>
      <c r="HO77" s="54"/>
      <c r="HP77" s="54"/>
      <c r="HQ77" s="54"/>
      <c r="HR77" s="54"/>
      <c r="HS77" s="54"/>
      <c r="HT77" s="54"/>
      <c r="HU77" s="54"/>
      <c r="HV77" s="54"/>
      <c r="HW77" s="54"/>
      <c r="HX77" s="54"/>
      <c r="HY77" s="54"/>
      <c r="HZ77" s="54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/>
      <c r="IR77"/>
    </row>
    <row r="78" spans="1:252" s="11" customFormat="1">
      <c r="A78" s="75" t="s">
        <v>292</v>
      </c>
      <c r="B78" s="87" t="s">
        <v>370</v>
      </c>
      <c r="C78" s="75">
        <v>427.64773383639789</v>
      </c>
      <c r="D78" s="75">
        <v>324.58100061019729</v>
      </c>
      <c r="E78" s="75">
        <v>200.53530704817589</v>
      </c>
      <c r="F78" s="76">
        <v>0.7589915131746493</v>
      </c>
      <c r="G78" s="75">
        <v>2401.0854363827543</v>
      </c>
      <c r="H78" s="75"/>
      <c r="I78" s="75">
        <v>0.11102293167867214</v>
      </c>
      <c r="J78" s="75">
        <v>1.9887624359848588</v>
      </c>
      <c r="K78" s="75">
        <v>8.4326603793432398</v>
      </c>
      <c r="L78" s="75">
        <v>1.052082494237834</v>
      </c>
      <c r="M78" s="75">
        <v>5.2724610126897877</v>
      </c>
      <c r="N78" s="75">
        <v>2.8961351234491275</v>
      </c>
      <c r="O78" s="75">
        <v>0.32246064029113075</v>
      </c>
      <c r="P78" s="75">
        <v>2.6982811340914776</v>
      </c>
      <c r="Q78" s="75">
        <v>0.91608402892704721</v>
      </c>
      <c r="R78" s="75">
        <v>3.1011536759871183</v>
      </c>
      <c r="S78" s="75">
        <v>2.6982811340914776</v>
      </c>
      <c r="T78" s="75">
        <v>0.11858653793879968</v>
      </c>
      <c r="U78" s="75">
        <v>1.052082494237834</v>
      </c>
      <c r="V78" s="75">
        <v>0</v>
      </c>
      <c r="W78" s="75"/>
      <c r="X78" s="77">
        <v>2127.9580682714095</v>
      </c>
      <c r="Y78" s="77">
        <v>40.168444855347758</v>
      </c>
      <c r="Z78" s="78">
        <v>1935.0385172766594</v>
      </c>
      <c r="AA78" s="78">
        <v>18.831691316956828</v>
      </c>
      <c r="AB78" s="78">
        <v>1864.4146658329958</v>
      </c>
      <c r="AC78" s="78">
        <v>24.718615258835761</v>
      </c>
      <c r="AD78" s="78">
        <v>1801.7348764726783</v>
      </c>
      <c r="AE78" s="78">
        <v>42.413035804964636</v>
      </c>
      <c r="AF78" s="78">
        <f t="shared" si="4"/>
        <v>6.8889399158622684</v>
      </c>
      <c r="AG78" s="78">
        <f t="shared" si="5"/>
        <v>2.3717701422259587</v>
      </c>
      <c r="AH78" s="75"/>
      <c r="AI78" s="75">
        <v>1919.6477918019082</v>
      </c>
      <c r="AJ78" s="75">
        <v>47.598060153021407</v>
      </c>
      <c r="AK78" s="75">
        <v>1883.9454021680745</v>
      </c>
      <c r="AL78" s="75">
        <v>632.76220423813606</v>
      </c>
      <c r="AM78" s="75"/>
      <c r="AN78" s="75">
        <v>248.54116232354644</v>
      </c>
      <c r="AO78" s="75">
        <v>12.695458340384972</v>
      </c>
      <c r="AP78" s="75">
        <v>712.9783644090594</v>
      </c>
      <c r="AQ78" s="75">
        <v>810121.71976583055</v>
      </c>
      <c r="AR78" s="75">
        <v>4.9968568172336001</v>
      </c>
      <c r="AS78" s="75" t="s">
        <v>80</v>
      </c>
      <c r="AT78" s="75">
        <v>18.476496184611676</v>
      </c>
      <c r="AU78" s="75">
        <v>4.0236402129551728E-2</v>
      </c>
      <c r="AV78" s="75">
        <v>1.0129425954307809</v>
      </c>
      <c r="AW78" s="75">
        <v>3.7230085123460301</v>
      </c>
      <c r="AX78" s="75">
        <v>0.42390473069141382</v>
      </c>
      <c r="AY78" s="75">
        <v>17.834677320628973</v>
      </c>
      <c r="AZ78" s="75">
        <v>6.3090025159734839</v>
      </c>
      <c r="BA78" s="75">
        <v>75.583817326817822</v>
      </c>
      <c r="BB78" s="75">
        <v>27.352660144269848</v>
      </c>
      <c r="BC78" s="75">
        <v>112.10838624813809</v>
      </c>
      <c r="BD78" s="75">
        <v>29.016824409864011</v>
      </c>
      <c r="BE78" s="75">
        <v>328.10603129157641</v>
      </c>
      <c r="BF78" s="75">
        <v>32.961952168202899</v>
      </c>
      <c r="BG78" s="75">
        <v>11266.590140304301</v>
      </c>
      <c r="BH78" s="75">
        <v>4.1501184550959564</v>
      </c>
      <c r="BI78" s="75">
        <v>324.58100061019729</v>
      </c>
      <c r="BJ78" s="77">
        <v>427.64773383639789</v>
      </c>
      <c r="BK78" s="75"/>
      <c r="BL78" s="75" t="s">
        <v>292</v>
      </c>
      <c r="BM78" s="75">
        <v>1.06108655404936E-2</v>
      </c>
      <c r="BN78" s="75">
        <v>30.190353242829538</v>
      </c>
      <c r="BO78" s="75">
        <v>0.42354107504791294</v>
      </c>
      <c r="BP78" s="75">
        <v>2.1690419602372182</v>
      </c>
      <c r="BQ78" s="75"/>
      <c r="BR78" s="75">
        <v>24.333388969581897</v>
      </c>
      <c r="BS78" s="75">
        <v>7.3087022533002379</v>
      </c>
      <c r="BT78" s="75">
        <v>86.786750951965814</v>
      </c>
      <c r="BU78" s="75">
        <v>168.68990684421078</v>
      </c>
      <c r="BV78" s="75">
        <v>297.57408396384972</v>
      </c>
      <c r="BW78" s="75">
        <v>483.26254671854855</v>
      </c>
      <c r="BX78" s="75">
        <v>677.39206192228448</v>
      </c>
      <c r="BY78" s="75">
        <v>1137.9146827397651</v>
      </c>
      <c r="BZ78" s="75">
        <v>1930.0354781857434</v>
      </c>
      <c r="CA78" s="75">
        <v>1297.7146522914527</v>
      </c>
      <c r="CB78" s="75"/>
      <c r="CC78" s="79">
        <v>791.19734989121025</v>
      </c>
      <c r="CD78" s="79"/>
      <c r="CE78" s="76">
        <v>450.34466431649525</v>
      </c>
      <c r="CF78" s="76">
        <v>0.15904215638878633</v>
      </c>
      <c r="CG78" s="77">
        <v>652.94993985068083</v>
      </c>
      <c r="CH78" s="76">
        <v>4.496640187855324E-2</v>
      </c>
      <c r="CI78" s="76">
        <v>2.9256369280965628E-3</v>
      </c>
      <c r="CJ78" s="76">
        <v>1.204027516635803</v>
      </c>
      <c r="CK78" s="76">
        <v>1.1684516067481868E-2</v>
      </c>
      <c r="CL78" s="76">
        <v>1.5394791462962219E-2</v>
      </c>
      <c r="CM78" s="76">
        <v>0.7589915131746493</v>
      </c>
      <c r="CN78" s="76">
        <v>0.45524663413765859</v>
      </c>
      <c r="CO78" s="76">
        <v>15.802148708456858</v>
      </c>
      <c r="CP78" s="75"/>
      <c r="CQ78" s="75"/>
      <c r="CR78" s="75"/>
      <c r="CS78" s="75"/>
      <c r="CT78" s="75" t="s">
        <v>292</v>
      </c>
      <c r="CU78" s="75">
        <v>0.11102293167867214</v>
      </c>
      <c r="CV78" s="75">
        <v>2.6680611316642917</v>
      </c>
      <c r="CW78" s="75">
        <v>8.4326603793432398</v>
      </c>
      <c r="CX78" s="75">
        <v>1.1621890874580467</v>
      </c>
      <c r="CY78" s="75">
        <v>5.6226980264822837</v>
      </c>
      <c r="CZ78" s="75">
        <v>2.9580046883761062</v>
      </c>
      <c r="DA78" s="75">
        <v>0.34388093177348839</v>
      </c>
      <c r="DB78" s="75">
        <v>2.7201301920034009</v>
      </c>
      <c r="DC78" s="75">
        <v>0.91958278588689657</v>
      </c>
      <c r="DD78" s="75">
        <v>2.907983280267171</v>
      </c>
      <c r="DE78" s="75">
        <v>2.7201301920034009</v>
      </c>
      <c r="DF78" s="75">
        <v>0.11858653793879968</v>
      </c>
      <c r="DG78" s="75">
        <v>1.1621890874580467</v>
      </c>
      <c r="DH78" s="75">
        <v>0</v>
      </c>
      <c r="DI78" s="75"/>
      <c r="DJ78" s="77">
        <v>2127.9580682714095</v>
      </c>
      <c r="DK78" s="77">
        <v>53.888722201694769</v>
      </c>
      <c r="DL78" s="77">
        <v>1935.0385172766594</v>
      </c>
      <c r="DM78" s="77">
        <v>20.802538077397308</v>
      </c>
      <c r="DN78" s="77">
        <v>1919.5845497188502</v>
      </c>
      <c r="DO78" s="77">
        <v>25.49990576673941</v>
      </c>
      <c r="DP78" s="77">
        <v>1905.3127848249892</v>
      </c>
      <c r="DQ78" s="77">
        <v>44.869910102892746</v>
      </c>
      <c r="DR78" s="77"/>
      <c r="DS78" s="78">
        <v>1.5361829847968966</v>
      </c>
      <c r="DT78" s="75"/>
      <c r="DU78" s="75">
        <v>1919.6477918019082</v>
      </c>
      <c r="DV78" s="75">
        <v>51.175459355712071</v>
      </c>
      <c r="DW78" s="75">
        <v>1883.9454021680745</v>
      </c>
      <c r="DX78" s="75">
        <v>633.03069897082094</v>
      </c>
      <c r="DY78" s="75"/>
      <c r="DZ78" s="75"/>
      <c r="EA78" s="75"/>
      <c r="EB78" s="75" t="s">
        <v>292</v>
      </c>
      <c r="EC78" s="77">
        <v>1905.3127848249892</v>
      </c>
      <c r="ED78" s="81">
        <v>44.869910102892746</v>
      </c>
      <c r="EE78" s="78">
        <v>1.5361829847968966</v>
      </c>
      <c r="EF78" s="77">
        <v>1801.7348764726783</v>
      </c>
      <c r="EG78" s="81">
        <v>45.596681489434395</v>
      </c>
      <c r="EH78" s="78">
        <v>6.8889399158622684</v>
      </c>
      <c r="EI78" s="77">
        <v>1920.171276601711</v>
      </c>
      <c r="EJ78" s="81">
        <v>44.766607489047068</v>
      </c>
      <c r="EK78" s="78">
        <v>0.76831755762010179</v>
      </c>
      <c r="EL78" s="75"/>
      <c r="EM78" s="77">
        <v>-1</v>
      </c>
      <c r="EN78" s="77">
        <v>-1</v>
      </c>
      <c r="EO78" s="77">
        <v>-1</v>
      </c>
      <c r="EP78" s="77">
        <v>-1</v>
      </c>
      <c r="EQ78" s="77">
        <v>-1</v>
      </c>
      <c r="ER78" s="77">
        <v>-1</v>
      </c>
      <c r="ES78" s="77">
        <v>-1</v>
      </c>
      <c r="ET78" s="77">
        <v>-1</v>
      </c>
      <c r="EU78" s="77">
        <v>-1</v>
      </c>
      <c r="EV78" s="77">
        <v>-1</v>
      </c>
      <c r="EW78" s="77">
        <v>118281.90883190883</v>
      </c>
      <c r="EX78" s="77">
        <v>322521.6524216524</v>
      </c>
      <c r="EY78" s="76">
        <v>0</v>
      </c>
      <c r="EZ78" s="76">
        <v>6.228984948914535</v>
      </c>
      <c r="FA78" s="76">
        <v>-0.90179915423703361</v>
      </c>
      <c r="FB78" s="75"/>
      <c r="FC78" s="75"/>
      <c r="FD78" s="75"/>
      <c r="FE78" s="75"/>
      <c r="FF78" s="75"/>
      <c r="FG78" s="75"/>
      <c r="FH78" s="75"/>
      <c r="FI78" s="75"/>
      <c r="FJ78" s="75"/>
      <c r="FK78" s="75"/>
      <c r="FL78" s="75"/>
      <c r="FM78" s="75"/>
      <c r="FN78" s="75"/>
      <c r="FO78" s="75"/>
      <c r="FP78" s="75"/>
      <c r="FQ78" s="75"/>
      <c r="FR78" s="75"/>
      <c r="FS78" s="75"/>
      <c r="FT78" s="75"/>
      <c r="FU78" s="75"/>
      <c r="FV78" s="75"/>
      <c r="FW78" s="75"/>
      <c r="FX78" s="75"/>
      <c r="FY78" s="75"/>
      <c r="FZ78" s="75"/>
      <c r="GA78" s="75"/>
      <c r="GB78" s="75"/>
      <c r="GC78" s="75"/>
      <c r="GD78" s="75"/>
      <c r="GE78" s="75"/>
      <c r="GF78" s="75"/>
      <c r="GG78" s="75"/>
      <c r="GH78" s="75"/>
      <c r="GI78" s="75"/>
      <c r="GJ78" s="75"/>
      <c r="GK78" s="75"/>
      <c r="GL78" s="75"/>
      <c r="GM78" s="75"/>
      <c r="GN78" s="75"/>
      <c r="GO78" s="75"/>
      <c r="GP78" s="75"/>
      <c r="GQ78" s="75"/>
      <c r="GR78" s="75"/>
      <c r="GS78" s="75"/>
      <c r="GT78" s="75"/>
      <c r="GU78" s="75"/>
      <c r="GV78" s="75"/>
      <c r="GW78" s="75"/>
      <c r="GX78" s="75"/>
      <c r="GY78" s="75"/>
      <c r="GZ78" s="75"/>
      <c r="HA78" s="75"/>
      <c r="HB78" s="75"/>
      <c r="HC78" s="75"/>
      <c r="HD78" s="75"/>
      <c r="HE78" s="75"/>
      <c r="HF78" s="75"/>
      <c r="HG78" s="75"/>
      <c r="HH78" s="75"/>
      <c r="HI78" s="75"/>
      <c r="HJ78" s="75"/>
      <c r="HK78" s="75"/>
      <c r="HL78" s="75"/>
      <c r="HM78" s="75"/>
      <c r="HN78" s="75"/>
      <c r="HO78" s="75"/>
      <c r="HP78" s="75"/>
      <c r="HQ78" s="75"/>
      <c r="HR78" s="75"/>
      <c r="HS78" s="75"/>
      <c r="HT78" s="75"/>
      <c r="HU78" s="75"/>
      <c r="HV78" s="75"/>
      <c r="HW78" s="75"/>
      <c r="HX78" s="75"/>
      <c r="HY78" s="75"/>
      <c r="HZ78" s="75"/>
      <c r="IA78" s="75"/>
      <c r="IB78" s="75"/>
      <c r="IC78" s="75"/>
      <c r="ID78" s="75"/>
      <c r="IE78" s="75"/>
      <c r="IF78" s="75"/>
      <c r="IG78" s="75"/>
      <c r="IH78" s="75"/>
      <c r="II78" s="75"/>
      <c r="IJ78" s="75"/>
      <c r="IK78" s="75"/>
      <c r="IL78" s="75"/>
      <c r="IM78" s="75"/>
      <c r="IN78" s="75"/>
      <c r="IO78" s="75"/>
      <c r="IP78" s="75"/>
      <c r="IQ78" s="75"/>
      <c r="IR78" s="75"/>
    </row>
    <row r="79" spans="1:252" s="11" customFormat="1">
      <c r="A79" s="54" t="s">
        <v>140</v>
      </c>
      <c r="B79" s="86" t="s">
        <v>370</v>
      </c>
      <c r="C79" s="54">
        <v>59.192766497445284</v>
      </c>
      <c r="D79" s="54">
        <v>79.875463734299871</v>
      </c>
      <c r="E79" s="54">
        <v>31.834758877477416</v>
      </c>
      <c r="F79" s="55">
        <v>1.34941257962233</v>
      </c>
      <c r="G79" s="54">
        <v>1000.9286775743022</v>
      </c>
      <c r="H79" s="54"/>
      <c r="I79" s="54">
        <v>0.11498762844027507</v>
      </c>
      <c r="J79" s="54">
        <v>2.5423582318367246</v>
      </c>
      <c r="K79" s="54">
        <v>8.4818200065852274</v>
      </c>
      <c r="L79" s="54">
        <v>1.768741380976407</v>
      </c>
      <c r="M79" s="54">
        <v>5.5842646125138993</v>
      </c>
      <c r="N79" s="54">
        <v>2.9998866355606459</v>
      </c>
      <c r="O79" s="54">
        <v>0.34352137592461773</v>
      </c>
      <c r="P79" s="54">
        <v>2.4229885995268416</v>
      </c>
      <c r="Q79" s="54">
        <v>0.79970498231342901</v>
      </c>
      <c r="R79" s="54">
        <v>2.911026998853893</v>
      </c>
      <c r="S79" s="54">
        <v>2.4229885995268416</v>
      </c>
      <c r="T79" s="54">
        <v>0.11789922436736536</v>
      </c>
      <c r="U79" s="54">
        <v>1.768741380976407</v>
      </c>
      <c r="V79" s="54">
        <v>0</v>
      </c>
      <c r="W79" s="54"/>
      <c r="X79" s="56">
        <v>2199.956933600386</v>
      </c>
      <c r="Y79" s="56">
        <v>52.994433599523518</v>
      </c>
      <c r="Z79" s="57">
        <v>1924.6255553806272</v>
      </c>
      <c r="AA79" s="57">
        <v>31.698569200442179</v>
      </c>
      <c r="AB79" s="57">
        <v>1913.67482642349</v>
      </c>
      <c r="AC79" s="57">
        <v>25.834107775134033</v>
      </c>
      <c r="AD79" s="57">
        <v>1903.5878135167397</v>
      </c>
      <c r="AE79" s="57">
        <v>39.937305663348347</v>
      </c>
      <c r="AF79" s="57">
        <f t="shared" si="4"/>
        <v>1.0930823299666215</v>
      </c>
      <c r="AG79" s="57">
        <f t="shared" si="5"/>
        <v>2.6380939163405759</v>
      </c>
      <c r="AH79" s="54"/>
      <c r="AI79" s="54">
        <v>1910.6479995946995</v>
      </c>
      <c r="AJ79" s="54">
        <v>45.684599780572398</v>
      </c>
      <c r="AK79" s="54">
        <v>1841.6141034683574</v>
      </c>
      <c r="AL79" s="54">
        <v>1088.695771540378</v>
      </c>
      <c r="AM79" s="54"/>
      <c r="AN79" s="54">
        <v>306.2404895672351</v>
      </c>
      <c r="AO79" s="54">
        <v>33.399122960828279</v>
      </c>
      <c r="AP79" s="54">
        <v>511.55940972664422</v>
      </c>
      <c r="AQ79" s="54">
        <v>757038.13306821219</v>
      </c>
      <c r="AR79" s="54">
        <v>0.95986696968001883</v>
      </c>
      <c r="AS79" s="54">
        <v>7.1062372929566915E-3</v>
      </c>
      <c r="AT79" s="54">
        <v>10.805426674078646</v>
      </c>
      <c r="AU79" s="54">
        <v>0.18974559689111281</v>
      </c>
      <c r="AV79" s="54">
        <v>3.7779368161754077</v>
      </c>
      <c r="AW79" s="54">
        <v>6.9087409066812651</v>
      </c>
      <c r="AX79" s="54">
        <v>0.71528463931016495</v>
      </c>
      <c r="AY79" s="54">
        <v>20.400993311081312</v>
      </c>
      <c r="AZ79" s="54">
        <v>6.3570281609357746</v>
      </c>
      <c r="BA79" s="54">
        <v>64.373229643282542</v>
      </c>
      <c r="BB79" s="54">
        <v>20.102133549799635</v>
      </c>
      <c r="BC79" s="54">
        <v>75.039654882377945</v>
      </c>
      <c r="BD79" s="54">
        <v>18.645741673928171</v>
      </c>
      <c r="BE79" s="54">
        <v>212.91576228025025</v>
      </c>
      <c r="BF79" s="54">
        <v>19.500407989602845</v>
      </c>
      <c r="BG79" s="54">
        <v>9362.6722450883262</v>
      </c>
      <c r="BH79" s="54">
        <v>0.45334792995259826</v>
      </c>
      <c r="BI79" s="54">
        <v>79.875463734299871</v>
      </c>
      <c r="BJ79" s="56">
        <v>59.192766497445284</v>
      </c>
      <c r="BK79" s="54"/>
      <c r="BL79" s="54" t="s">
        <v>140</v>
      </c>
      <c r="BM79" s="54">
        <v>2.9984123598973383E-2</v>
      </c>
      <c r="BN79" s="54">
        <v>17.655925938037004</v>
      </c>
      <c r="BO79" s="54">
        <v>1.9973220725380296</v>
      </c>
      <c r="BP79" s="54">
        <v>8.089800462902371</v>
      </c>
      <c r="BQ79" s="54"/>
      <c r="BR79" s="54">
        <v>45.155169324714151</v>
      </c>
      <c r="BS79" s="54">
        <v>12.33249378120974</v>
      </c>
      <c r="BT79" s="54">
        <v>99.27490662326673</v>
      </c>
      <c r="BU79" s="54">
        <v>169.97401499828274</v>
      </c>
      <c r="BV79" s="54">
        <v>253.43791198142733</v>
      </c>
      <c r="BW79" s="54">
        <v>355.16137013780275</v>
      </c>
      <c r="BX79" s="54">
        <v>453.41181197811443</v>
      </c>
      <c r="BY79" s="54">
        <v>731.20555584032047</v>
      </c>
      <c r="BZ79" s="54">
        <v>1252.4456604720601</v>
      </c>
      <c r="CA79" s="54">
        <v>767.73259801586005</v>
      </c>
      <c r="CB79" s="54"/>
      <c r="CC79" s="58">
        <v>900.49229805470054</v>
      </c>
      <c r="CD79" s="58"/>
      <c r="CE79" s="55">
        <v>72.147413799563594</v>
      </c>
      <c r="CF79" s="55">
        <v>0.18419482479606136</v>
      </c>
      <c r="CG79" s="56">
        <v>459.73919236168803</v>
      </c>
      <c r="CH79" s="55">
        <v>7.9264841387089766E-2</v>
      </c>
      <c r="CI79" s="55">
        <v>2.0827822953893098E-3</v>
      </c>
      <c r="CJ79" s="55">
        <v>2.1172854363322711</v>
      </c>
      <c r="CK79" s="55">
        <v>1.6215950469580534E-2</v>
      </c>
      <c r="CL79" s="55">
        <v>1.2017044093452139E-2</v>
      </c>
      <c r="CM79" s="55">
        <v>1.34941257962233</v>
      </c>
      <c r="CN79" s="55">
        <v>0.15614112890032059</v>
      </c>
      <c r="CO79" s="55">
        <v>18.302218798186789</v>
      </c>
      <c r="CP79" s="54"/>
      <c r="CQ79" s="54"/>
      <c r="CR79" s="54"/>
      <c r="CS79" s="54"/>
      <c r="CT79" s="54" t="s">
        <v>140</v>
      </c>
      <c r="CU79" s="54">
        <v>0.11498762844027507</v>
      </c>
      <c r="CV79" s="54">
        <v>3.2043410952220124</v>
      </c>
      <c r="CW79" s="54">
        <v>8.4818200065852274</v>
      </c>
      <c r="CX79" s="54">
        <v>1.8012708225000975</v>
      </c>
      <c r="CY79" s="54">
        <v>5.5642939592738845</v>
      </c>
      <c r="CZ79" s="54">
        <v>3.1568275400361436</v>
      </c>
      <c r="DA79" s="54">
        <v>0.34229286209958343</v>
      </c>
      <c r="DB79" s="54">
        <v>2.5924859771154933</v>
      </c>
      <c r="DC79" s="54">
        <v>0.82123142434502805</v>
      </c>
      <c r="DD79" s="54">
        <v>2.9214748851790824</v>
      </c>
      <c r="DE79" s="54">
        <v>2.5924859771154933</v>
      </c>
      <c r="DF79" s="54">
        <v>0.11789922436736536</v>
      </c>
      <c r="DG79" s="54">
        <v>1.8012708225000975</v>
      </c>
      <c r="DH79" s="54">
        <v>1.9019749230652826E-16</v>
      </c>
      <c r="DI79" s="54"/>
      <c r="DJ79" s="56">
        <v>2199.956933600386</v>
      </c>
      <c r="DK79" s="56">
        <v>66.793199823097581</v>
      </c>
      <c r="DL79" s="56">
        <v>1924.6255553806272</v>
      </c>
      <c r="DM79" s="56">
        <v>32.281546884054244</v>
      </c>
      <c r="DN79" s="56">
        <v>1910.5904003482408</v>
      </c>
      <c r="DO79" s="56">
        <v>27.170824153504807</v>
      </c>
      <c r="DP79" s="56">
        <v>1897.6905259196944</v>
      </c>
      <c r="DQ79" s="56">
        <v>42.617226577082953</v>
      </c>
      <c r="DR79" s="56"/>
      <c r="DS79" s="57">
        <v>1.3994945346969545</v>
      </c>
      <c r="DT79" s="54"/>
      <c r="DU79" s="54">
        <v>1910.6479995946995</v>
      </c>
      <c r="DV79" s="54">
        <v>48.685169584854073</v>
      </c>
      <c r="DW79" s="54">
        <v>1841.6141034683574</v>
      </c>
      <c r="DX79" s="54">
        <v>1088.8656903572298</v>
      </c>
      <c r="DY79" s="54"/>
      <c r="DZ79" s="54"/>
      <c r="EA79" s="54"/>
      <c r="EB79" s="54" t="s">
        <v>140</v>
      </c>
      <c r="EC79" s="59">
        <v>1897.6905259196944</v>
      </c>
      <c r="ED79" s="60">
        <v>42.617226577082953</v>
      </c>
      <c r="EE79" s="57">
        <v>1.3994945346969545</v>
      </c>
      <c r="EF79" s="59">
        <v>1903.5878135167397</v>
      </c>
      <c r="EG79" s="60">
        <v>42.578257452383667</v>
      </c>
      <c r="EH79" s="57">
        <v>1.0930823299666215</v>
      </c>
      <c r="EI79" s="59">
        <v>1906.9623941902023</v>
      </c>
      <c r="EJ79" s="60">
        <v>42.555974341293968</v>
      </c>
      <c r="EK79" s="57">
        <v>0.91774533186699259</v>
      </c>
      <c r="EL79" s="54"/>
      <c r="EM79" s="56">
        <v>-1</v>
      </c>
      <c r="EN79" s="56">
        <v>-1</v>
      </c>
      <c r="EO79" s="56">
        <v>-1</v>
      </c>
      <c r="EP79" s="56">
        <v>-1</v>
      </c>
      <c r="EQ79" s="56">
        <v>-1</v>
      </c>
      <c r="ER79" s="56">
        <v>-1</v>
      </c>
      <c r="ES79" s="56">
        <v>-1</v>
      </c>
      <c r="ET79" s="56">
        <v>-1</v>
      </c>
      <c r="EU79" s="56">
        <v>-1</v>
      </c>
      <c r="EV79" s="56">
        <v>-1</v>
      </c>
      <c r="EW79" s="56">
        <v>26385.671296296296</v>
      </c>
      <c r="EX79" s="56">
        <v>67387.326388888891</v>
      </c>
      <c r="EY79" s="55">
        <v>0</v>
      </c>
      <c r="EZ79" s="55">
        <v>-0.35890722859329444</v>
      </c>
      <c r="FA79" s="55">
        <v>-0.56443098301827643</v>
      </c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4"/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4"/>
      <c r="HI79" s="54"/>
      <c r="HJ79" s="54"/>
      <c r="HK79" s="54"/>
      <c r="HL79" s="54"/>
      <c r="HM79" s="54"/>
      <c r="HN79" s="54"/>
      <c r="HO79" s="54"/>
      <c r="HP79" s="54"/>
      <c r="HQ79" s="54"/>
      <c r="HR79" s="54"/>
      <c r="HS79" s="54"/>
      <c r="HT79" s="54"/>
      <c r="HU79" s="54"/>
      <c r="HV79" s="54"/>
      <c r="HW79" s="54"/>
      <c r="HX79" s="54"/>
      <c r="HY79" s="54"/>
      <c r="HZ79" s="54"/>
      <c r="IA79" s="45"/>
      <c r="IB79" s="45"/>
      <c r="IC79" s="45"/>
      <c r="ID79" s="45"/>
      <c r="IE79" s="45"/>
      <c r="IF79" s="45"/>
      <c r="IG79" s="45"/>
      <c r="IH79" s="45"/>
      <c r="II79" s="45"/>
      <c r="IJ79" s="45"/>
      <c r="IK79" s="45"/>
      <c r="IL79" s="45"/>
      <c r="IM79" s="45"/>
      <c r="IN79" s="45"/>
      <c r="IO79" s="45"/>
      <c r="IP79" s="45"/>
      <c r="IQ79" s="62"/>
      <c r="IR79" s="62"/>
    </row>
    <row r="80" spans="1:252" s="11" customFormat="1">
      <c r="A80" s="54" t="s">
        <v>152</v>
      </c>
      <c r="B80" s="86" t="s">
        <v>370</v>
      </c>
      <c r="C80" s="54">
        <v>126.1918969843292</v>
      </c>
      <c r="D80" s="54">
        <v>120.21966344160884</v>
      </c>
      <c r="E80" s="54">
        <v>64.162166684396212</v>
      </c>
      <c r="F80" s="55">
        <v>0.95267339912116544</v>
      </c>
      <c r="G80" s="54">
        <v>1975.4057142857134</v>
      </c>
      <c r="H80" s="54"/>
      <c r="I80" s="54">
        <v>0.12046860859031303</v>
      </c>
      <c r="J80" s="54">
        <v>3.099485372988116</v>
      </c>
      <c r="K80" s="54">
        <v>8.4890208732881476</v>
      </c>
      <c r="L80" s="54">
        <v>1.1944000191204869</v>
      </c>
      <c r="M80" s="54">
        <v>5.7181589356621654</v>
      </c>
      <c r="N80" s="54">
        <v>2.6819359192734562</v>
      </c>
      <c r="O80" s="54">
        <v>0.35205664753129723</v>
      </c>
      <c r="P80" s="54">
        <v>2.4012890016435211</v>
      </c>
      <c r="Q80" s="54">
        <v>0.88636357955034917</v>
      </c>
      <c r="R80" s="54">
        <v>2.8404519755903821</v>
      </c>
      <c r="S80" s="54">
        <v>2.4012890016435211</v>
      </c>
      <c r="T80" s="54">
        <v>0.11779921558994338</v>
      </c>
      <c r="U80" s="54">
        <v>1.1944000191204869</v>
      </c>
      <c r="V80" s="54">
        <v>0</v>
      </c>
      <c r="W80" s="54"/>
      <c r="X80" s="56">
        <v>2299.0710159630512</v>
      </c>
      <c r="Y80" s="56">
        <v>67.355991469747906</v>
      </c>
      <c r="Z80" s="57">
        <v>1923.1011509487553</v>
      </c>
      <c r="AA80" s="57">
        <v>21.409397877028077</v>
      </c>
      <c r="AB80" s="57">
        <v>1934.1160065914396</v>
      </c>
      <c r="AC80" s="57">
        <v>23.178442832295467</v>
      </c>
      <c r="AD80" s="57">
        <v>1944.4117698929351</v>
      </c>
      <c r="AE80" s="57">
        <v>40.306983589250045</v>
      </c>
      <c r="AF80" s="57">
        <f t="shared" si="4"/>
        <v>-1.1081382242253079</v>
      </c>
      <c r="AG80" s="57">
        <f t="shared" si="5"/>
        <v>2.3790652764657807</v>
      </c>
      <c r="AH80" s="54"/>
      <c r="AI80" s="54">
        <v>1934.4053016122698</v>
      </c>
      <c r="AJ80" s="54">
        <v>46.352530413803201</v>
      </c>
      <c r="AK80" s="54">
        <v>1901.4789766278313</v>
      </c>
      <c r="AL80" s="54">
        <v>816.43616597011169</v>
      </c>
      <c r="AM80" s="54"/>
      <c r="AN80" s="54">
        <v>442.50166629177346</v>
      </c>
      <c r="AO80" s="54">
        <v>20.753869862364194</v>
      </c>
      <c r="AP80" s="54">
        <v>920.05491560044118</v>
      </c>
      <c r="AQ80" s="54">
        <v>785147.83920700662</v>
      </c>
      <c r="AR80" s="54">
        <v>1.4920183462198211</v>
      </c>
      <c r="AS80" s="54" t="s">
        <v>80</v>
      </c>
      <c r="AT80" s="54">
        <v>7.5195366510324311</v>
      </c>
      <c r="AU80" s="54">
        <v>0.19638072671892176</v>
      </c>
      <c r="AV80" s="54">
        <v>4.0479935616060541</v>
      </c>
      <c r="AW80" s="54">
        <v>8.7840881459255531</v>
      </c>
      <c r="AX80" s="54">
        <v>0.16701216169440208</v>
      </c>
      <c r="AY80" s="54">
        <v>34.849114838036549</v>
      </c>
      <c r="AZ80" s="54">
        <v>10.784931619635325</v>
      </c>
      <c r="BA80" s="54">
        <v>113.30452191749983</v>
      </c>
      <c r="BB80" s="54">
        <v>35.222303620801789</v>
      </c>
      <c r="BC80" s="54">
        <v>133.04730965213963</v>
      </c>
      <c r="BD80" s="54">
        <v>33.55933287168105</v>
      </c>
      <c r="BE80" s="54">
        <v>367.98393939947039</v>
      </c>
      <c r="BF80" s="54">
        <v>33.985746265303057</v>
      </c>
      <c r="BG80" s="54">
        <v>11363.562436539914</v>
      </c>
      <c r="BH80" s="54">
        <v>0.80970319288556758</v>
      </c>
      <c r="BI80" s="54">
        <v>120.21966344160884</v>
      </c>
      <c r="BJ80" s="56">
        <v>126.1918969843292</v>
      </c>
      <c r="BK80" s="54"/>
      <c r="BL80" s="54" t="s">
        <v>152</v>
      </c>
      <c r="BM80" s="54">
        <v>5.1788166328829578E-2</v>
      </c>
      <c r="BN80" s="54">
        <v>12.286824593190246</v>
      </c>
      <c r="BO80" s="54">
        <v>2.0671655444097028</v>
      </c>
      <c r="BP80" s="54">
        <v>8.6680804317046114</v>
      </c>
      <c r="BQ80" s="54"/>
      <c r="BR80" s="54">
        <v>57.412340823042832</v>
      </c>
      <c r="BS80" s="54">
        <v>2.879520029213829</v>
      </c>
      <c r="BT80" s="54">
        <v>169.58206733837739</v>
      </c>
      <c r="BU80" s="54">
        <v>288.36715560522254</v>
      </c>
      <c r="BV80" s="54">
        <v>446.0807949507867</v>
      </c>
      <c r="BW80" s="54">
        <v>622.3021841131058</v>
      </c>
      <c r="BX80" s="54">
        <v>803.9112365688195</v>
      </c>
      <c r="BY80" s="54">
        <v>1316.0522694776882</v>
      </c>
      <c r="BZ80" s="54">
        <v>2164.6114082321787</v>
      </c>
      <c r="CA80" s="54">
        <v>1338.0215065079944</v>
      </c>
      <c r="CB80" s="54"/>
      <c r="CC80" s="58">
        <v>844.06077907068129</v>
      </c>
      <c r="CD80" s="58"/>
      <c r="CE80" s="55">
        <v>37.55231908253181</v>
      </c>
      <c r="CF80" s="55">
        <v>2.9182837300269996E-2</v>
      </c>
      <c r="CG80" s="56">
        <v>783.45221143154504</v>
      </c>
      <c r="CH80" s="55">
        <v>7.8342961093822258E-2</v>
      </c>
      <c r="CI80" s="55">
        <v>2.9907651280218915E-3</v>
      </c>
      <c r="CJ80" s="55">
        <v>1.842673166327359</v>
      </c>
      <c r="CK80" s="55">
        <v>1.1823408490365299E-2</v>
      </c>
      <c r="CL80" s="55">
        <v>1.2410767951820962E-2</v>
      </c>
      <c r="CM80" s="55">
        <v>0.95267339912116544</v>
      </c>
      <c r="CN80" s="55">
        <v>0.13066574766697675</v>
      </c>
      <c r="CO80" s="55">
        <v>12.350961060975244</v>
      </c>
      <c r="CP80" s="54"/>
      <c r="CQ80" s="54"/>
      <c r="CR80" s="54"/>
      <c r="CS80" s="54"/>
      <c r="CT80" s="54" t="s">
        <v>152</v>
      </c>
      <c r="CU80" s="54">
        <v>0.12046860859031303</v>
      </c>
      <c r="CV80" s="54">
        <v>3.6456898478646109</v>
      </c>
      <c r="CW80" s="54">
        <v>8.4890208732881476</v>
      </c>
      <c r="CX80" s="54">
        <v>1.2419433353609648</v>
      </c>
      <c r="CY80" s="54">
        <v>5.7203813086233799</v>
      </c>
      <c r="CZ80" s="54">
        <v>2.8485724258944187</v>
      </c>
      <c r="DA80" s="54">
        <v>0.35219347499326398</v>
      </c>
      <c r="DB80" s="54">
        <v>2.563579844147339</v>
      </c>
      <c r="DC80" s="54">
        <v>0.89995248877774447</v>
      </c>
      <c r="DD80" s="54">
        <v>2.8393484576031001</v>
      </c>
      <c r="DE80" s="54">
        <v>2.563579844147339</v>
      </c>
      <c r="DF80" s="54">
        <v>0.11779921558994338</v>
      </c>
      <c r="DG80" s="54">
        <v>1.2419433353609648</v>
      </c>
      <c r="DH80" s="54">
        <v>0</v>
      </c>
      <c r="DI80" s="54"/>
      <c r="DJ80" s="56">
        <v>2299.0710159630512</v>
      </c>
      <c r="DK80" s="56">
        <v>79.225750324280298</v>
      </c>
      <c r="DL80" s="56">
        <v>1923.1011509487553</v>
      </c>
      <c r="DM80" s="56">
        <v>22.261602965349567</v>
      </c>
      <c r="DN80" s="56">
        <v>1934.4518406660316</v>
      </c>
      <c r="DO80" s="56">
        <v>24.620010875556275</v>
      </c>
      <c r="DP80" s="56">
        <v>1945.0641108023287</v>
      </c>
      <c r="DQ80" s="56">
        <v>43.043494610548905</v>
      </c>
      <c r="DR80" s="56"/>
      <c r="DS80" s="57">
        <v>-1.1420595241564913</v>
      </c>
      <c r="DT80" s="54"/>
      <c r="DU80" s="54">
        <v>1934.4053016122698</v>
      </c>
      <c r="DV80" s="54">
        <v>49.498748599423543</v>
      </c>
      <c r="DW80" s="54">
        <v>1901.4789766278313</v>
      </c>
      <c r="DX80" s="54">
        <v>816.63127082922847</v>
      </c>
      <c r="DY80" s="54"/>
      <c r="DZ80" s="54"/>
      <c r="EA80" s="54"/>
      <c r="EB80" s="54" t="s">
        <v>152</v>
      </c>
      <c r="EC80" s="59">
        <v>1945.0641108023287</v>
      </c>
      <c r="ED80" s="60">
        <v>43.043494610548905</v>
      </c>
      <c r="EE80" s="57">
        <v>-1.1420595241564913</v>
      </c>
      <c r="EF80" s="59">
        <v>1944.4117698929351</v>
      </c>
      <c r="EG80" s="60">
        <v>43.047850590849364</v>
      </c>
      <c r="EH80" s="57">
        <v>-1.1081382242253079</v>
      </c>
      <c r="EI80" s="59">
        <v>1953.6601037787539</v>
      </c>
      <c r="EJ80" s="60">
        <v>42.986136366634049</v>
      </c>
      <c r="EK80" s="57">
        <v>-1.5890455275804127</v>
      </c>
      <c r="EL80" s="54"/>
      <c r="EM80" s="56">
        <v>-1</v>
      </c>
      <c r="EN80" s="56">
        <v>-1</v>
      </c>
      <c r="EO80" s="56">
        <v>-1</v>
      </c>
      <c r="EP80" s="56">
        <v>-1</v>
      </c>
      <c r="EQ80" s="56">
        <v>-1</v>
      </c>
      <c r="ER80" s="56">
        <v>-1</v>
      </c>
      <c r="ES80" s="56">
        <v>-1</v>
      </c>
      <c r="ET80" s="56">
        <v>-1</v>
      </c>
      <c r="EU80" s="56">
        <v>-1</v>
      </c>
      <c r="EV80" s="56">
        <v>-1</v>
      </c>
      <c r="EW80" s="56">
        <v>61440.138888888891</v>
      </c>
      <c r="EX80" s="56">
        <v>153017.12962962964</v>
      </c>
      <c r="EY80" s="55">
        <v>0</v>
      </c>
      <c r="EZ80" s="55">
        <v>3.8850084309306254E-2</v>
      </c>
      <c r="FA80" s="55">
        <v>-0.51230071813636924</v>
      </c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  <c r="GN80" s="54"/>
      <c r="GO80" s="54"/>
      <c r="GP80" s="54"/>
      <c r="GQ80" s="54"/>
      <c r="GR80" s="54"/>
      <c r="GS80" s="54"/>
      <c r="GT80" s="54"/>
      <c r="GU80" s="54"/>
      <c r="GV80" s="54"/>
      <c r="GW80" s="54"/>
      <c r="GX80" s="54"/>
      <c r="GY80" s="54"/>
      <c r="GZ80" s="54"/>
      <c r="HA80" s="54"/>
      <c r="HB80" s="54"/>
      <c r="HC80" s="54"/>
      <c r="HD80" s="54"/>
      <c r="HE80" s="54"/>
      <c r="HF80" s="54"/>
      <c r="HG80" s="54"/>
      <c r="HH80" s="54"/>
      <c r="HI80" s="54"/>
      <c r="HJ80" s="54"/>
      <c r="HK80" s="54"/>
      <c r="HL80" s="54"/>
      <c r="HM80" s="54"/>
      <c r="HN80" s="54"/>
      <c r="HO80" s="54"/>
      <c r="HP80" s="54"/>
      <c r="HQ80" s="54"/>
      <c r="HR80" s="54"/>
      <c r="HS80" s="54"/>
      <c r="HT80" s="54"/>
      <c r="HU80" s="54"/>
      <c r="HV80" s="54"/>
      <c r="HW80" s="54"/>
      <c r="HX80" s="54"/>
      <c r="HY80" s="54"/>
      <c r="HZ80" s="54"/>
      <c r="IA80" s="61"/>
      <c r="IB80" s="61"/>
      <c r="IC80" s="61"/>
      <c r="ID80" s="61"/>
      <c r="IE80" s="61"/>
      <c r="IF80" s="61"/>
      <c r="IG80" s="61"/>
      <c r="IH80" s="61"/>
      <c r="II80" s="61"/>
      <c r="IJ80" s="61"/>
      <c r="IK80" s="61"/>
      <c r="IL80" s="61"/>
      <c r="IM80" s="61"/>
      <c r="IN80" s="61"/>
      <c r="IO80" s="61"/>
      <c r="IP80" s="61"/>
      <c r="IQ80" s="62"/>
      <c r="IR80" s="62"/>
    </row>
    <row r="81" spans="1:252" s="11" customFormat="1">
      <c r="A81" s="75" t="s">
        <v>300</v>
      </c>
      <c r="B81" s="87" t="s">
        <v>370</v>
      </c>
      <c r="C81" s="75">
        <v>193.72884371725013</v>
      </c>
      <c r="D81" s="75">
        <v>129.81780438832035</v>
      </c>
      <c r="E81" s="75">
        <v>86.829379975864384</v>
      </c>
      <c r="F81" s="76">
        <v>0.67010054825801368</v>
      </c>
      <c r="G81" s="75">
        <v>1236.4087120718846</v>
      </c>
      <c r="H81" s="75"/>
      <c r="I81" s="75">
        <v>9.6138933135850549E-2</v>
      </c>
      <c r="J81" s="75">
        <v>3.7450666370408023</v>
      </c>
      <c r="K81" s="75">
        <v>8.4914785457647568</v>
      </c>
      <c r="L81" s="75">
        <v>2.2628854746061782</v>
      </c>
      <c r="M81" s="75">
        <v>5.5069056827025733</v>
      </c>
      <c r="N81" s="75">
        <v>4.1642536538892028</v>
      </c>
      <c r="O81" s="75">
        <v>0.33914832795342992</v>
      </c>
      <c r="P81" s="75">
        <v>3.4957628384582886</v>
      </c>
      <c r="Q81" s="75">
        <v>0.83108715792898324</v>
      </c>
      <c r="R81" s="75">
        <v>2.9485623769235119</v>
      </c>
      <c r="S81" s="75">
        <v>3.4957628384582886</v>
      </c>
      <c r="T81" s="75">
        <v>0.11776512118714166</v>
      </c>
      <c r="U81" s="75">
        <v>2.2628854746061782</v>
      </c>
      <c r="V81" s="75">
        <v>2.2733428286601618E-16</v>
      </c>
      <c r="W81" s="75"/>
      <c r="X81" s="77">
        <v>1855.3526676406291</v>
      </c>
      <c r="Y81" s="77">
        <v>66.390461270501646</v>
      </c>
      <c r="Z81" s="78">
        <v>1922.5841084811764</v>
      </c>
      <c r="AA81" s="78">
        <v>40.564246545000678</v>
      </c>
      <c r="AB81" s="78">
        <v>1901.6743927136833</v>
      </c>
      <c r="AC81" s="78">
        <v>35.784933366916349</v>
      </c>
      <c r="AD81" s="78">
        <v>1882.5710603997857</v>
      </c>
      <c r="AE81" s="78">
        <v>57.071746595257977</v>
      </c>
      <c r="AF81" s="78">
        <f t="shared" si="4"/>
        <v>2.0812118390493017</v>
      </c>
      <c r="AG81" s="78">
        <f t="shared" si="5"/>
        <v>3.616652557603433</v>
      </c>
      <c r="AH81" s="75"/>
      <c r="AI81" s="75">
        <v>1912.2915393753567</v>
      </c>
      <c r="AJ81" s="75">
        <v>65.027187186492185</v>
      </c>
      <c r="AK81" s="75">
        <v>1906.6715978485208</v>
      </c>
      <c r="AL81" s="75">
        <v>406.331959974798</v>
      </c>
      <c r="AM81" s="75"/>
      <c r="AN81" s="75">
        <v>341.62840759439513</v>
      </c>
      <c r="AO81" s="75">
        <v>15.04513792959925</v>
      </c>
      <c r="AP81" s="75">
        <v>862.14801845260342</v>
      </c>
      <c r="AQ81" s="75">
        <v>901562.43038619682</v>
      </c>
      <c r="AR81" s="75">
        <v>1.460610051220679</v>
      </c>
      <c r="AS81" s="75">
        <v>1.1668355618770693E-2</v>
      </c>
      <c r="AT81" s="75">
        <v>2.5868076405225215</v>
      </c>
      <c r="AU81" s="75">
        <v>7.4378690818604126E-2</v>
      </c>
      <c r="AV81" s="75">
        <v>1.8787087795000232</v>
      </c>
      <c r="AW81" s="75">
        <v>5.7118847108601623</v>
      </c>
      <c r="AX81" s="75">
        <v>0.21357537555040476</v>
      </c>
      <c r="AY81" s="75">
        <v>22.536202712304064</v>
      </c>
      <c r="AZ81" s="75">
        <v>7.9208133360548061</v>
      </c>
      <c r="BA81" s="75">
        <v>92.04355468712086</v>
      </c>
      <c r="BB81" s="75">
        <v>30.513911199661742</v>
      </c>
      <c r="BC81" s="75">
        <v>131.34429816617424</v>
      </c>
      <c r="BD81" s="75">
        <v>33.285465802994842</v>
      </c>
      <c r="BE81" s="75">
        <v>379.59132735039714</v>
      </c>
      <c r="BF81" s="75">
        <v>41.278002867898529</v>
      </c>
      <c r="BG81" s="75">
        <v>13308.898949865383</v>
      </c>
      <c r="BH81" s="75">
        <v>0.89083593466270761</v>
      </c>
      <c r="BI81" s="75">
        <v>129.81780438832035</v>
      </c>
      <c r="BJ81" s="77">
        <v>193.72884371725013</v>
      </c>
      <c r="BK81" s="75"/>
      <c r="BL81" s="75" t="s">
        <v>300</v>
      </c>
      <c r="BM81" s="75">
        <v>4.9233568011690688E-2</v>
      </c>
      <c r="BN81" s="75">
        <v>4.2268098701348391</v>
      </c>
      <c r="BO81" s="75">
        <v>0.78293358756425391</v>
      </c>
      <c r="BP81" s="75">
        <v>4.0229310053533682</v>
      </c>
      <c r="BQ81" s="75"/>
      <c r="BR81" s="75">
        <v>37.332579809543546</v>
      </c>
      <c r="BS81" s="75">
        <v>3.6823340612138749</v>
      </c>
      <c r="BT81" s="75">
        <v>109.665220011212</v>
      </c>
      <c r="BU81" s="75">
        <v>211.78645283569</v>
      </c>
      <c r="BV81" s="75">
        <v>362.37619955559393</v>
      </c>
      <c r="BW81" s="75">
        <v>539.11503886328171</v>
      </c>
      <c r="BX81" s="75">
        <v>793.62113695573555</v>
      </c>
      <c r="BY81" s="75">
        <v>1305.3123844311704</v>
      </c>
      <c r="BZ81" s="75">
        <v>2232.8901608846891</v>
      </c>
      <c r="CA81" s="75">
        <v>1625.1182231456114</v>
      </c>
      <c r="CB81" s="75"/>
      <c r="CC81" s="79">
        <v>808.88669353164096</v>
      </c>
      <c r="CD81" s="79"/>
      <c r="CE81" s="76">
        <v>21.528788698764295</v>
      </c>
      <c r="CF81" s="76">
        <v>5.7549920351879835E-2</v>
      </c>
      <c r="CG81" s="77">
        <v>748.99059967547669</v>
      </c>
      <c r="CH81" s="76">
        <v>4.9113575729028136E-2</v>
      </c>
      <c r="CI81" s="76">
        <v>3.1015340204620045E-3</v>
      </c>
      <c r="CJ81" s="76">
        <v>1.63959489552215</v>
      </c>
      <c r="CK81" s="76">
        <v>7.5394557836336393E-3</v>
      </c>
      <c r="CL81" s="76">
        <v>1.1251230585071345E-2</v>
      </c>
      <c r="CM81" s="76">
        <v>0.67010054825801368</v>
      </c>
      <c r="CN81" s="76">
        <v>0.15057484516558925</v>
      </c>
      <c r="CO81" s="76">
        <v>15.43690719576483</v>
      </c>
      <c r="CP81" s="75"/>
      <c r="CQ81" s="75"/>
      <c r="CR81" s="75"/>
      <c r="CS81" s="75"/>
      <c r="CT81" s="75" t="s">
        <v>300</v>
      </c>
      <c r="CU81" s="75">
        <v>9.6138933135850549E-2</v>
      </c>
      <c r="CV81" s="75">
        <v>4.1445154296963924</v>
      </c>
      <c r="CW81" s="75">
        <v>8.4914785457647568</v>
      </c>
      <c r="CX81" s="75">
        <v>2.3161801753138667</v>
      </c>
      <c r="CY81" s="75">
        <v>5.5750259831600042</v>
      </c>
      <c r="CZ81" s="75">
        <v>4.2753208400356106</v>
      </c>
      <c r="DA81" s="75">
        <v>0.34334358520513669</v>
      </c>
      <c r="DB81" s="75">
        <v>3.5935605853701458</v>
      </c>
      <c r="DC81" s="75">
        <v>0.84053588486711428</v>
      </c>
      <c r="DD81" s="75">
        <v>2.9125343914683373</v>
      </c>
      <c r="DE81" s="75">
        <v>3.5935605853701458</v>
      </c>
      <c r="DF81" s="75">
        <v>0.11776512118714166</v>
      </c>
      <c r="DG81" s="75">
        <v>2.3161801753138667</v>
      </c>
      <c r="DH81" s="75">
        <v>0</v>
      </c>
      <c r="DI81" s="75"/>
      <c r="DJ81" s="77">
        <v>1855.3526676406291</v>
      </c>
      <c r="DK81" s="77">
        <v>73.471667606339864</v>
      </c>
      <c r="DL81" s="77">
        <v>1922.5841084811764</v>
      </c>
      <c r="DM81" s="77">
        <v>41.519601733457549</v>
      </c>
      <c r="DN81" s="77">
        <v>1912.2491037898435</v>
      </c>
      <c r="DO81" s="77">
        <v>36.808493665177139</v>
      </c>
      <c r="DP81" s="77">
        <v>1902.7346909119474</v>
      </c>
      <c r="DQ81" s="77">
        <v>59.208629507054923</v>
      </c>
      <c r="DR81" s="77"/>
      <c r="DS81" s="78">
        <v>1.0324342889170057</v>
      </c>
      <c r="DT81" s="75"/>
      <c r="DU81" s="75">
        <v>1912.2915393753567</v>
      </c>
      <c r="DV81" s="75">
        <v>67.664697987955265</v>
      </c>
      <c r="DW81" s="75">
        <v>1906.6715978485208</v>
      </c>
      <c r="DX81" s="75">
        <v>406.72775502142923</v>
      </c>
      <c r="DY81" s="75"/>
      <c r="DZ81" s="75"/>
      <c r="EA81" s="75"/>
      <c r="EB81" s="75" t="s">
        <v>300</v>
      </c>
      <c r="EC81" s="77">
        <v>1902.7346909119474</v>
      </c>
      <c r="ED81" s="81">
        <v>59.208629507054923</v>
      </c>
      <c r="EE81" s="78">
        <v>1.0324342889170057</v>
      </c>
      <c r="EF81" s="77">
        <v>1882.5710603997857</v>
      </c>
      <c r="EG81" s="81">
        <v>59.394117124160566</v>
      </c>
      <c r="EH81" s="78">
        <v>2.0812118390493017</v>
      </c>
      <c r="EI81" s="77">
        <v>1929.5977389849456</v>
      </c>
      <c r="EJ81" s="81">
        <v>58.962412795958812</v>
      </c>
      <c r="EK81" s="78">
        <v>-0.36480227173572022</v>
      </c>
      <c r="EL81" s="75"/>
      <c r="EM81" s="77">
        <v>-1</v>
      </c>
      <c r="EN81" s="77">
        <v>-1</v>
      </c>
      <c r="EO81" s="77">
        <v>-1</v>
      </c>
      <c r="EP81" s="77">
        <v>-1</v>
      </c>
      <c r="EQ81" s="77">
        <v>-1</v>
      </c>
      <c r="ER81" s="77">
        <v>-1</v>
      </c>
      <c r="ES81" s="77">
        <v>-1</v>
      </c>
      <c r="ET81" s="77">
        <v>-1</v>
      </c>
      <c r="EU81" s="77">
        <v>-1</v>
      </c>
      <c r="EV81" s="77">
        <v>-1</v>
      </c>
      <c r="EW81" s="77">
        <v>48502.592592592591</v>
      </c>
      <c r="EX81" s="77">
        <v>135494.23076923078</v>
      </c>
      <c r="EY81" s="76">
        <v>0</v>
      </c>
      <c r="EZ81" s="76">
        <v>1.2218831026652843</v>
      </c>
      <c r="FA81" s="76">
        <v>-1.6338058506042805</v>
      </c>
      <c r="FB81" s="75"/>
      <c r="FC81" s="75"/>
      <c r="FD81" s="75"/>
      <c r="FE81" s="75"/>
      <c r="FF81" s="75"/>
      <c r="FG81" s="75"/>
      <c r="FH81" s="75"/>
      <c r="FI81" s="75"/>
      <c r="FJ81" s="75"/>
      <c r="FK81" s="75"/>
      <c r="FL81" s="75"/>
      <c r="FM81" s="75"/>
      <c r="FN81" s="75"/>
      <c r="FO81" s="75"/>
      <c r="FP81" s="75"/>
      <c r="FQ81" s="75"/>
      <c r="FR81" s="75"/>
      <c r="FS81" s="75"/>
      <c r="FT81" s="75"/>
      <c r="FU81" s="75"/>
      <c r="FV81" s="75"/>
      <c r="FW81" s="75"/>
      <c r="FX81" s="75"/>
      <c r="FY81" s="75"/>
      <c r="FZ81" s="75"/>
      <c r="GA81" s="75"/>
      <c r="GB81" s="75"/>
      <c r="GC81" s="75"/>
      <c r="GD81" s="75"/>
      <c r="GE81" s="75"/>
      <c r="GF81" s="75"/>
      <c r="GG81" s="75"/>
      <c r="GH81" s="75"/>
      <c r="GI81" s="75"/>
      <c r="GJ81" s="75"/>
      <c r="GK81" s="75"/>
      <c r="GL81" s="75"/>
      <c r="GM81" s="75"/>
      <c r="GN81" s="75"/>
      <c r="GO81" s="75"/>
      <c r="GP81" s="75"/>
      <c r="GQ81" s="75"/>
      <c r="GR81" s="75"/>
      <c r="GS81" s="75"/>
      <c r="GT81" s="75"/>
      <c r="GU81" s="75"/>
      <c r="GV81" s="75"/>
      <c r="GW81" s="75"/>
      <c r="GX81" s="75"/>
      <c r="GY81" s="75"/>
      <c r="GZ81" s="75"/>
      <c r="HA81" s="75"/>
      <c r="HB81" s="75"/>
      <c r="HC81" s="75"/>
      <c r="HD81" s="75"/>
      <c r="HE81" s="75"/>
      <c r="HF81" s="75"/>
      <c r="HG81" s="75"/>
      <c r="HH81" s="75"/>
      <c r="HI81" s="75"/>
      <c r="HJ81" s="75"/>
      <c r="HK81" s="75"/>
      <c r="HL81" s="75"/>
      <c r="HM81" s="75"/>
      <c r="HN81" s="75"/>
      <c r="HO81" s="75"/>
      <c r="HP81" s="75"/>
      <c r="HQ81" s="75"/>
      <c r="HR81" s="75"/>
      <c r="HS81" s="75"/>
      <c r="HT81" s="75"/>
      <c r="HU81" s="75"/>
      <c r="HV81" s="75"/>
      <c r="HW81" s="75"/>
      <c r="HX81" s="75"/>
      <c r="HY81" s="75"/>
      <c r="HZ81" s="75"/>
      <c r="IA81" s="75"/>
      <c r="IB81" s="75"/>
      <c r="IC81" s="75"/>
      <c r="ID81" s="75"/>
      <c r="IE81" s="75"/>
      <c r="IF81" s="75"/>
      <c r="IG81" s="75"/>
      <c r="IH81" s="75"/>
      <c r="II81" s="75"/>
      <c r="IJ81" s="75"/>
      <c r="IK81" s="75"/>
      <c r="IL81" s="75"/>
      <c r="IM81" s="75"/>
      <c r="IN81" s="75"/>
      <c r="IO81" s="75"/>
      <c r="IP81" s="75"/>
      <c r="IQ81" s="75"/>
      <c r="IR81" s="75"/>
    </row>
    <row r="82" spans="1:252" s="11" customFormat="1">
      <c r="A82" s="54" t="s">
        <v>166</v>
      </c>
      <c r="B82" s="86" t="s">
        <v>370</v>
      </c>
      <c r="C82" s="54">
        <v>72.770218571372794</v>
      </c>
      <c r="D82" s="54">
        <v>83.003583981204386</v>
      </c>
      <c r="E82" s="54">
        <v>37.069571001002743</v>
      </c>
      <c r="F82" s="55">
        <v>1.1406257341359329</v>
      </c>
      <c r="G82" s="54">
        <v>2411.2681212861908</v>
      </c>
      <c r="H82" s="54"/>
      <c r="I82" s="54">
        <v>0.1028704131705122</v>
      </c>
      <c r="J82" s="54">
        <v>2.6830326618080451</v>
      </c>
      <c r="K82" s="54">
        <v>8.4997988869261345</v>
      </c>
      <c r="L82" s="54">
        <v>1.6003302856179333</v>
      </c>
      <c r="M82" s="54">
        <v>5.7068928251235977</v>
      </c>
      <c r="N82" s="54">
        <v>3.1131973153813264</v>
      </c>
      <c r="O82" s="54">
        <v>0.3518091186741536</v>
      </c>
      <c r="P82" s="54">
        <v>2.6703820890336125</v>
      </c>
      <c r="Q82" s="54">
        <v>0.85081879449144948</v>
      </c>
      <c r="R82" s="54">
        <v>2.842450484992125</v>
      </c>
      <c r="S82" s="54">
        <v>2.6703820890336125</v>
      </c>
      <c r="T82" s="54">
        <v>0.11764984246134791</v>
      </c>
      <c r="U82" s="54">
        <v>1.6003302856179333</v>
      </c>
      <c r="V82" s="54">
        <v>2.0723667703614895E-16</v>
      </c>
      <c r="W82" s="54"/>
      <c r="X82" s="56">
        <v>1979.0975595155244</v>
      </c>
      <c r="Y82" s="56">
        <v>50.582978582139638</v>
      </c>
      <c r="Z82" s="57">
        <v>1920.830977622134</v>
      </c>
      <c r="AA82" s="57">
        <v>28.693277397035342</v>
      </c>
      <c r="AB82" s="57">
        <v>1932.411816454053</v>
      </c>
      <c r="AC82" s="57">
        <v>26.897685306749541</v>
      </c>
      <c r="AD82" s="57">
        <v>1943.2314793921469</v>
      </c>
      <c r="AE82" s="57">
        <v>44.800548602091609</v>
      </c>
      <c r="AF82" s="57">
        <f t="shared" si="4"/>
        <v>-1.1661880733381036</v>
      </c>
      <c r="AG82" s="57">
        <f t="shared" si="5"/>
        <v>2.7791437924263387</v>
      </c>
      <c r="AH82" s="54"/>
      <c r="AI82" s="54">
        <v>1929.8871360164562</v>
      </c>
      <c r="AJ82" s="54">
        <v>51.553564020501305</v>
      </c>
      <c r="AK82" s="54">
        <v>1932.3171809916275</v>
      </c>
      <c r="AL82" s="54">
        <v>1432.4415241551869</v>
      </c>
      <c r="AM82" s="54"/>
      <c r="AN82" s="54">
        <v>203.80362596724217</v>
      </c>
      <c r="AO82" s="54">
        <v>22.882020440940117</v>
      </c>
      <c r="AP82" s="54">
        <v>560.63061999373292</v>
      </c>
      <c r="AQ82" s="54">
        <v>879418.80125090235</v>
      </c>
      <c r="AR82" s="54">
        <v>1.2777690255798766</v>
      </c>
      <c r="AS82" s="54" t="s">
        <v>80</v>
      </c>
      <c r="AT82" s="54">
        <v>9.7359784569743226</v>
      </c>
      <c r="AU82" s="54">
        <v>0.17800328973971913</v>
      </c>
      <c r="AV82" s="54">
        <v>3.3593833169974117</v>
      </c>
      <c r="AW82" s="54">
        <v>6.1168697087443764</v>
      </c>
      <c r="AX82" s="54">
        <v>0.47355067975464166</v>
      </c>
      <c r="AY82" s="54">
        <v>23.374360785201837</v>
      </c>
      <c r="AZ82" s="54">
        <v>6.2329679850100392</v>
      </c>
      <c r="BA82" s="54">
        <v>69.495523392068236</v>
      </c>
      <c r="BB82" s="54">
        <v>21.030243090602763</v>
      </c>
      <c r="BC82" s="54">
        <v>83.008704774991571</v>
      </c>
      <c r="BD82" s="54">
        <v>19.892767653525389</v>
      </c>
      <c r="BE82" s="54">
        <v>202.70254577013992</v>
      </c>
      <c r="BF82" s="54">
        <v>22.961789569097796</v>
      </c>
      <c r="BG82" s="54">
        <v>12401.853632778859</v>
      </c>
      <c r="BH82" s="54">
        <v>1.0509295099517828</v>
      </c>
      <c r="BI82" s="54">
        <v>83.003583981204386</v>
      </c>
      <c r="BJ82" s="56">
        <v>72.770218571372794</v>
      </c>
      <c r="BK82" s="54"/>
      <c r="BL82" s="54" t="s">
        <v>166</v>
      </c>
      <c r="BM82" s="54">
        <v>4.6941795817436481E-2</v>
      </c>
      <c r="BN82" s="54">
        <v>15.908461531003795</v>
      </c>
      <c r="BO82" s="54">
        <v>1.8737188393654645</v>
      </c>
      <c r="BP82" s="54">
        <v>7.1935402933563415</v>
      </c>
      <c r="BQ82" s="54"/>
      <c r="BR82" s="54">
        <v>39.979540580028605</v>
      </c>
      <c r="BS82" s="54">
        <v>8.1646668923214083</v>
      </c>
      <c r="BT82" s="54">
        <v>113.74384810317197</v>
      </c>
      <c r="BU82" s="54">
        <v>166.65689799492083</v>
      </c>
      <c r="BV82" s="54">
        <v>273.60442280341823</v>
      </c>
      <c r="BW82" s="54">
        <v>371.55906520499582</v>
      </c>
      <c r="BX82" s="54">
        <v>501.5631708458705</v>
      </c>
      <c r="BY82" s="54">
        <v>780.10853543236829</v>
      </c>
      <c r="BZ82" s="54">
        <v>1192.3679162949406</v>
      </c>
      <c r="CA82" s="54">
        <v>904.00746335030692</v>
      </c>
      <c r="CB82" s="54"/>
      <c r="CC82" s="58">
        <v>855.19182625980989</v>
      </c>
      <c r="CD82" s="58"/>
      <c r="CE82" s="55">
        <v>53.640907956054164</v>
      </c>
      <c r="CF82" s="55">
        <v>0.1210753164301194</v>
      </c>
      <c r="CG82" s="56">
        <v>468.56268847284804</v>
      </c>
      <c r="CH82" s="55">
        <v>9.5393247796040678E-2</v>
      </c>
      <c r="CI82" s="55">
        <v>1.8514804519550513E-3</v>
      </c>
      <c r="CJ82" s="55">
        <v>1.2158465562913932</v>
      </c>
      <c r="CK82" s="55">
        <v>1.755895544448097E-2</v>
      </c>
      <c r="CL82" s="55">
        <v>1.5394142810378151E-2</v>
      </c>
      <c r="CM82" s="55">
        <v>1.1406257341359329</v>
      </c>
      <c r="CN82" s="55">
        <v>0.14805396105930185</v>
      </c>
      <c r="CO82" s="55">
        <v>22.121256296913455</v>
      </c>
      <c r="CP82" s="54"/>
      <c r="CQ82" s="54"/>
      <c r="CR82" s="54"/>
      <c r="CS82" s="54"/>
      <c r="CT82" s="54" t="s">
        <v>166</v>
      </c>
      <c r="CU82" s="54">
        <v>0.1028704131705122</v>
      </c>
      <c r="CV82" s="54">
        <v>3.2773442911510582</v>
      </c>
      <c r="CW82" s="54">
        <v>8.4997988869261345</v>
      </c>
      <c r="CX82" s="54">
        <v>1.6360009946421192</v>
      </c>
      <c r="CY82" s="54">
        <v>5.6904832629717621</v>
      </c>
      <c r="CZ82" s="54">
        <v>3.2647276169088002</v>
      </c>
      <c r="DA82" s="54">
        <v>0.35079752904467065</v>
      </c>
      <c r="DB82" s="54">
        <v>2.8252340005983587</v>
      </c>
      <c r="DC82" s="54">
        <v>0.86538122995799116</v>
      </c>
      <c r="DD82" s="54">
        <v>2.8506472172803123</v>
      </c>
      <c r="DE82" s="54">
        <v>2.8252340005983587</v>
      </c>
      <c r="DF82" s="54">
        <v>0.11764984246134791</v>
      </c>
      <c r="DG82" s="54">
        <v>1.6360009946421192</v>
      </c>
      <c r="DH82" s="54">
        <v>-3.843193267385617E-16</v>
      </c>
      <c r="DI82" s="54"/>
      <c r="DJ82" s="56">
        <v>1979.0975595155244</v>
      </c>
      <c r="DK82" s="56">
        <v>61.787483412101672</v>
      </c>
      <c r="DL82" s="56">
        <v>1920.830977622134</v>
      </c>
      <c r="DM82" s="56">
        <v>29.332838841430988</v>
      </c>
      <c r="DN82" s="56">
        <v>1929.9244637749921</v>
      </c>
      <c r="DO82" s="56">
        <v>28.19476800896356</v>
      </c>
      <c r="DP82" s="56">
        <v>1938.4056746128833</v>
      </c>
      <c r="DQ82" s="56">
        <v>47.297577528027844</v>
      </c>
      <c r="DR82" s="56"/>
      <c r="DS82" s="57">
        <v>-0.91495280925266709</v>
      </c>
      <c r="DT82" s="54"/>
      <c r="DU82" s="54">
        <v>1929.8871360164562</v>
      </c>
      <c r="DV82" s="54">
        <v>54.375642715437685</v>
      </c>
      <c r="DW82" s="54">
        <v>1932.3171809916275</v>
      </c>
      <c r="DX82" s="54">
        <v>1432.5562596168425</v>
      </c>
      <c r="DY82" s="54"/>
      <c r="DZ82" s="54"/>
      <c r="EA82" s="54"/>
      <c r="EB82" s="54" t="s">
        <v>166</v>
      </c>
      <c r="EC82" s="59">
        <v>1938.4056746128833</v>
      </c>
      <c r="ED82" s="60">
        <v>47.297577528027844</v>
      </c>
      <c r="EE82" s="57">
        <v>-0.91495280925266709</v>
      </c>
      <c r="EF82" s="59">
        <v>1943.2314793921469</v>
      </c>
      <c r="EG82" s="60">
        <v>47.262183670813783</v>
      </c>
      <c r="EH82" s="57">
        <v>-1.1661880733381036</v>
      </c>
      <c r="EI82" s="59">
        <v>1947.7009805253424</v>
      </c>
      <c r="EJ82" s="60">
        <v>47.229426673616352</v>
      </c>
      <c r="EK82" s="57">
        <v>-1.3988738840765569</v>
      </c>
      <c r="EL82" s="54"/>
      <c r="EM82" s="56">
        <v>-1</v>
      </c>
      <c r="EN82" s="56">
        <v>-1</v>
      </c>
      <c r="EO82" s="56">
        <v>-1</v>
      </c>
      <c r="EP82" s="56">
        <v>-1</v>
      </c>
      <c r="EQ82" s="56">
        <v>-1</v>
      </c>
      <c r="ER82" s="56">
        <v>-1</v>
      </c>
      <c r="ES82" s="56">
        <v>-1</v>
      </c>
      <c r="ET82" s="56">
        <v>-1</v>
      </c>
      <c r="EU82" s="56">
        <v>-1</v>
      </c>
      <c r="EV82" s="56">
        <v>-1</v>
      </c>
      <c r="EW82" s="56">
        <v>32602.268518518518</v>
      </c>
      <c r="EX82" s="56">
        <v>81829.895833333328</v>
      </c>
      <c r="EY82" s="55">
        <v>0</v>
      </c>
      <c r="EZ82" s="55">
        <v>-0.28836851623152426</v>
      </c>
      <c r="FA82" s="55">
        <v>-0.55563854227661624</v>
      </c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  <c r="FX82" s="54"/>
      <c r="FY82" s="54"/>
      <c r="FZ82" s="54"/>
      <c r="GA82" s="54"/>
      <c r="GB82" s="54"/>
      <c r="GC82" s="54"/>
      <c r="GD82" s="54"/>
      <c r="GE82" s="54"/>
      <c r="GF82" s="54"/>
      <c r="GG82" s="54"/>
      <c r="GH82" s="54"/>
      <c r="GI82" s="54"/>
      <c r="GJ82" s="54"/>
      <c r="GK82" s="54"/>
      <c r="GL82" s="54"/>
      <c r="GM82" s="54"/>
      <c r="GN82" s="54"/>
      <c r="GO82" s="54"/>
      <c r="GP82" s="54"/>
      <c r="GQ82" s="54"/>
      <c r="GR82" s="54"/>
      <c r="GS82" s="54"/>
      <c r="GT82" s="54"/>
      <c r="GU82" s="54"/>
      <c r="GV82" s="54"/>
      <c r="GW82" s="54"/>
      <c r="GX82" s="54"/>
      <c r="GY82" s="54"/>
      <c r="GZ82" s="54"/>
      <c r="HA82" s="54"/>
      <c r="HB82" s="54"/>
      <c r="HC82" s="54"/>
      <c r="HD82" s="54"/>
      <c r="HE82" s="54"/>
      <c r="HF82" s="54"/>
      <c r="HG82" s="54"/>
      <c r="HH82" s="54"/>
      <c r="HI82" s="54"/>
      <c r="HJ82" s="54"/>
      <c r="HK82" s="54"/>
      <c r="HL82" s="54"/>
      <c r="HM82" s="54"/>
      <c r="HN82" s="54"/>
      <c r="HO82" s="54"/>
      <c r="HP82" s="54"/>
      <c r="HQ82" s="54"/>
      <c r="HR82" s="54"/>
      <c r="HS82" s="54"/>
      <c r="HT82" s="54"/>
      <c r="HU82" s="54"/>
      <c r="HV82" s="54"/>
      <c r="HW82" s="54"/>
      <c r="HX82" s="54"/>
      <c r="HY82" s="54"/>
      <c r="HZ82" s="54"/>
      <c r="IA82" s="61"/>
      <c r="IB82" s="61"/>
      <c r="IC82" s="61"/>
      <c r="ID82" s="61"/>
      <c r="IE82" s="61"/>
      <c r="IF82" s="61"/>
      <c r="IG82" s="61"/>
      <c r="IH82" s="61"/>
      <c r="II82" s="61"/>
      <c r="IJ82" s="61"/>
      <c r="IK82" s="61"/>
      <c r="IL82" s="61"/>
      <c r="IM82" s="61"/>
      <c r="IN82" s="61"/>
      <c r="IO82" s="61"/>
      <c r="IP82" s="61"/>
      <c r="IQ82" s="61"/>
      <c r="IR82" s="61"/>
    </row>
    <row r="83" spans="1:252" s="11" customFormat="1">
      <c r="A83" s="54" t="s">
        <v>93</v>
      </c>
      <c r="B83" s="86" t="s">
        <v>370</v>
      </c>
      <c r="C83" s="54">
        <v>191.9169578590014</v>
      </c>
      <c r="D83" s="54">
        <v>127.74132938209827</v>
      </c>
      <c r="E83" s="54">
        <v>87.702346456512501</v>
      </c>
      <c r="F83" s="55">
        <v>0.66560730644734356</v>
      </c>
      <c r="G83" s="54">
        <v>0</v>
      </c>
      <c r="H83" s="54"/>
      <c r="I83" s="54">
        <v>0.10195526110459896</v>
      </c>
      <c r="J83" s="54">
        <v>2.3172721681816082</v>
      </c>
      <c r="K83" s="54">
        <v>8.5108193197856288</v>
      </c>
      <c r="L83" s="54">
        <v>1.3852713339277682</v>
      </c>
      <c r="M83" s="54">
        <v>5.632260898800574</v>
      </c>
      <c r="N83" s="54">
        <v>3.2718406975483894</v>
      </c>
      <c r="O83" s="54">
        <v>0.34765850646638452</v>
      </c>
      <c r="P83" s="54">
        <v>2.9641128321188979</v>
      </c>
      <c r="Q83" s="54">
        <v>0.89994928785741768</v>
      </c>
      <c r="R83" s="54">
        <v>2.8763858251709169</v>
      </c>
      <c r="S83" s="54">
        <v>2.9641128321188979</v>
      </c>
      <c r="T83" s="54">
        <v>0.11749750081936743</v>
      </c>
      <c r="U83" s="54">
        <v>1.3852713339277682</v>
      </c>
      <c r="V83" s="54">
        <v>-4.332940694273737E-16</v>
      </c>
      <c r="W83" s="54"/>
      <c r="X83" s="56">
        <v>1962.3187374258835</v>
      </c>
      <c r="Y83" s="56">
        <v>43.334637254825942</v>
      </c>
      <c r="Z83" s="57">
        <v>1918.5178606826119</v>
      </c>
      <c r="AA83" s="57">
        <v>24.844035000029795</v>
      </c>
      <c r="AB83" s="57">
        <v>1921.0496587745424</v>
      </c>
      <c r="AC83" s="57">
        <v>28.212607241766079</v>
      </c>
      <c r="AD83" s="57">
        <v>1923.4078769628211</v>
      </c>
      <c r="AE83" s="57">
        <v>49.293078295441759</v>
      </c>
      <c r="AF83" s="57">
        <f t="shared" si="4"/>
        <v>-0.25488510586340052</v>
      </c>
      <c r="AG83" s="57">
        <f t="shared" si="5"/>
        <v>2.8787051109839634</v>
      </c>
      <c r="AH83" s="54"/>
      <c r="AI83" s="54">
        <v>1922.3881269440717</v>
      </c>
      <c r="AJ83" s="54">
        <v>56.460900568301845</v>
      </c>
      <c r="AK83" s="54">
        <v>1923.0316743709395</v>
      </c>
      <c r="AL83" s="54">
        <v>1152.3043178430057</v>
      </c>
      <c r="AM83" s="54"/>
      <c r="AN83" s="54">
        <v>228.40592349472084</v>
      </c>
      <c r="AO83" s="54">
        <v>16.972353636899246</v>
      </c>
      <c r="AP83" s="54">
        <v>212.42977674564781</v>
      </c>
      <c r="AQ83" s="54">
        <v>865476.18645964924</v>
      </c>
      <c r="AR83" s="54">
        <v>0.98635261850464084</v>
      </c>
      <c r="AS83" s="54">
        <v>3.1684706085475078E-2</v>
      </c>
      <c r="AT83" s="54">
        <v>5.369624774794957</v>
      </c>
      <c r="AU83" s="54">
        <v>0.2556650263509288</v>
      </c>
      <c r="AV83" s="54">
        <v>6.0282290514968651</v>
      </c>
      <c r="AW83" s="54">
        <v>11.754722807274991</v>
      </c>
      <c r="AX83" s="54">
        <v>0.2111946332895282</v>
      </c>
      <c r="AY83" s="54">
        <v>26.95614768779339</v>
      </c>
      <c r="AZ83" s="54">
        <v>5.8049069041568711</v>
      </c>
      <c r="BA83" s="54">
        <v>40.525775193406318</v>
      </c>
      <c r="BB83" s="54">
        <v>8.3493227920075945</v>
      </c>
      <c r="BC83" s="54">
        <v>20.185863512781665</v>
      </c>
      <c r="BD83" s="54">
        <v>3.404617737568155</v>
      </c>
      <c r="BE83" s="54">
        <v>29.294680195390828</v>
      </c>
      <c r="BF83" s="54">
        <v>2.175027239830658</v>
      </c>
      <c r="BG83" s="54">
        <v>13673.169766279654</v>
      </c>
      <c r="BH83" s="54">
        <v>0.45003656854279583</v>
      </c>
      <c r="BI83" s="54">
        <v>127.74132938209827</v>
      </c>
      <c r="BJ83" s="56">
        <v>191.9169578590014</v>
      </c>
      <c r="BK83" s="54"/>
      <c r="BL83" s="54" t="s">
        <v>93</v>
      </c>
      <c r="BM83" s="54">
        <v>0.13369074297668809</v>
      </c>
      <c r="BN83" s="54">
        <v>8.7738966908414326</v>
      </c>
      <c r="BO83" s="54">
        <v>2.6912108036939872</v>
      </c>
      <c r="BP83" s="54">
        <v>12.908413386502922</v>
      </c>
      <c r="BQ83" s="54"/>
      <c r="BR83" s="54">
        <v>76.828253642320206</v>
      </c>
      <c r="BS83" s="54">
        <v>3.6412867808539344</v>
      </c>
      <c r="BT83" s="54">
        <v>131.17346806712112</v>
      </c>
      <c r="BU83" s="54">
        <v>155.21141454964894</v>
      </c>
      <c r="BV83" s="54">
        <v>159.55029603703275</v>
      </c>
      <c r="BW83" s="54">
        <v>147.51453696126492</v>
      </c>
      <c r="BX83" s="54">
        <v>121.96896382345416</v>
      </c>
      <c r="BY83" s="54">
        <v>133.51442108110413</v>
      </c>
      <c r="BZ83" s="54">
        <v>172.32164820818133</v>
      </c>
      <c r="CA83" s="54">
        <v>85.630993694120406</v>
      </c>
      <c r="CB83" s="54"/>
      <c r="CC83" s="58">
        <v>821.80362718839888</v>
      </c>
      <c r="CD83" s="58"/>
      <c r="CE83" s="55">
        <v>14.627428679125337</v>
      </c>
      <c r="CF83" s="55">
        <v>3.6271991690235213E-2</v>
      </c>
      <c r="CG83" s="56">
        <v>160.34746226222825</v>
      </c>
      <c r="CH83" s="55">
        <v>0.76121293773055609</v>
      </c>
      <c r="CI83" s="55">
        <v>1.59072642043445E-4</v>
      </c>
      <c r="CJ83" s="55">
        <v>2.1917166013829039</v>
      </c>
      <c r="CK83" s="55">
        <v>5.1394761021029724E-3</v>
      </c>
      <c r="CL83" s="55">
        <v>7.7214839024750959E-3</v>
      </c>
      <c r="CM83" s="55">
        <v>0.66560730644734356</v>
      </c>
      <c r="CN83" s="55">
        <v>0.6013343860689031</v>
      </c>
      <c r="CO83" s="55">
        <v>64.365598720424131</v>
      </c>
      <c r="CP83" s="54"/>
      <c r="CQ83" s="54"/>
      <c r="CR83" s="54"/>
      <c r="CS83" s="54"/>
      <c r="CT83" s="54" t="s">
        <v>93</v>
      </c>
      <c r="CU83" s="54">
        <v>0.10195526110459896</v>
      </c>
      <c r="CV83" s="54">
        <v>3.0509112627300485</v>
      </c>
      <c r="CW83" s="54">
        <v>8.5108193197856288</v>
      </c>
      <c r="CX83" s="54">
        <v>1.4266397799651074</v>
      </c>
      <c r="CY83" s="54">
        <v>5.6411139845707794</v>
      </c>
      <c r="CZ83" s="54">
        <v>3.4025738257022033</v>
      </c>
      <c r="DA83" s="54">
        <v>0.34820497450680216</v>
      </c>
      <c r="DB83" s="54">
        <v>3.089046386439485</v>
      </c>
      <c r="DC83" s="54">
        <v>0.90785580113077646</v>
      </c>
      <c r="DD83" s="54">
        <v>2.8718716652925504</v>
      </c>
      <c r="DE83" s="54">
        <v>3.089046386439485</v>
      </c>
      <c r="DF83" s="54">
        <v>0.11749750081936743</v>
      </c>
      <c r="DG83" s="54">
        <v>1.4266397799651074</v>
      </c>
      <c r="DH83" s="54">
        <v>4.0308018849555775E-16</v>
      </c>
      <c r="DI83" s="54"/>
      <c r="DJ83" s="56">
        <v>1962.3187374258835</v>
      </c>
      <c r="DK83" s="56">
        <v>57.054209981219664</v>
      </c>
      <c r="DL83" s="56">
        <v>1918.5178606826119</v>
      </c>
      <c r="DM83" s="56">
        <v>25.585953998912426</v>
      </c>
      <c r="DN83" s="56">
        <v>1922.4041409122174</v>
      </c>
      <c r="DO83" s="56">
        <v>29.346844340554931</v>
      </c>
      <c r="DP83" s="56">
        <v>1926.0213322797774</v>
      </c>
      <c r="DQ83" s="56">
        <v>51.430610712760412</v>
      </c>
      <c r="DR83" s="56"/>
      <c r="DS83" s="57">
        <v>-0.39110772700838847</v>
      </c>
      <c r="DT83" s="54"/>
      <c r="DU83" s="54">
        <v>1922.3881269440717</v>
      </c>
      <c r="DV83" s="54">
        <v>58.93007008728889</v>
      </c>
      <c r="DW83" s="54">
        <v>1923.0316743709395</v>
      </c>
      <c r="DX83" s="54">
        <v>1152.4189052551724</v>
      </c>
      <c r="DY83" s="54"/>
      <c r="DZ83" s="54"/>
      <c r="EA83" s="54"/>
      <c r="EB83" s="54" t="s">
        <v>93</v>
      </c>
      <c r="EC83" s="59">
        <v>1926.0213322797774</v>
      </c>
      <c r="ED83" s="60">
        <v>51.430610712760412</v>
      </c>
      <c r="EE83" s="57">
        <v>-0.39110772700838847</v>
      </c>
      <c r="EF83" s="59">
        <v>1923.4078769628211</v>
      </c>
      <c r="EG83" s="60">
        <v>51.451465539794746</v>
      </c>
      <c r="EH83" s="57">
        <v>-0.25488510586340052</v>
      </c>
      <c r="EI83" s="59">
        <v>1934.2486084690306</v>
      </c>
      <c r="EJ83" s="60">
        <v>51.365013944044435</v>
      </c>
      <c r="EK83" s="57">
        <v>-0.81994273333592105</v>
      </c>
      <c r="EL83" s="54"/>
      <c r="EM83" s="56">
        <v>-1</v>
      </c>
      <c r="EN83" s="56">
        <v>-1</v>
      </c>
      <c r="EO83" s="56">
        <v>-1</v>
      </c>
      <c r="EP83" s="56">
        <v>-1</v>
      </c>
      <c r="EQ83" s="56">
        <v>-1</v>
      </c>
      <c r="ER83" s="56">
        <v>-1</v>
      </c>
      <c r="ES83" s="56">
        <v>-1</v>
      </c>
      <c r="ET83" s="56">
        <v>-1</v>
      </c>
      <c r="EU83" s="56">
        <v>-1</v>
      </c>
      <c r="EV83" s="56">
        <v>-1</v>
      </c>
      <c r="EW83" s="56">
        <v>71847.314814814818</v>
      </c>
      <c r="EX83" s="56">
        <v>182313.48379629629</v>
      </c>
      <c r="EY83" s="55">
        <v>0</v>
      </c>
      <c r="EZ83" s="55">
        <v>0.1569386081263292</v>
      </c>
      <c r="FA83" s="55">
        <v>-0.49446549435932952</v>
      </c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/>
      <c r="IR83"/>
    </row>
    <row r="84" spans="1:252" s="11" customFormat="1">
      <c r="A84" s="75" t="s">
        <v>293</v>
      </c>
      <c r="B84" s="87" t="s">
        <v>370</v>
      </c>
      <c r="C84" s="75">
        <v>191.22520748229869</v>
      </c>
      <c r="D84" s="75">
        <v>247.29943385848631</v>
      </c>
      <c r="E84" s="75">
        <v>100.30169016181955</v>
      </c>
      <c r="F84" s="76">
        <v>1.2932365827417303</v>
      </c>
      <c r="G84" s="75">
        <v>11082.024340770788</v>
      </c>
      <c r="H84" s="75"/>
      <c r="I84" s="75">
        <v>0.10991614507097121</v>
      </c>
      <c r="J84" s="75">
        <v>2.5186114561645945</v>
      </c>
      <c r="K84" s="75">
        <v>8.5240124868324241</v>
      </c>
      <c r="L84" s="75">
        <v>1.3149767967543382</v>
      </c>
      <c r="M84" s="75">
        <v>5.4545812843572206</v>
      </c>
      <c r="N84" s="75">
        <v>3.2018986613821534</v>
      </c>
      <c r="O84" s="75">
        <v>0.33721293137730918</v>
      </c>
      <c r="P84" s="75">
        <v>2.9194162193422382</v>
      </c>
      <c r="Q84" s="75">
        <v>0.8987338490722967</v>
      </c>
      <c r="R84" s="75">
        <v>2.9654853267803518</v>
      </c>
      <c r="S84" s="75">
        <v>2.9194162193422382</v>
      </c>
      <c r="T84" s="75">
        <v>0.11731564231572426</v>
      </c>
      <c r="U84" s="75">
        <v>1.3149767967543382</v>
      </c>
      <c r="V84" s="75">
        <v>-7.0439276795591318E-16</v>
      </c>
      <c r="W84" s="75"/>
      <c r="X84" s="77">
        <v>2107.8129545604643</v>
      </c>
      <c r="Y84" s="77">
        <v>50.4132778268309</v>
      </c>
      <c r="Z84" s="78">
        <v>1915.7335239694182</v>
      </c>
      <c r="AA84" s="78">
        <v>23.591223436290313</v>
      </c>
      <c r="AB84" s="78">
        <v>1893.4763215973348</v>
      </c>
      <c r="AC84" s="78">
        <v>27.474565755193368</v>
      </c>
      <c r="AD84" s="78">
        <v>1873.247677715472</v>
      </c>
      <c r="AE84" s="78">
        <v>47.458922600864533</v>
      </c>
      <c r="AF84" s="78">
        <f t="shared" si="4"/>
        <v>2.2177325667880554</v>
      </c>
      <c r="AG84" s="78">
        <f t="shared" si="5"/>
        <v>2.7544647849948785</v>
      </c>
      <c r="AH84" s="75"/>
      <c r="AI84" s="75">
        <v>1906.1899962107834</v>
      </c>
      <c r="AJ84" s="75">
        <v>53.89087555148717</v>
      </c>
      <c r="AK84" s="75">
        <v>1860.3746403370756</v>
      </c>
      <c r="AL84" s="75">
        <v>1113.0026392759689</v>
      </c>
      <c r="AM84" s="75"/>
      <c r="AN84" s="75">
        <v>243.90435433805598</v>
      </c>
      <c r="AO84" s="75">
        <v>9.2355785069088832</v>
      </c>
      <c r="AP84" s="75">
        <v>670.44426401359283</v>
      </c>
      <c r="AQ84" s="75">
        <v>835190.14774492965</v>
      </c>
      <c r="AR84" s="75">
        <v>4.7877875844513058</v>
      </c>
      <c r="AS84" s="75" t="s">
        <v>80</v>
      </c>
      <c r="AT84" s="75">
        <v>30.826985454504086</v>
      </c>
      <c r="AU84" s="75">
        <v>7.2500470703669287E-2</v>
      </c>
      <c r="AV84" s="75">
        <v>2.3750784544072445</v>
      </c>
      <c r="AW84" s="75">
        <v>4.9057939531056345</v>
      </c>
      <c r="AX84" s="75">
        <v>0.29660096612077336</v>
      </c>
      <c r="AY84" s="75">
        <v>20.321953786768862</v>
      </c>
      <c r="AZ84" s="75">
        <v>6.5514287189290332</v>
      </c>
      <c r="BA84" s="75">
        <v>75.374376919176896</v>
      </c>
      <c r="BB84" s="75">
        <v>24.345301151146479</v>
      </c>
      <c r="BC84" s="75">
        <v>100.41374281528824</v>
      </c>
      <c r="BD84" s="75">
        <v>27.139647885351035</v>
      </c>
      <c r="BE84" s="75">
        <v>276.8356405652732</v>
      </c>
      <c r="BF84" s="75">
        <v>28.090627349422743</v>
      </c>
      <c r="BG84" s="75">
        <v>11603.761533975388</v>
      </c>
      <c r="BH84" s="75">
        <v>1.9201863602995639</v>
      </c>
      <c r="BI84" s="75">
        <v>247.29943385848631</v>
      </c>
      <c r="BJ84" s="77">
        <v>191.22520748229869</v>
      </c>
      <c r="BK84" s="75"/>
      <c r="BL84" s="75" t="s">
        <v>293</v>
      </c>
      <c r="BM84" s="75">
        <v>1.9119322442950764E-2</v>
      </c>
      <c r="BN84" s="75">
        <v>50.370891265529551</v>
      </c>
      <c r="BO84" s="75">
        <v>0.76316284951230828</v>
      </c>
      <c r="BP84" s="75">
        <v>5.0858211015144423</v>
      </c>
      <c r="BQ84" s="75"/>
      <c r="BR84" s="75">
        <v>32.064012765396306</v>
      </c>
      <c r="BS84" s="75">
        <v>5.1138097607029884</v>
      </c>
      <c r="BT84" s="75">
        <v>98.890286067001767</v>
      </c>
      <c r="BU84" s="75">
        <v>175.17189088045541</v>
      </c>
      <c r="BV84" s="75">
        <v>296.7495154298303</v>
      </c>
      <c r="BW84" s="75">
        <v>430.1289956032947</v>
      </c>
      <c r="BX84" s="75">
        <v>606.72956383859969</v>
      </c>
      <c r="BY84" s="75">
        <v>1064.2999170725898</v>
      </c>
      <c r="BZ84" s="75">
        <v>1628.4449445016069</v>
      </c>
      <c r="CA84" s="75">
        <v>1105.9302106071946</v>
      </c>
      <c r="CB84" s="75"/>
      <c r="CC84" s="79">
        <v>759.56319635256864</v>
      </c>
      <c r="CD84" s="79"/>
      <c r="CE84" s="76">
        <v>416.99877208618568</v>
      </c>
      <c r="CF84" s="76">
        <v>9.0815256682652765E-2</v>
      </c>
      <c r="CG84" s="77">
        <v>597.54967849019795</v>
      </c>
      <c r="CH84" s="76">
        <v>6.0726821868250264E-2</v>
      </c>
      <c r="CI84" s="76">
        <v>2.4208208060097079E-3</v>
      </c>
      <c r="CJ84" s="76">
        <v>2.4933973511323004</v>
      </c>
      <c r="CK84" s="76">
        <v>2.5037429152192193E-2</v>
      </c>
      <c r="CL84" s="76">
        <v>1.9360285261271773E-2</v>
      </c>
      <c r="CM84" s="76">
        <v>1.2932365827417303</v>
      </c>
      <c r="CN84" s="76">
        <v>0.36885904933847335</v>
      </c>
      <c r="CO84" s="76">
        <v>17.307570750937366</v>
      </c>
      <c r="CP84" s="75"/>
      <c r="CQ84" s="75"/>
      <c r="CR84" s="75"/>
      <c r="CS84" s="75"/>
      <c r="CT84" s="75" t="s">
        <v>293</v>
      </c>
      <c r="CU84" s="75">
        <v>0.10991614507097121</v>
      </c>
      <c r="CV84" s="75">
        <v>3.0830734225984386</v>
      </c>
      <c r="CW84" s="75">
        <v>8.5240124868324241</v>
      </c>
      <c r="CX84" s="75">
        <v>1.4046360530262003</v>
      </c>
      <c r="CY84" s="75">
        <v>5.5356540482607555</v>
      </c>
      <c r="CZ84" s="75">
        <v>3.3532765583709807</v>
      </c>
      <c r="DA84" s="75">
        <v>0.3422250089219549</v>
      </c>
      <c r="DB84" s="75">
        <v>3.0449074264186269</v>
      </c>
      <c r="DC84" s="75">
        <v>0.90803945735327019</v>
      </c>
      <c r="DD84" s="75">
        <v>2.9220541279262617</v>
      </c>
      <c r="DE84" s="75">
        <v>3.0449074264186269</v>
      </c>
      <c r="DF84" s="75">
        <v>0.11731564231572426</v>
      </c>
      <c r="DG84" s="75">
        <v>1.4046360530262003</v>
      </c>
      <c r="DH84" s="75">
        <v>0</v>
      </c>
      <c r="DI84" s="75"/>
      <c r="DJ84" s="77">
        <v>2107.8129545604643</v>
      </c>
      <c r="DK84" s="77">
        <v>61.711716840462152</v>
      </c>
      <c r="DL84" s="77">
        <v>1915.7335239694182</v>
      </c>
      <c r="DM84" s="77">
        <v>25.199747292423623</v>
      </c>
      <c r="DN84" s="77">
        <v>1906.1506076703934</v>
      </c>
      <c r="DO84" s="77">
        <v>28.838931737755402</v>
      </c>
      <c r="DP84" s="77">
        <v>1897.3646501329249</v>
      </c>
      <c r="DQ84" s="77">
        <v>50.047076803754379</v>
      </c>
      <c r="DR84" s="77"/>
      <c r="DS84" s="78">
        <v>0.9588428456601239</v>
      </c>
      <c r="DT84" s="75"/>
      <c r="DU84" s="75">
        <v>1906.1899962107834</v>
      </c>
      <c r="DV84" s="75">
        <v>57.044776042385415</v>
      </c>
      <c r="DW84" s="75">
        <v>1860.3746403370756</v>
      </c>
      <c r="DX84" s="75">
        <v>1113.1893891416414</v>
      </c>
      <c r="DY84" s="75"/>
      <c r="DZ84" s="75"/>
      <c r="EA84" s="75"/>
      <c r="EB84" s="75" t="s">
        <v>293</v>
      </c>
      <c r="EC84" s="80">
        <v>1897.3646501329249</v>
      </c>
      <c r="ED84" s="81">
        <v>50.047076803754379</v>
      </c>
      <c r="EE84" s="78">
        <v>0.9588428456601239</v>
      </c>
      <c r="EF84" s="80">
        <v>1873.247677715472</v>
      </c>
      <c r="EG84" s="81">
        <v>50.234660863059659</v>
      </c>
      <c r="EH84" s="78">
        <v>2.2177325667880554</v>
      </c>
      <c r="EI84" s="80">
        <v>1923.7012264017055</v>
      </c>
      <c r="EJ84" s="81">
        <v>49.843028503146684</v>
      </c>
      <c r="EK84" s="78">
        <v>-0.41590870194609941</v>
      </c>
      <c r="EL84" s="75"/>
      <c r="EM84" s="77">
        <v>-1</v>
      </c>
      <c r="EN84" s="77">
        <v>-1</v>
      </c>
      <c r="EO84" s="77">
        <v>-1</v>
      </c>
      <c r="EP84" s="77">
        <v>-1</v>
      </c>
      <c r="EQ84" s="77">
        <v>-1</v>
      </c>
      <c r="ER84" s="77">
        <v>-1</v>
      </c>
      <c r="ES84" s="77">
        <v>-1</v>
      </c>
      <c r="ET84" s="77">
        <v>-1</v>
      </c>
      <c r="EU84" s="77">
        <v>-1</v>
      </c>
      <c r="EV84" s="77">
        <v>-1</v>
      </c>
      <c r="EW84" s="77">
        <v>51884.501424501424</v>
      </c>
      <c r="EX84" s="77">
        <v>142696.29629629629</v>
      </c>
      <c r="EY84" s="76">
        <v>0</v>
      </c>
      <c r="EZ84" s="76">
        <v>1.4645561878818514</v>
      </c>
      <c r="FA84" s="76">
        <v>-1.6056176836129969</v>
      </c>
      <c r="FB84" s="75"/>
      <c r="FC84" s="75"/>
      <c r="FD84" s="75"/>
      <c r="FE84" s="75"/>
      <c r="FF84" s="75"/>
      <c r="FG84" s="75"/>
      <c r="FH84" s="75"/>
      <c r="FI84" s="75"/>
      <c r="FJ84" s="75"/>
      <c r="FK84" s="75"/>
      <c r="FL84" s="75"/>
      <c r="FM84" s="75"/>
      <c r="FN84" s="75"/>
      <c r="FO84" s="75"/>
      <c r="FP84" s="75"/>
      <c r="FQ84" s="75"/>
      <c r="FR84" s="75"/>
      <c r="FS84" s="75"/>
      <c r="FT84" s="75"/>
      <c r="FU84" s="75"/>
      <c r="FV84" s="75"/>
      <c r="FW84" s="75"/>
      <c r="FX84" s="75"/>
      <c r="FY84" s="75"/>
      <c r="FZ84" s="75"/>
      <c r="GA84" s="75"/>
      <c r="GB84" s="75"/>
      <c r="GC84" s="75"/>
      <c r="GD84" s="75"/>
      <c r="GE84" s="75"/>
      <c r="GF84" s="75"/>
      <c r="GG84" s="75"/>
      <c r="GH84" s="75"/>
      <c r="GI84" s="75"/>
      <c r="GJ84" s="75"/>
      <c r="GK84" s="75"/>
      <c r="GL84" s="75"/>
      <c r="GM84" s="75"/>
      <c r="GN84" s="75"/>
      <c r="GO84" s="75"/>
      <c r="GP84" s="75"/>
      <c r="GQ84" s="75"/>
      <c r="GR84" s="75"/>
      <c r="GS84" s="75"/>
      <c r="GT84" s="75"/>
      <c r="GU84" s="75"/>
      <c r="GV84" s="75"/>
      <c r="GW84" s="75"/>
      <c r="GX84" s="75"/>
      <c r="GY84" s="75"/>
      <c r="GZ84" s="75"/>
      <c r="HA84" s="75"/>
      <c r="HB84" s="75"/>
      <c r="HC84" s="75"/>
      <c r="HD84" s="75"/>
      <c r="HE84" s="75"/>
      <c r="HF84" s="75"/>
      <c r="HG84" s="75"/>
      <c r="HH84" s="75"/>
      <c r="HI84" s="75"/>
      <c r="HJ84" s="75"/>
      <c r="HK84" s="75"/>
      <c r="HL84" s="75"/>
      <c r="HM84" s="75"/>
      <c r="HN84" s="75"/>
      <c r="HO84" s="75"/>
      <c r="HP84" s="75"/>
      <c r="HQ84" s="75"/>
      <c r="HR84" s="75"/>
      <c r="HS84" s="75"/>
      <c r="HT84" s="75"/>
      <c r="HU84" s="75"/>
      <c r="HV84" s="75"/>
      <c r="HW84" s="75"/>
      <c r="HX84" s="75"/>
      <c r="HY84" s="75"/>
      <c r="HZ84" s="75"/>
      <c r="IA84" s="75"/>
      <c r="IB84" s="75"/>
      <c r="IC84" s="75"/>
      <c r="ID84" s="75"/>
      <c r="IE84" s="75"/>
      <c r="IF84" s="75"/>
      <c r="IG84" s="75"/>
      <c r="IH84" s="75"/>
      <c r="II84" s="75"/>
      <c r="IJ84" s="75"/>
      <c r="IK84" s="75"/>
      <c r="IL84" s="75"/>
      <c r="IM84" s="75"/>
      <c r="IN84" s="75"/>
      <c r="IO84" s="75"/>
      <c r="IP84" s="75"/>
      <c r="IQ84" s="75"/>
      <c r="IR84" s="75"/>
    </row>
    <row r="85" spans="1:252" s="11" customFormat="1">
      <c r="A85" s="54" t="s">
        <v>134</v>
      </c>
      <c r="B85" s="86" t="s">
        <v>370</v>
      </c>
      <c r="C85" s="54">
        <v>103.0579432754453</v>
      </c>
      <c r="D85" s="54">
        <v>117.48271001728581</v>
      </c>
      <c r="E85" s="54">
        <v>52.767699299261764</v>
      </c>
      <c r="F85" s="55">
        <v>1.1399675394577506</v>
      </c>
      <c r="G85" s="54">
        <v>5851.7287864963464</v>
      </c>
      <c r="H85" s="54"/>
      <c r="I85" s="54">
        <v>0.11480883353964559</v>
      </c>
      <c r="J85" s="54">
        <v>1.8912958092004466</v>
      </c>
      <c r="K85" s="54">
        <v>8.5308964249191384</v>
      </c>
      <c r="L85" s="54">
        <v>1.3840124031131471</v>
      </c>
      <c r="M85" s="54">
        <v>5.5215462807222497</v>
      </c>
      <c r="N85" s="54">
        <v>3.0941684022043248</v>
      </c>
      <c r="O85" s="54">
        <v>0.34162851339018718</v>
      </c>
      <c r="P85" s="54">
        <v>2.767379223964189</v>
      </c>
      <c r="Q85" s="54">
        <v>0.88760038478401981</v>
      </c>
      <c r="R85" s="54">
        <v>2.9271561383339839</v>
      </c>
      <c r="S85" s="54">
        <v>2.767379223964189</v>
      </c>
      <c r="T85" s="54">
        <v>0.11722097540405652</v>
      </c>
      <c r="U85" s="54">
        <v>1.3840124031131471</v>
      </c>
      <c r="V85" s="54">
        <v>-2.3157094950885166E-16</v>
      </c>
      <c r="W85" s="54"/>
      <c r="X85" s="56">
        <v>2196.7155357162178</v>
      </c>
      <c r="Y85" s="56">
        <v>39.368313002270988</v>
      </c>
      <c r="Z85" s="57">
        <v>1914.2788487081148</v>
      </c>
      <c r="AA85" s="57">
        <v>24.834131655312262</v>
      </c>
      <c r="AB85" s="57">
        <v>1903.9564476221165</v>
      </c>
      <c r="AC85" s="57">
        <v>26.600144361900306</v>
      </c>
      <c r="AD85" s="57">
        <v>1894.4991753319346</v>
      </c>
      <c r="AE85" s="57">
        <v>45.426441038350859</v>
      </c>
      <c r="AF85" s="57">
        <f t="shared" si="4"/>
        <v>1.033270225470484</v>
      </c>
      <c r="AG85" s="57">
        <f t="shared" si="5"/>
        <v>2.6980903630929167</v>
      </c>
      <c r="AH85" s="54"/>
      <c r="AI85" s="54">
        <v>1902.8014885815448</v>
      </c>
      <c r="AJ85" s="54">
        <v>51.76638676864669</v>
      </c>
      <c r="AK85" s="54">
        <v>1845.7879316948822</v>
      </c>
      <c r="AL85" s="54">
        <v>609.91350585823329</v>
      </c>
      <c r="AM85" s="54"/>
      <c r="AN85" s="54">
        <v>156.13966727605336</v>
      </c>
      <c r="AO85" s="54">
        <v>14.368752045768408</v>
      </c>
      <c r="AP85" s="54">
        <v>378.22695271403961</v>
      </c>
      <c r="AQ85" s="54">
        <v>753123.09235012869</v>
      </c>
      <c r="AR85" s="54">
        <v>2.7487733308831848</v>
      </c>
      <c r="AS85" s="54">
        <v>1.0363394932583089E-2</v>
      </c>
      <c r="AT85" s="54">
        <v>5.5866194491299073</v>
      </c>
      <c r="AU85" s="54">
        <v>4.7743463425497859E-2</v>
      </c>
      <c r="AV85" s="54">
        <v>1.0886681578090616</v>
      </c>
      <c r="AW85" s="54">
        <v>2.6582633290668727</v>
      </c>
      <c r="AX85" s="54">
        <v>0.13118448372837135</v>
      </c>
      <c r="AY85" s="54">
        <v>10.83907671070626</v>
      </c>
      <c r="AZ85" s="54">
        <v>3.7731785371277016</v>
      </c>
      <c r="BA85" s="54">
        <v>40.834634973156</v>
      </c>
      <c r="BB85" s="54">
        <v>13.66755264472277</v>
      </c>
      <c r="BC85" s="54">
        <v>57.395840309108657</v>
      </c>
      <c r="BD85" s="54">
        <v>14.308594933224089</v>
      </c>
      <c r="BE85" s="54">
        <v>167.01280751429357</v>
      </c>
      <c r="BF85" s="54">
        <v>15.669713056637569</v>
      </c>
      <c r="BG85" s="54">
        <v>8560.4125984370748</v>
      </c>
      <c r="BH85" s="54">
        <v>1.4860051231775295</v>
      </c>
      <c r="BI85" s="54">
        <v>117.48271001728581</v>
      </c>
      <c r="BJ85" s="56">
        <v>103.0579432754453</v>
      </c>
      <c r="BK85" s="54"/>
      <c r="BL85" s="54" t="s">
        <v>134</v>
      </c>
      <c r="BM85" s="54">
        <v>4.3727404778831601E-2</v>
      </c>
      <c r="BN85" s="54">
        <v>9.128463152173051</v>
      </c>
      <c r="BO85" s="54">
        <v>0.50256277289997742</v>
      </c>
      <c r="BP85" s="54">
        <v>2.3311951987346071</v>
      </c>
      <c r="BQ85" s="54"/>
      <c r="BR85" s="54">
        <v>17.374270124620082</v>
      </c>
      <c r="BS85" s="54">
        <v>2.2618014435926095</v>
      </c>
      <c r="BT85" s="54">
        <v>52.744898835553585</v>
      </c>
      <c r="BU85" s="54">
        <v>100.88712666116848</v>
      </c>
      <c r="BV85" s="54">
        <v>160.766279421874</v>
      </c>
      <c r="BW85" s="54">
        <v>241.47619513644472</v>
      </c>
      <c r="BX85" s="54">
        <v>346.8026604779979</v>
      </c>
      <c r="BY85" s="54">
        <v>561.12136993035654</v>
      </c>
      <c r="BZ85" s="54">
        <v>982.42827949584444</v>
      </c>
      <c r="CA85" s="54">
        <v>616.91783687549491</v>
      </c>
      <c r="CB85" s="54"/>
      <c r="CC85" s="58">
        <v>804.03711320467141</v>
      </c>
      <c r="CD85" s="58"/>
      <c r="CE85" s="55">
        <v>61.578011134840111</v>
      </c>
      <c r="CF85" s="55">
        <v>7.471554357202316E-2</v>
      </c>
      <c r="CG85" s="56">
        <v>333.02424095706891</v>
      </c>
      <c r="CH85" s="55">
        <v>5.3688294541583061E-2</v>
      </c>
      <c r="CI85" s="55">
        <v>1.8304857244262364E-3</v>
      </c>
      <c r="CJ85" s="55">
        <v>1.8497737914964074</v>
      </c>
      <c r="CK85" s="55">
        <v>2.6672115156970249E-2</v>
      </c>
      <c r="CL85" s="55">
        <v>2.3397258460234226E-2</v>
      </c>
      <c r="CM85" s="55">
        <v>1.1399675394577506</v>
      </c>
      <c r="CN85" s="55">
        <v>0.31061432606604639</v>
      </c>
      <c r="CO85" s="55">
        <v>22.633005228765963</v>
      </c>
      <c r="CP85" s="54"/>
      <c r="CQ85" s="54"/>
      <c r="CR85" s="54"/>
      <c r="CS85" s="54"/>
      <c r="CT85" s="54" t="s">
        <v>134</v>
      </c>
      <c r="CU85" s="54">
        <v>0.11480883353964559</v>
      </c>
      <c r="CV85" s="54">
        <v>2.7222310718046385</v>
      </c>
      <c r="CW85" s="54">
        <v>8.5308964249191384</v>
      </c>
      <c r="CX85" s="54">
        <v>1.4253729105288675</v>
      </c>
      <c r="CY85" s="54">
        <v>5.5138282557029745</v>
      </c>
      <c r="CZ85" s="54">
        <v>3.2431728798605342</v>
      </c>
      <c r="DA85" s="54">
        <v>0.34115098458220655</v>
      </c>
      <c r="DB85" s="54">
        <v>2.913156774805183</v>
      </c>
      <c r="DC85" s="54">
        <v>0.89824282661442867</v>
      </c>
      <c r="DD85" s="54">
        <v>2.931253448453794</v>
      </c>
      <c r="DE85" s="54">
        <v>2.913156774805183</v>
      </c>
      <c r="DF85" s="54">
        <v>0.11722097540405652</v>
      </c>
      <c r="DG85" s="54">
        <v>1.4253729105288675</v>
      </c>
      <c r="DH85" s="54">
        <v>0</v>
      </c>
      <c r="DI85" s="54"/>
      <c r="DJ85" s="56">
        <v>2196.7155357162178</v>
      </c>
      <c r="DK85" s="56">
        <v>56.66466576934841</v>
      </c>
      <c r="DL85" s="56">
        <v>1914.2788487081148</v>
      </c>
      <c r="DM85" s="56">
        <v>25.576287060987877</v>
      </c>
      <c r="DN85" s="56">
        <v>1902.7540651814672</v>
      </c>
      <c r="DO85" s="56">
        <v>27.875132559326445</v>
      </c>
      <c r="DP85" s="56">
        <v>1892.2042804179314</v>
      </c>
      <c r="DQ85" s="56">
        <v>47.769535579558259</v>
      </c>
      <c r="DR85" s="56"/>
      <c r="DS85" s="57">
        <v>1.1531532255648513</v>
      </c>
      <c r="DT85" s="54"/>
      <c r="DU85" s="54">
        <v>1902.8014885815448</v>
      </c>
      <c r="DV85" s="54">
        <v>54.4122167319303</v>
      </c>
      <c r="DW85" s="54">
        <v>1845.7879316948822</v>
      </c>
      <c r="DX85" s="54">
        <v>610.18501882605017</v>
      </c>
      <c r="DY85" s="54"/>
      <c r="DZ85" s="54"/>
      <c r="EA85" s="54"/>
      <c r="EB85" s="54" t="s">
        <v>134</v>
      </c>
      <c r="EC85" s="59">
        <v>1892.2042804179314</v>
      </c>
      <c r="ED85" s="60">
        <v>47.769535579558259</v>
      </c>
      <c r="EE85" s="57">
        <v>1.1531532255648513</v>
      </c>
      <c r="EF85" s="59">
        <v>1894.4991753319346</v>
      </c>
      <c r="EG85" s="60">
        <v>47.752532862967612</v>
      </c>
      <c r="EH85" s="57">
        <v>1.033270225470484</v>
      </c>
      <c r="EI85" s="59">
        <v>1900.9583319971327</v>
      </c>
      <c r="EJ85" s="60">
        <v>47.704709901485394</v>
      </c>
      <c r="EK85" s="57">
        <v>0.69585038355156614</v>
      </c>
      <c r="EL85" s="54"/>
      <c r="EM85" s="56">
        <v>-1</v>
      </c>
      <c r="EN85" s="56">
        <v>-1</v>
      </c>
      <c r="EO85" s="56">
        <v>-1</v>
      </c>
      <c r="EP85" s="56">
        <v>-1</v>
      </c>
      <c r="EQ85" s="56">
        <v>-1</v>
      </c>
      <c r="ER85" s="56">
        <v>-1</v>
      </c>
      <c r="ES85" s="56">
        <v>-1</v>
      </c>
      <c r="ET85" s="56">
        <v>-1</v>
      </c>
      <c r="EU85" s="56">
        <v>-1</v>
      </c>
      <c r="EV85" s="56">
        <v>-1</v>
      </c>
      <c r="EW85" s="56">
        <v>45680.162037037036</v>
      </c>
      <c r="EX85" s="56">
        <v>117018.90046296296</v>
      </c>
      <c r="EY85" s="55">
        <v>0</v>
      </c>
      <c r="EZ85" s="55">
        <v>-0.13997579651292646</v>
      </c>
      <c r="FA85" s="55">
        <v>-0.5342159526775726</v>
      </c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  <c r="GN85" s="54"/>
      <c r="GO85" s="54"/>
      <c r="GP85" s="54"/>
      <c r="GQ85" s="54"/>
      <c r="GR85" s="54"/>
      <c r="GS85" s="54"/>
      <c r="GT85" s="54"/>
      <c r="GU85" s="54"/>
      <c r="GV85" s="54"/>
      <c r="GW85" s="54"/>
      <c r="GX85" s="54"/>
      <c r="GY85" s="54"/>
      <c r="GZ85" s="54"/>
      <c r="HA85" s="54"/>
      <c r="HB85" s="54"/>
      <c r="HC85" s="54"/>
      <c r="HD85" s="54"/>
      <c r="HE85" s="54"/>
      <c r="HF85" s="54"/>
      <c r="HG85" s="54"/>
      <c r="HH85" s="54"/>
      <c r="HI85" s="54"/>
      <c r="HJ85" s="54"/>
      <c r="HK85" s="54"/>
      <c r="HL85" s="54"/>
      <c r="HM85" s="54"/>
      <c r="HN85" s="54"/>
      <c r="HO85" s="54"/>
      <c r="HP85" s="54"/>
      <c r="HQ85" s="54"/>
      <c r="HR85" s="54"/>
      <c r="HS85" s="54"/>
      <c r="HT85" s="54"/>
      <c r="HU85" s="54"/>
      <c r="HV85" s="54"/>
      <c r="HW85" s="54"/>
      <c r="HX85" s="54"/>
      <c r="HY85" s="54"/>
      <c r="HZ85" s="54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</row>
    <row r="86" spans="1:252" s="11" customFormat="1">
      <c r="A86" s="54" t="s">
        <v>116</v>
      </c>
      <c r="B86" s="86" t="s">
        <v>370</v>
      </c>
      <c r="C86" s="54">
        <v>73.774162394538124</v>
      </c>
      <c r="D86" s="54">
        <v>73.613646554225895</v>
      </c>
      <c r="E86" s="54">
        <v>35.222716934102259</v>
      </c>
      <c r="F86" s="55">
        <v>0.9978242268688351</v>
      </c>
      <c r="G86" s="54">
        <v>1376.9101037627086</v>
      </c>
      <c r="H86" s="54"/>
      <c r="I86" s="54">
        <v>0.11359048737606547</v>
      </c>
      <c r="J86" s="54">
        <v>2.7947902222142447</v>
      </c>
      <c r="K86" s="54">
        <v>8.5585064136153211</v>
      </c>
      <c r="L86" s="54">
        <v>1.6171072546869785</v>
      </c>
      <c r="M86" s="54">
        <v>5.2677024185881152</v>
      </c>
      <c r="N86" s="54">
        <v>3.7925511894676931</v>
      </c>
      <c r="O86" s="54">
        <v>0.32697755246956284</v>
      </c>
      <c r="P86" s="54">
        <v>3.4305114271157233</v>
      </c>
      <c r="Q86" s="54">
        <v>0.90006715628575984</v>
      </c>
      <c r="R86" s="54">
        <v>3.0583139192501188</v>
      </c>
      <c r="S86" s="54">
        <v>3.4305114271157233</v>
      </c>
      <c r="T86" s="54">
        <v>0.11684281715430481</v>
      </c>
      <c r="U86" s="54">
        <v>1.6171072546869785</v>
      </c>
      <c r="V86" s="54">
        <v>0</v>
      </c>
      <c r="W86" s="54"/>
      <c r="X86" s="56">
        <v>2174.6141164579531</v>
      </c>
      <c r="Y86" s="56">
        <v>57.620643912710072</v>
      </c>
      <c r="Z86" s="57">
        <v>1908.4925905375658</v>
      </c>
      <c r="AA86" s="57">
        <v>29.03645239366767</v>
      </c>
      <c r="AB86" s="57">
        <v>1863.6440544982129</v>
      </c>
      <c r="AC86" s="57">
        <v>32.364896790866396</v>
      </c>
      <c r="AD86" s="57">
        <v>1823.7153212452608</v>
      </c>
      <c r="AE86" s="57">
        <v>54.491835662973003</v>
      </c>
      <c r="AF86" s="57">
        <f t="shared" si="4"/>
        <v>4.4421062839141374</v>
      </c>
      <c r="AG86" s="57">
        <f t="shared" si="5"/>
        <v>3.204062017989004</v>
      </c>
      <c r="AH86" s="54"/>
      <c r="AI86" s="54">
        <v>1861.297483492712</v>
      </c>
      <c r="AJ86" s="54">
        <v>61.285967422639104</v>
      </c>
      <c r="AK86" s="54">
        <v>1771.6704528162475</v>
      </c>
      <c r="AL86" s="54">
        <v>1906.3456693717494</v>
      </c>
      <c r="AM86" s="54"/>
      <c r="AN86" s="54">
        <v>213.78597171681801</v>
      </c>
      <c r="AO86" s="54">
        <v>24.809760820397447</v>
      </c>
      <c r="AP86" s="54">
        <v>634.26622517944656</v>
      </c>
      <c r="AQ86" s="54">
        <v>780144.27500007499</v>
      </c>
      <c r="AR86" s="54">
        <v>3.7674933647417808</v>
      </c>
      <c r="AS86" s="54" t="s">
        <v>80</v>
      </c>
      <c r="AT86" s="54">
        <v>19.349760732232706</v>
      </c>
      <c r="AU86" s="54">
        <v>0.12649612113140221</v>
      </c>
      <c r="AV86" s="54">
        <v>2.4157336749058085</v>
      </c>
      <c r="AW86" s="54">
        <v>4.1067445532465001</v>
      </c>
      <c r="AX86" s="54">
        <v>0.54590279581368883</v>
      </c>
      <c r="AY86" s="54">
        <v>18.302919892398691</v>
      </c>
      <c r="AZ86" s="54">
        <v>6.3239102289454179</v>
      </c>
      <c r="BA86" s="54">
        <v>72.590193172497422</v>
      </c>
      <c r="BB86" s="54">
        <v>23.832376130069857</v>
      </c>
      <c r="BC86" s="54">
        <v>99.799570146293192</v>
      </c>
      <c r="BD86" s="54">
        <v>27.005835495718905</v>
      </c>
      <c r="BE86" s="54">
        <v>302.8011155893397</v>
      </c>
      <c r="BF86" s="54">
        <v>29.661947879603606</v>
      </c>
      <c r="BG86" s="54">
        <v>9675.8785610228279</v>
      </c>
      <c r="BH86" s="54">
        <v>1.8713729508211074</v>
      </c>
      <c r="BI86" s="54">
        <v>73.613646554225895</v>
      </c>
      <c r="BJ86" s="56">
        <v>73.774162394538124</v>
      </c>
      <c r="BK86" s="54"/>
      <c r="BL86" s="54" t="s">
        <v>116</v>
      </c>
      <c r="BM86" s="54">
        <v>3.3358681732964718E-2</v>
      </c>
      <c r="BN86" s="54">
        <v>31.617256098419457</v>
      </c>
      <c r="BO86" s="54">
        <v>1.3315381171726548</v>
      </c>
      <c r="BP86" s="54">
        <v>5.1728772481923091</v>
      </c>
      <c r="BQ86" s="54"/>
      <c r="BR86" s="54">
        <v>26.84146766827778</v>
      </c>
      <c r="BS86" s="54">
        <v>9.4121171692015313</v>
      </c>
      <c r="BT86" s="54">
        <v>89.065303612645707</v>
      </c>
      <c r="BU86" s="54">
        <v>169.08850879533202</v>
      </c>
      <c r="BV86" s="54">
        <v>285.78816209644651</v>
      </c>
      <c r="BW86" s="54">
        <v>421.06671607897277</v>
      </c>
      <c r="BX86" s="54">
        <v>603.01855073288937</v>
      </c>
      <c r="BY86" s="54">
        <v>1059.0523723811336</v>
      </c>
      <c r="BZ86" s="54">
        <v>1781.1830328784688</v>
      </c>
      <c r="CA86" s="54">
        <v>1167.7932236064412</v>
      </c>
      <c r="CB86" s="54"/>
      <c r="CC86" s="58">
        <v>864.5843285703163</v>
      </c>
      <c r="CD86" s="58"/>
      <c r="CE86" s="55">
        <v>150.01784945643749</v>
      </c>
      <c r="CF86" s="55">
        <v>0.19249963887559685</v>
      </c>
      <c r="CG86" s="56">
        <v>606.86250641219692</v>
      </c>
      <c r="CH86" s="55">
        <v>5.0003453866676643E-2</v>
      </c>
      <c r="CI86" s="55">
        <v>3.0655560311691294E-3</v>
      </c>
      <c r="CJ86" s="55">
        <v>2.013224228280476</v>
      </c>
      <c r="CK86" s="55">
        <v>5.1067924629134218E-2</v>
      </c>
      <c r="CL86" s="55">
        <v>5.1179279129536646E-2</v>
      </c>
      <c r="CM86" s="55">
        <v>0.9978242268688351</v>
      </c>
      <c r="CN86" s="55">
        <v>0.11606111697560299</v>
      </c>
      <c r="CO86" s="55">
        <v>15.255232230417644</v>
      </c>
      <c r="CP86" s="54"/>
      <c r="CQ86" s="54"/>
      <c r="CR86" s="54"/>
      <c r="CS86" s="54"/>
      <c r="CT86" s="54" t="s">
        <v>116</v>
      </c>
      <c r="CU86" s="54">
        <v>0.11359048737606547</v>
      </c>
      <c r="CV86" s="54">
        <v>3.4252145102272329</v>
      </c>
      <c r="CW86" s="54">
        <v>8.5585064136153211</v>
      </c>
      <c r="CX86" s="54">
        <v>1.6526957884736591</v>
      </c>
      <c r="CY86" s="54">
        <v>5.2520304446001695</v>
      </c>
      <c r="CZ86" s="54">
        <v>3.9202665872338538</v>
      </c>
      <c r="DA86" s="54">
        <v>0.3260047595344755</v>
      </c>
      <c r="DB86" s="54">
        <v>3.5548680349266975</v>
      </c>
      <c r="DC86" s="54">
        <v>0.90679242235794422</v>
      </c>
      <c r="DD86" s="54">
        <v>3.0674398785710015</v>
      </c>
      <c r="DE86" s="54">
        <v>3.5548680349266975</v>
      </c>
      <c r="DF86" s="54">
        <v>0.11684281715430481</v>
      </c>
      <c r="DG86" s="54">
        <v>1.6526957884736591</v>
      </c>
      <c r="DH86" s="54">
        <v>1.5117633522219862E-16</v>
      </c>
      <c r="DI86" s="54"/>
      <c r="DJ86" s="56">
        <v>2174.6141164579531</v>
      </c>
      <c r="DK86" s="56">
        <v>70.618203845755914</v>
      </c>
      <c r="DL86" s="56">
        <v>1908.4925905375658</v>
      </c>
      <c r="DM86" s="56">
        <v>29.675472943518223</v>
      </c>
      <c r="DN86" s="56">
        <v>1861.1019770778657</v>
      </c>
      <c r="DO86" s="56">
        <v>33.438875363065598</v>
      </c>
      <c r="DP86" s="56">
        <v>1818.9877914568533</v>
      </c>
      <c r="DQ86" s="56">
        <v>56.340480498844606</v>
      </c>
      <c r="DR86" s="56"/>
      <c r="DS86" s="57">
        <v>4.6898164302278778</v>
      </c>
      <c r="DT86" s="54"/>
      <c r="DU86" s="54">
        <v>1861.297483492712</v>
      </c>
      <c r="DV86" s="54">
        <v>63.315917976506412</v>
      </c>
      <c r="DW86" s="54">
        <v>1771.6704528162475</v>
      </c>
      <c r="DX86" s="54">
        <v>1906.4220137895502</v>
      </c>
      <c r="DY86" s="54"/>
      <c r="DZ86" s="54"/>
      <c r="EA86" s="54"/>
      <c r="EB86" s="54" t="s">
        <v>116</v>
      </c>
      <c r="EC86" s="59">
        <v>1818.9877914568533</v>
      </c>
      <c r="ED86" s="60">
        <v>56.340480498844606</v>
      </c>
      <c r="EE86" s="57">
        <v>4.6898164302278778</v>
      </c>
      <c r="EF86" s="59">
        <v>1823.7153212452608</v>
      </c>
      <c r="EG86" s="60">
        <v>56.299177900103054</v>
      </c>
      <c r="EH86" s="57">
        <v>4.4421062839141374</v>
      </c>
      <c r="EI86" s="59">
        <v>1827.7425450024321</v>
      </c>
      <c r="EJ86" s="60">
        <v>56.26401748788782</v>
      </c>
      <c r="EK86" s="57">
        <v>4.2310903346179041</v>
      </c>
      <c r="EL86" s="54"/>
      <c r="EM86" s="56">
        <v>-1</v>
      </c>
      <c r="EN86" s="56">
        <v>-1</v>
      </c>
      <c r="EO86" s="56">
        <v>-1</v>
      </c>
      <c r="EP86" s="56">
        <v>-1</v>
      </c>
      <c r="EQ86" s="56">
        <v>-1</v>
      </c>
      <c r="ER86" s="56">
        <v>-1</v>
      </c>
      <c r="ES86" s="56">
        <v>-1</v>
      </c>
      <c r="ET86" s="56">
        <v>-1</v>
      </c>
      <c r="EU86" s="56">
        <v>-1</v>
      </c>
      <c r="EV86" s="56">
        <v>-1</v>
      </c>
      <c r="EW86" s="56">
        <v>31718.333333333332</v>
      </c>
      <c r="EX86" s="56">
        <v>86547.372685185182</v>
      </c>
      <c r="EY86" s="55">
        <v>0</v>
      </c>
      <c r="EZ86" s="55">
        <v>-0.29839838426790599</v>
      </c>
      <c r="FA86" s="55">
        <v>-0.55276660623853024</v>
      </c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  <c r="GN86" s="54"/>
      <c r="GO86" s="54"/>
      <c r="GP86" s="54"/>
      <c r="GQ86" s="54"/>
      <c r="GR86" s="54"/>
      <c r="GS86" s="54"/>
      <c r="GT86" s="54"/>
      <c r="GU86" s="54"/>
      <c r="GV86" s="54"/>
      <c r="GW86" s="54"/>
      <c r="GX86" s="54"/>
      <c r="GY86" s="54"/>
      <c r="GZ86" s="54"/>
      <c r="HA86" s="54"/>
      <c r="HB86" s="54"/>
      <c r="HC86" s="54"/>
      <c r="HD86" s="54"/>
      <c r="HE86" s="54"/>
      <c r="HF86" s="54"/>
      <c r="HG86" s="54"/>
      <c r="HH86" s="54"/>
      <c r="HI86" s="54"/>
      <c r="HJ86" s="54"/>
      <c r="HK86" s="54"/>
      <c r="HL86" s="54"/>
      <c r="HM86" s="54"/>
      <c r="HN86" s="54"/>
      <c r="HO86" s="54"/>
      <c r="HP86" s="54"/>
      <c r="HQ86" s="54"/>
      <c r="HR86" s="54"/>
      <c r="HS86" s="54"/>
      <c r="HT86" s="54"/>
      <c r="HU86" s="54"/>
      <c r="HV86" s="54"/>
      <c r="HW86" s="54"/>
      <c r="HX86" s="54"/>
      <c r="HY86" s="54"/>
      <c r="HZ86" s="54"/>
      <c r="IA86" s="61"/>
      <c r="IB86" s="61"/>
      <c r="IC86" s="61"/>
      <c r="ID86" s="61"/>
      <c r="IE86" s="61"/>
      <c r="IF86" s="61"/>
      <c r="IG86" s="61"/>
      <c r="IH86" s="61"/>
      <c r="II86" s="61"/>
      <c r="IJ86" s="61"/>
      <c r="IK86" s="61"/>
      <c r="IL86" s="61"/>
      <c r="IM86" s="61"/>
      <c r="IN86" s="61"/>
      <c r="IO86" s="61"/>
      <c r="IP86" s="61"/>
      <c r="IQ86" s="62"/>
      <c r="IR86" s="62"/>
    </row>
    <row r="87" spans="1:252" s="11" customFormat="1">
      <c r="A87" s="54" t="s">
        <v>127</v>
      </c>
      <c r="B87" s="86" t="s">
        <v>370</v>
      </c>
      <c r="C87" s="54">
        <v>270.66795349938934</v>
      </c>
      <c r="D87" s="54">
        <v>290.02984067433925</v>
      </c>
      <c r="E87" s="54">
        <v>136.16574985328603</v>
      </c>
      <c r="F87" s="55">
        <v>1.0715337258239312</v>
      </c>
      <c r="G87" s="54">
        <v>10049.148296296293</v>
      </c>
      <c r="H87" s="54"/>
      <c r="I87" s="54">
        <v>0.11470800611270991</v>
      </c>
      <c r="J87" s="54">
        <v>1.6182603665850048</v>
      </c>
      <c r="K87" s="54">
        <v>8.5590830026481459</v>
      </c>
      <c r="L87" s="54">
        <v>0.78722922832491737</v>
      </c>
      <c r="M87" s="54">
        <v>5.4443547769156924</v>
      </c>
      <c r="N87" s="54">
        <v>3.1598932113003029</v>
      </c>
      <c r="O87" s="54">
        <v>0.33796550936673442</v>
      </c>
      <c r="P87" s="54">
        <v>3.0602606504826828</v>
      </c>
      <c r="Q87" s="54">
        <v>0.96245659610871293</v>
      </c>
      <c r="R87" s="54">
        <v>2.9588818157029042</v>
      </c>
      <c r="S87" s="54">
        <v>3.0602606504826828</v>
      </c>
      <c r="T87" s="54">
        <v>0.11683494595047203</v>
      </c>
      <c r="U87" s="54">
        <v>0.78722922832491737</v>
      </c>
      <c r="V87" s="54">
        <v>7.4263380518023776E-16</v>
      </c>
      <c r="W87" s="54"/>
      <c r="X87" s="56">
        <v>2194.8873918700615</v>
      </c>
      <c r="Y87" s="56">
        <v>33.65839863813126</v>
      </c>
      <c r="Z87" s="57">
        <v>1908.3423401677155</v>
      </c>
      <c r="AA87" s="57">
        <v>14.135813084493329</v>
      </c>
      <c r="AB87" s="57">
        <v>1891.8662935335583</v>
      </c>
      <c r="AC87" s="57">
        <v>27.106240868030206</v>
      </c>
      <c r="AD87" s="57">
        <v>1876.8746728185038</v>
      </c>
      <c r="AE87" s="57">
        <v>49.831514494770886</v>
      </c>
      <c r="AF87" s="57">
        <f t="shared" si="4"/>
        <v>1.6489529518297075</v>
      </c>
      <c r="AG87" s="57">
        <f t="shared" si="5"/>
        <v>2.7109689033131752</v>
      </c>
      <c r="AH87" s="54"/>
      <c r="AI87" s="54">
        <v>1898.0436696139575</v>
      </c>
      <c r="AJ87" s="54">
        <v>56.542976843893911</v>
      </c>
      <c r="AK87" s="54">
        <v>1845.0232579968399</v>
      </c>
      <c r="AL87" s="54">
        <v>2020.8940533544253</v>
      </c>
      <c r="AM87" s="54"/>
      <c r="AN87" s="54">
        <v>262.73844074266128</v>
      </c>
      <c r="AO87" s="54">
        <v>3.5836027929420466</v>
      </c>
      <c r="AP87" s="54">
        <v>775.1837279142818</v>
      </c>
      <c r="AQ87" s="54">
        <v>748879.777760842</v>
      </c>
      <c r="AR87" s="54">
        <v>4.6571432013795411</v>
      </c>
      <c r="AS87" s="54" t="s">
        <v>80</v>
      </c>
      <c r="AT87" s="54">
        <v>18.097917340009158</v>
      </c>
      <c r="AU87" s="54">
        <v>3.1196344668707961E-2</v>
      </c>
      <c r="AV87" s="54">
        <v>0.69015109930261553</v>
      </c>
      <c r="AW87" s="54">
        <v>2.662995359475778</v>
      </c>
      <c r="AX87" s="54">
        <v>0.49603468492191249</v>
      </c>
      <c r="AY87" s="54">
        <v>12.910289951209052</v>
      </c>
      <c r="AZ87" s="54">
        <v>5.0938043086785374</v>
      </c>
      <c r="BA87" s="54">
        <v>70.650222837188593</v>
      </c>
      <c r="BB87" s="54">
        <v>27.354777329535846</v>
      </c>
      <c r="BC87" s="54">
        <v>124.54883671659648</v>
      </c>
      <c r="BD87" s="54">
        <v>38.6638478794302</v>
      </c>
      <c r="BE87" s="54">
        <v>512.1081554985758</v>
      </c>
      <c r="BF87" s="54">
        <v>55.512281914744129</v>
      </c>
      <c r="BG87" s="54">
        <v>11769.014043159243</v>
      </c>
      <c r="BH87" s="54">
        <v>3.0041261424479946</v>
      </c>
      <c r="BI87" s="54">
        <v>290.02984067433925</v>
      </c>
      <c r="BJ87" s="56">
        <v>270.66795349938934</v>
      </c>
      <c r="BK87" s="54"/>
      <c r="BL87" s="54" t="s">
        <v>127</v>
      </c>
      <c r="BM87" s="54">
        <v>8.2268841425917616E-3</v>
      </c>
      <c r="BN87" s="54">
        <v>29.571760359492089</v>
      </c>
      <c r="BO87" s="54">
        <v>0.32838257546008381</v>
      </c>
      <c r="BP87" s="54">
        <v>1.4778396130676992</v>
      </c>
      <c r="BQ87" s="54"/>
      <c r="BR87" s="54">
        <v>17.405198427946264</v>
      </c>
      <c r="BS87" s="54">
        <v>8.5523221538260774</v>
      </c>
      <c r="BT87" s="54">
        <v>62.823795383012417</v>
      </c>
      <c r="BU87" s="54">
        <v>136.19797616787531</v>
      </c>
      <c r="BV87" s="54">
        <v>278.15048361097871</v>
      </c>
      <c r="BW87" s="54">
        <v>483.29995281865456</v>
      </c>
      <c r="BX87" s="54">
        <v>752.5609469280754</v>
      </c>
      <c r="BY87" s="54">
        <v>1516.229328605106</v>
      </c>
      <c r="BZ87" s="54">
        <v>3012.4009146975045</v>
      </c>
      <c r="CA87" s="54">
        <v>2185.5229100292963</v>
      </c>
      <c r="CB87" s="54"/>
      <c r="CC87" s="58">
        <v>675.65969907591489</v>
      </c>
      <c r="CD87" s="58"/>
      <c r="CE87" s="55">
        <v>568.94388656289141</v>
      </c>
      <c r="CF87" s="55">
        <v>0.25863213051227285</v>
      </c>
      <c r="CG87" s="56">
        <v>868.8205112643368</v>
      </c>
      <c r="CH87" s="55">
        <v>2.0855057863146672E-2</v>
      </c>
      <c r="CI87" s="55">
        <v>4.716816694344139E-3</v>
      </c>
      <c r="CJ87" s="55">
        <v>1.5502488845506801</v>
      </c>
      <c r="CK87" s="55">
        <v>1.720611229060794E-2</v>
      </c>
      <c r="CL87" s="55">
        <v>1.6057462192688048E-2</v>
      </c>
      <c r="CM87" s="55">
        <v>1.0715337258239312</v>
      </c>
      <c r="CN87" s="55">
        <v>0.37414335496269618</v>
      </c>
      <c r="CO87" s="55">
        <v>15.182225347821847</v>
      </c>
      <c r="CP87" s="54"/>
      <c r="CQ87" s="54"/>
      <c r="CR87" s="54"/>
      <c r="CS87" s="54"/>
      <c r="CT87" s="54" t="s">
        <v>127</v>
      </c>
      <c r="CU87" s="54">
        <v>0.11470800611270991</v>
      </c>
      <c r="CV87" s="54">
        <v>2.5490056938683749</v>
      </c>
      <c r="CW87" s="54">
        <v>8.5590830026481459</v>
      </c>
      <c r="CX87" s="54">
        <v>0.85791803274584444</v>
      </c>
      <c r="CY87" s="54">
        <v>5.4834078375862232</v>
      </c>
      <c r="CZ87" s="54">
        <v>3.2820706787436129</v>
      </c>
      <c r="DA87" s="54">
        <v>0.34038977965819456</v>
      </c>
      <c r="DB87" s="54">
        <v>3.1679590573992682</v>
      </c>
      <c r="DC87" s="54">
        <v>0.96523182084913939</v>
      </c>
      <c r="DD87" s="54">
        <v>2.9378085352743519</v>
      </c>
      <c r="DE87" s="54">
        <v>3.1679590573992682</v>
      </c>
      <c r="DF87" s="54">
        <v>0.11683494595047203</v>
      </c>
      <c r="DG87" s="54">
        <v>0.85791803274584444</v>
      </c>
      <c r="DH87" s="54">
        <v>0</v>
      </c>
      <c r="DI87" s="54"/>
      <c r="DJ87" s="56">
        <v>2194.8873918700615</v>
      </c>
      <c r="DK87" s="56">
        <v>53.017086463126603</v>
      </c>
      <c r="DL87" s="56">
        <v>1908.3423401677155</v>
      </c>
      <c r="DM87" s="56">
        <v>15.405130445316862</v>
      </c>
      <c r="DN87" s="56">
        <v>1898.0009879563997</v>
      </c>
      <c r="DO87" s="56">
        <v>28.185454788288769</v>
      </c>
      <c r="DP87" s="56">
        <v>1888.5444126173838</v>
      </c>
      <c r="DQ87" s="56">
        <v>51.861272616555624</v>
      </c>
      <c r="DR87" s="56"/>
      <c r="DS87" s="57">
        <v>1.0374410887195262</v>
      </c>
      <c r="DT87" s="54"/>
      <c r="DU87" s="54">
        <v>1898.0436696139575</v>
      </c>
      <c r="DV87" s="54">
        <v>58.956015176276374</v>
      </c>
      <c r="DW87" s="54">
        <v>1845.0232579968399</v>
      </c>
      <c r="DX87" s="54">
        <v>2020.9729668367133</v>
      </c>
      <c r="DY87" s="54"/>
      <c r="DZ87" s="54"/>
      <c r="EA87" s="54"/>
      <c r="EB87" s="54" t="s">
        <v>127</v>
      </c>
      <c r="EC87" s="56">
        <v>1888.5444126173838</v>
      </c>
      <c r="ED87" s="60">
        <v>51.861272616555624</v>
      </c>
      <c r="EE87" s="57">
        <v>1.0374410887195262</v>
      </c>
      <c r="EF87" s="56">
        <v>1876.8746728185038</v>
      </c>
      <c r="EG87" s="60">
        <v>51.95524046669933</v>
      </c>
      <c r="EH87" s="57">
        <v>1.6489529518297075</v>
      </c>
      <c r="EI87" s="56">
        <v>1895.3489550101426</v>
      </c>
      <c r="EJ87" s="60">
        <v>51.80655909131535</v>
      </c>
      <c r="EK87" s="57">
        <v>0.68087286458419216</v>
      </c>
      <c r="EL87" s="54"/>
      <c r="EM87" s="56">
        <v>-1</v>
      </c>
      <c r="EN87" s="56">
        <v>-1</v>
      </c>
      <c r="EO87" s="56">
        <v>-1</v>
      </c>
      <c r="EP87" s="56">
        <v>-1</v>
      </c>
      <c r="EQ87" s="56">
        <v>-1</v>
      </c>
      <c r="ER87" s="56">
        <v>-1</v>
      </c>
      <c r="ES87" s="56">
        <v>-1</v>
      </c>
      <c r="ET87" s="56">
        <v>-1</v>
      </c>
      <c r="EU87" s="56">
        <v>-1</v>
      </c>
      <c r="EV87" s="56">
        <v>-1</v>
      </c>
      <c r="EW87" s="56">
        <v>120783.0324074074</v>
      </c>
      <c r="EX87" s="56">
        <v>311404.45601851854</v>
      </c>
      <c r="EY87" s="55">
        <v>0</v>
      </c>
      <c r="EZ87" s="55">
        <v>0.71220419540637181</v>
      </c>
      <c r="FA87" s="55">
        <v>-0.41587665821675623</v>
      </c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  <c r="GN87" s="54"/>
      <c r="GO87" s="54"/>
      <c r="GP87" s="54"/>
      <c r="GQ87" s="54"/>
      <c r="GR87" s="54"/>
      <c r="GS87" s="54"/>
      <c r="GT87" s="54"/>
      <c r="GU87" s="54"/>
      <c r="GV87" s="54"/>
      <c r="GW87" s="54"/>
      <c r="GX87" s="54"/>
      <c r="GY87" s="54"/>
      <c r="GZ87" s="54"/>
      <c r="HA87" s="54"/>
      <c r="HB87" s="54"/>
      <c r="HC87" s="54"/>
      <c r="HD87" s="54"/>
      <c r="HE87" s="54"/>
      <c r="HF87" s="54"/>
      <c r="HG87" s="54"/>
      <c r="HH87" s="54"/>
      <c r="HI87" s="54"/>
      <c r="HJ87" s="54"/>
      <c r="HK87" s="54"/>
      <c r="HL87" s="54"/>
      <c r="HM87" s="54"/>
      <c r="HN87" s="54"/>
      <c r="HO87" s="54"/>
      <c r="HP87" s="54"/>
      <c r="HQ87" s="54"/>
      <c r="HR87" s="54"/>
      <c r="HS87" s="54"/>
      <c r="HT87" s="54"/>
      <c r="HU87" s="54"/>
      <c r="HV87" s="54"/>
      <c r="HW87" s="54"/>
      <c r="HX87" s="54"/>
      <c r="HY87" s="54"/>
      <c r="HZ87" s="54"/>
      <c r="IA87" s="61"/>
      <c r="IB87" s="61"/>
      <c r="IC87" s="61"/>
      <c r="ID87" s="61"/>
      <c r="IE87" s="61"/>
      <c r="IF87" s="61"/>
      <c r="IG87" s="61"/>
      <c r="IH87" s="61"/>
      <c r="II87" s="61"/>
      <c r="IJ87" s="61"/>
      <c r="IK87" s="61"/>
      <c r="IL87" s="61"/>
      <c r="IM87" s="61"/>
      <c r="IN87" s="61"/>
      <c r="IO87" s="61"/>
      <c r="IP87" s="61"/>
    </row>
    <row r="88" spans="1:252" s="11" customFormat="1">
      <c r="A88" s="54" t="s">
        <v>181</v>
      </c>
      <c r="B88" s="86" t="s">
        <v>370</v>
      </c>
      <c r="C88" s="54">
        <v>218.22074477798108</v>
      </c>
      <c r="D88" s="54">
        <v>159.84944368651105</v>
      </c>
      <c r="E88" s="54">
        <v>100.71847958427867</v>
      </c>
      <c r="F88" s="55">
        <v>0.73251259337943653</v>
      </c>
      <c r="G88" s="54">
        <v>40202.935467980322</v>
      </c>
      <c r="H88" s="54"/>
      <c r="I88" s="54">
        <v>0.11984645804131847</v>
      </c>
      <c r="J88" s="54">
        <v>2.6639249358275987</v>
      </c>
      <c r="K88" s="54">
        <v>8.559183329160593</v>
      </c>
      <c r="L88" s="54">
        <v>0.78349764633284347</v>
      </c>
      <c r="M88" s="54">
        <v>5.3618112996354412</v>
      </c>
      <c r="N88" s="54">
        <v>2.6224630578524923</v>
      </c>
      <c r="O88" s="54">
        <v>0.33284541550583524</v>
      </c>
      <c r="P88" s="54">
        <v>2.5026873412378019</v>
      </c>
      <c r="Q88" s="54">
        <v>0.94557863146483079</v>
      </c>
      <c r="R88" s="54">
        <v>3.004397697592649</v>
      </c>
      <c r="S88" s="54">
        <v>2.5026873412378019</v>
      </c>
      <c r="T88" s="54">
        <v>0.11683357646903807</v>
      </c>
      <c r="U88" s="54">
        <v>0.78349764633284347</v>
      </c>
      <c r="V88" s="54">
        <v>-2.2770967567058705E-16</v>
      </c>
      <c r="W88" s="54"/>
      <c r="X88" s="56">
        <v>2287.8449177493248</v>
      </c>
      <c r="Y88" s="56">
        <v>57.623700864522036</v>
      </c>
      <c r="Z88" s="57">
        <v>1908.3274399080856</v>
      </c>
      <c r="AA88" s="57">
        <v>14.068784062429415</v>
      </c>
      <c r="AB88" s="57">
        <v>1878.7765978023483</v>
      </c>
      <c r="AC88" s="57">
        <v>22.442437907935723</v>
      </c>
      <c r="AD88" s="57">
        <v>1852.1583697622759</v>
      </c>
      <c r="AE88" s="57">
        <v>40.289103101933506</v>
      </c>
      <c r="AF88" s="57">
        <f t="shared" si="4"/>
        <v>2.9433664774277446</v>
      </c>
      <c r="AG88" s="57">
        <f t="shared" si="5"/>
        <v>2.2291838037939256</v>
      </c>
      <c r="AH88" s="54"/>
      <c r="AI88" s="54">
        <v>1883.5229415114227</v>
      </c>
      <c r="AJ88" s="54">
        <v>45.516663046460828</v>
      </c>
      <c r="AK88" s="54">
        <v>1820.8933924088105</v>
      </c>
      <c r="AL88" s="54">
        <v>614.67727275234893</v>
      </c>
      <c r="AM88" s="54"/>
      <c r="AN88" s="54">
        <v>183.7392540897747</v>
      </c>
      <c r="AO88" s="54">
        <v>12.973307921531809</v>
      </c>
      <c r="AP88" s="54">
        <v>381.7623361092667</v>
      </c>
      <c r="AQ88" s="54">
        <v>765907.22249635914</v>
      </c>
      <c r="AR88" s="54">
        <v>1.6656543011881706</v>
      </c>
      <c r="AS88" s="54">
        <v>1.3861916282620519E-2</v>
      </c>
      <c r="AT88" s="54">
        <v>14.449734420287012</v>
      </c>
      <c r="AU88" s="54">
        <v>9.3956290175960661E-2</v>
      </c>
      <c r="AV88" s="54">
        <v>1.5159797496720926</v>
      </c>
      <c r="AW88" s="54">
        <v>3.0086284362364468</v>
      </c>
      <c r="AX88" s="54">
        <v>8.6723755744907358E-2</v>
      </c>
      <c r="AY88" s="54">
        <v>11.042547264554779</v>
      </c>
      <c r="AZ88" s="54">
        <v>3.6968259148847626</v>
      </c>
      <c r="BA88" s="54">
        <v>42.536000559731811</v>
      </c>
      <c r="BB88" s="54">
        <v>14.209115007251771</v>
      </c>
      <c r="BC88" s="54">
        <v>57.322913957600171</v>
      </c>
      <c r="BD88" s="54">
        <v>15.901317177440673</v>
      </c>
      <c r="BE88" s="54">
        <v>181.13816555118558</v>
      </c>
      <c r="BF88" s="54">
        <v>17.62114242727538</v>
      </c>
      <c r="BG88" s="54">
        <v>11109.822102113305</v>
      </c>
      <c r="BH88" s="54">
        <v>0.83744589179446638</v>
      </c>
      <c r="BI88" s="54">
        <v>159.84944368651105</v>
      </c>
      <c r="BJ88" s="56">
        <v>218.22074477798108</v>
      </c>
      <c r="BK88" s="54"/>
      <c r="BL88" s="54" t="s">
        <v>181</v>
      </c>
      <c r="BM88" s="54">
        <v>5.8489098238905149E-2</v>
      </c>
      <c r="BN88" s="54">
        <v>23.610677157331718</v>
      </c>
      <c r="BO88" s="54">
        <v>0.9890135807995859</v>
      </c>
      <c r="BP88" s="54">
        <v>3.2462093140730031</v>
      </c>
      <c r="BQ88" s="54"/>
      <c r="BR88" s="54">
        <v>19.664238145336252</v>
      </c>
      <c r="BS88" s="54">
        <v>1.495237168015644</v>
      </c>
      <c r="BT88" s="54">
        <v>53.735023185181412</v>
      </c>
      <c r="BU88" s="54">
        <v>98.845612697453547</v>
      </c>
      <c r="BV88" s="54">
        <v>167.46456913280241</v>
      </c>
      <c r="BW88" s="54">
        <v>251.04443475709846</v>
      </c>
      <c r="BX88" s="54">
        <v>346.36201787069587</v>
      </c>
      <c r="BY88" s="54">
        <v>623.58106578198715</v>
      </c>
      <c r="BZ88" s="54">
        <v>1065.5186208893269</v>
      </c>
      <c r="CA88" s="54">
        <v>693.74576485336149</v>
      </c>
      <c r="CB88" s="54"/>
      <c r="CC88" s="58">
        <v>793.42038024500312</v>
      </c>
      <c r="CD88" s="58"/>
      <c r="CE88" s="55">
        <v>98.167979509261244</v>
      </c>
      <c r="CF88" s="55">
        <v>4.5998408011027947E-2</v>
      </c>
      <c r="CG88" s="56">
        <v>362.63691242832397</v>
      </c>
      <c r="CH88" s="55">
        <v>5.0430862616302176E-2</v>
      </c>
      <c r="CI88" s="55">
        <v>1.5860868216713835E-3</v>
      </c>
      <c r="CJ88" s="55">
        <v>1.9889694576195625</v>
      </c>
      <c r="CK88" s="55">
        <v>7.6328870698467088E-3</v>
      </c>
      <c r="CL88" s="55">
        <v>1.0420144498311615E-2</v>
      </c>
      <c r="CM88" s="55">
        <v>0.73251259337943653</v>
      </c>
      <c r="CN88" s="55">
        <v>0.41871454715941253</v>
      </c>
      <c r="CO88" s="55">
        <v>29.101409571565199</v>
      </c>
      <c r="CP88" s="54"/>
      <c r="CQ88" s="54"/>
      <c r="CR88" s="54"/>
      <c r="CS88" s="54"/>
      <c r="CT88" s="54" t="s">
        <v>181</v>
      </c>
      <c r="CU88" s="54">
        <v>0.11984645804131847</v>
      </c>
      <c r="CV88" s="54">
        <v>3.2308012495794158</v>
      </c>
      <c r="CW88" s="54">
        <v>8.559183329160593</v>
      </c>
      <c r="CX88" s="54">
        <v>0.85364127658156397</v>
      </c>
      <c r="CY88" s="54">
        <v>5.3909720761221624</v>
      </c>
      <c r="CZ88" s="54">
        <v>2.7803720237019411</v>
      </c>
      <c r="DA88" s="54">
        <v>0.33465563041713869</v>
      </c>
      <c r="DB88" s="54">
        <v>2.6460848741301981</v>
      </c>
      <c r="DC88" s="54">
        <v>0.9517017332835388</v>
      </c>
      <c r="DD88" s="54">
        <v>2.9881463483926103</v>
      </c>
      <c r="DE88" s="54">
        <v>2.6460848741301981</v>
      </c>
      <c r="DF88" s="54">
        <v>0.11683357646903807</v>
      </c>
      <c r="DG88" s="54">
        <v>0.85364127658156397</v>
      </c>
      <c r="DH88" s="54">
        <v>0</v>
      </c>
      <c r="DI88" s="54"/>
      <c r="DJ88" s="56">
        <v>2287.8449177493248</v>
      </c>
      <c r="DK88" s="56">
        <v>69.885874881324611</v>
      </c>
      <c r="DL88" s="56">
        <v>1908.3274399080856</v>
      </c>
      <c r="DM88" s="56">
        <v>15.328309974144686</v>
      </c>
      <c r="DN88" s="56">
        <v>1883.4201973990246</v>
      </c>
      <c r="DO88" s="56">
        <v>23.81403474909493</v>
      </c>
      <c r="DP88" s="56">
        <v>1860.9076798223948</v>
      </c>
      <c r="DQ88" s="56">
        <v>42.771146215679451</v>
      </c>
      <c r="DR88" s="56"/>
      <c r="DS88" s="57">
        <v>2.4848859317337491</v>
      </c>
      <c r="DT88" s="54"/>
      <c r="DU88" s="54">
        <v>1883.5229415114227</v>
      </c>
      <c r="DV88" s="54">
        <v>48.38855596511209</v>
      </c>
      <c r="DW88" s="54">
        <v>1820.8933924088105</v>
      </c>
      <c r="DX88" s="54">
        <v>614.89583663791859</v>
      </c>
      <c r="DY88" s="54"/>
      <c r="DZ88" s="54"/>
      <c r="EA88" s="54"/>
      <c r="EB88" s="54" t="s">
        <v>181</v>
      </c>
      <c r="EC88" s="59">
        <v>1860.9076798223948</v>
      </c>
      <c r="ED88" s="60">
        <v>42.771146215679451</v>
      </c>
      <c r="EE88" s="57">
        <v>2.4848859317337491</v>
      </c>
      <c r="EF88" s="59">
        <v>1852.1583697622759</v>
      </c>
      <c r="EG88" s="60">
        <v>42.829236198022805</v>
      </c>
      <c r="EH88" s="57">
        <v>2.9433664774277446</v>
      </c>
      <c r="EI88" s="59">
        <v>1867.9560273827101</v>
      </c>
      <c r="EJ88" s="60">
        <v>42.724406873777141</v>
      </c>
      <c r="EK88" s="57">
        <v>2.1155390674107766</v>
      </c>
      <c r="EL88" s="54"/>
      <c r="EM88" s="56">
        <v>-1</v>
      </c>
      <c r="EN88" s="56">
        <v>-1</v>
      </c>
      <c r="EO88" s="56">
        <v>-1</v>
      </c>
      <c r="EP88" s="56">
        <v>-1</v>
      </c>
      <c r="EQ88" s="56">
        <v>-1</v>
      </c>
      <c r="ER88" s="56">
        <v>-1</v>
      </c>
      <c r="ES88" s="56">
        <v>-1</v>
      </c>
      <c r="ET88" s="56">
        <v>-1</v>
      </c>
      <c r="EU88" s="56">
        <v>-1</v>
      </c>
      <c r="EV88" s="56">
        <v>-1</v>
      </c>
      <c r="EW88" s="56">
        <v>105687.5925925926</v>
      </c>
      <c r="EX88" s="56">
        <v>277869.32870370371</v>
      </c>
      <c r="EY88" s="55">
        <v>0</v>
      </c>
      <c r="EZ88" s="55">
        <v>0.54091870770173345</v>
      </c>
      <c r="FA88" s="55">
        <v>-0.43629238969817608</v>
      </c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  <c r="GN88" s="54"/>
      <c r="GO88" s="54"/>
      <c r="GP88" s="54"/>
      <c r="GQ88" s="54"/>
      <c r="GR88" s="54"/>
      <c r="GS88" s="54"/>
      <c r="GT88" s="54"/>
      <c r="GU88" s="54"/>
      <c r="GV88" s="54"/>
      <c r="GW88" s="54"/>
      <c r="GX88" s="54"/>
      <c r="GY88" s="54"/>
      <c r="GZ88" s="54"/>
      <c r="HA88" s="54"/>
      <c r="HB88" s="54"/>
      <c r="HC88" s="54"/>
      <c r="HD88" s="54"/>
      <c r="HE88" s="54"/>
      <c r="HF88" s="54"/>
      <c r="HG88" s="54"/>
      <c r="HH88" s="54"/>
      <c r="HI88" s="54"/>
      <c r="HJ88" s="54"/>
      <c r="HK88" s="54"/>
      <c r="HL88" s="54"/>
      <c r="HM88" s="54"/>
      <c r="HN88" s="54"/>
      <c r="HO88" s="54"/>
      <c r="HP88" s="54"/>
      <c r="HQ88" s="54"/>
      <c r="HR88" s="54"/>
      <c r="HS88" s="54"/>
      <c r="HT88" s="54"/>
      <c r="HU88" s="54"/>
      <c r="HV88" s="54"/>
      <c r="HW88" s="54"/>
      <c r="HX88" s="54"/>
      <c r="HY88" s="54"/>
      <c r="HZ88" s="54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2"/>
      <c r="IR88" s="62"/>
    </row>
    <row r="89" spans="1:252" s="11" customFormat="1">
      <c r="A89" s="54" t="s">
        <v>105</v>
      </c>
      <c r="B89" s="86" t="s">
        <v>370</v>
      </c>
      <c r="C89" s="54">
        <v>309.4384068350542</v>
      </c>
      <c r="D89" s="54">
        <v>170.91572531465349</v>
      </c>
      <c r="E89" s="54">
        <v>134.08445663789578</v>
      </c>
      <c r="F89" s="55">
        <v>0.55234166651381422</v>
      </c>
      <c r="G89" s="54">
        <v>2756.9773624747531</v>
      </c>
      <c r="H89" s="54"/>
      <c r="I89" s="54">
        <v>0.10426716499923426</v>
      </c>
      <c r="J89" s="54">
        <v>2.1671060802051736</v>
      </c>
      <c r="K89" s="54">
        <v>8.5840160138111301</v>
      </c>
      <c r="L89" s="54">
        <v>0.88010228817061631</v>
      </c>
      <c r="M89" s="54">
        <v>5.3623953274633145</v>
      </c>
      <c r="N89" s="54">
        <v>2.5747798725467419</v>
      </c>
      <c r="O89" s="54">
        <v>0.33384745694321927</v>
      </c>
      <c r="P89" s="54">
        <v>2.4196924090529901</v>
      </c>
      <c r="Q89" s="54">
        <v>0.93042689741279005</v>
      </c>
      <c r="R89" s="54">
        <v>2.9953800132438326</v>
      </c>
      <c r="S89" s="54">
        <v>2.4196924090529901</v>
      </c>
      <c r="T89" s="54">
        <v>0.11649558882358377</v>
      </c>
      <c r="U89" s="54">
        <v>0.88010228817061631</v>
      </c>
      <c r="V89" s="54">
        <v>6.3061178948494964E-16</v>
      </c>
      <c r="W89" s="54"/>
      <c r="X89" s="56">
        <v>2004.6794325278017</v>
      </c>
      <c r="Y89" s="56">
        <v>41.358618033415809</v>
      </c>
      <c r="Z89" s="57">
        <v>1903.1285404210466</v>
      </c>
      <c r="AA89" s="57">
        <v>15.813208521095094</v>
      </c>
      <c r="AB89" s="57">
        <v>1878.8698078510138</v>
      </c>
      <c r="AC89" s="57">
        <v>22.034753361198014</v>
      </c>
      <c r="AD89" s="57">
        <v>1857.0030029810287</v>
      </c>
      <c r="AE89" s="57">
        <v>39.040940812540597</v>
      </c>
      <c r="AF89" s="57">
        <f t="shared" si="4"/>
        <v>2.4236690512671966</v>
      </c>
      <c r="AG89" s="57">
        <f t="shared" si="5"/>
        <v>2.2058152446862187</v>
      </c>
      <c r="AH89" s="54"/>
      <c r="AI89" s="54">
        <v>1885.7718144893227</v>
      </c>
      <c r="AJ89" s="54">
        <v>44.172886484040234</v>
      </c>
      <c r="AK89" s="54">
        <v>1860.7039240080646</v>
      </c>
      <c r="AL89" s="54">
        <v>952.98502181880633</v>
      </c>
      <c r="AM89" s="54"/>
      <c r="AN89" s="54">
        <v>238.56654156030959</v>
      </c>
      <c r="AO89" s="54">
        <v>10.911014924079613</v>
      </c>
      <c r="AP89" s="54">
        <v>939.74557195184138</v>
      </c>
      <c r="AQ89" s="54">
        <v>852482.29756436986</v>
      </c>
      <c r="AR89" s="54">
        <v>3.0034174934018711</v>
      </c>
      <c r="AS89" s="54" t="s">
        <v>80</v>
      </c>
      <c r="AT89" s="54">
        <v>15.830596994885841</v>
      </c>
      <c r="AU89" s="54">
        <v>4.7692659170202309E-2</v>
      </c>
      <c r="AV89" s="54">
        <v>0.95321003964371687</v>
      </c>
      <c r="AW89" s="54">
        <v>2.8065785992941059</v>
      </c>
      <c r="AX89" s="54">
        <v>0.30133183087119741</v>
      </c>
      <c r="AY89" s="54">
        <v>16.136046348599496</v>
      </c>
      <c r="AZ89" s="54">
        <v>6.8055461749017541</v>
      </c>
      <c r="BA89" s="54">
        <v>86.32342869673009</v>
      </c>
      <c r="BB89" s="54">
        <v>32.279032514628788</v>
      </c>
      <c r="BC89" s="54">
        <v>148.04865047686596</v>
      </c>
      <c r="BD89" s="54">
        <v>42.783025295623474</v>
      </c>
      <c r="BE89" s="54">
        <v>513.95899192298145</v>
      </c>
      <c r="BF89" s="54">
        <v>60.27167742291735</v>
      </c>
      <c r="BG89" s="54">
        <v>12613.482051044066</v>
      </c>
      <c r="BH89" s="54">
        <v>2.7188043313383812</v>
      </c>
      <c r="BI89" s="54">
        <v>170.91572531465349</v>
      </c>
      <c r="BJ89" s="56">
        <v>309.4384068350542</v>
      </c>
      <c r="BK89" s="54"/>
      <c r="BL89" s="54" t="s">
        <v>105</v>
      </c>
      <c r="BM89" s="54">
        <v>1.2577178051213689E-2</v>
      </c>
      <c r="BN89" s="54">
        <v>25.866988553735034</v>
      </c>
      <c r="BO89" s="54">
        <v>0.50202799126528741</v>
      </c>
      <c r="BP89" s="54">
        <v>2.0411349885304428</v>
      </c>
      <c r="BQ89" s="54"/>
      <c r="BR89" s="54">
        <v>18.34365097577847</v>
      </c>
      <c r="BS89" s="54">
        <v>5.1953763943309896</v>
      </c>
      <c r="BT89" s="54">
        <v>78.520906805836972</v>
      </c>
      <c r="BU89" s="54">
        <v>181.96647526475277</v>
      </c>
      <c r="BV89" s="54">
        <v>339.85601849106337</v>
      </c>
      <c r="BW89" s="54">
        <v>570.30092782029669</v>
      </c>
      <c r="BX89" s="54">
        <v>894.55377931641056</v>
      </c>
      <c r="BY89" s="54">
        <v>1677.7656978675873</v>
      </c>
      <c r="BZ89" s="54">
        <v>3023.2881877822438</v>
      </c>
      <c r="CA89" s="54">
        <v>2372.9006859416281</v>
      </c>
      <c r="CB89" s="54"/>
      <c r="CC89" s="58">
        <v>775.89951232116505</v>
      </c>
      <c r="CD89" s="58"/>
      <c r="CE89" s="55">
        <v>325.52946172701843</v>
      </c>
      <c r="CF89" s="55">
        <v>0.1368930734997543</v>
      </c>
      <c r="CG89" s="56">
        <v>926.54580897711344</v>
      </c>
      <c r="CH89" s="55">
        <v>2.5972021828139576E-2</v>
      </c>
      <c r="CI89" s="55">
        <v>4.7783536044218996E-3</v>
      </c>
      <c r="CJ89" s="55">
        <v>1.104683209005844</v>
      </c>
      <c r="CK89" s="55">
        <v>9.7060268766276311E-3</v>
      </c>
      <c r="CL89" s="55">
        <v>1.7572505326075884E-2</v>
      </c>
      <c r="CM89" s="55">
        <v>0.55234166651381422</v>
      </c>
      <c r="CN89" s="55">
        <v>0.18187446731955689</v>
      </c>
      <c r="CO89" s="55">
        <v>13.422230896864988</v>
      </c>
      <c r="CP89" s="54"/>
      <c r="CQ89" s="54"/>
      <c r="CR89" s="54"/>
      <c r="CS89" s="54"/>
      <c r="CT89" s="54" t="s">
        <v>105</v>
      </c>
      <c r="CU89" s="54">
        <v>0.10426716499923426</v>
      </c>
      <c r="CV89" s="54">
        <v>2.9388318266145568</v>
      </c>
      <c r="CW89" s="54">
        <v>8.5840160138111301</v>
      </c>
      <c r="CX89" s="54">
        <v>0.9439053838443302</v>
      </c>
      <c r="CY89" s="54">
        <v>5.405336681986757</v>
      </c>
      <c r="CZ89" s="54">
        <v>2.7285902188928657</v>
      </c>
      <c r="DA89" s="54">
        <v>0.33652086334649728</v>
      </c>
      <c r="DB89" s="54">
        <v>2.5601264048846306</v>
      </c>
      <c r="DC89" s="54">
        <v>0.93825976035471181</v>
      </c>
      <c r="DD89" s="54">
        <v>2.9715839608147987</v>
      </c>
      <c r="DE89" s="54">
        <v>2.5601264048846306</v>
      </c>
      <c r="DF89" s="54">
        <v>0.11649558882358377</v>
      </c>
      <c r="DG89" s="54">
        <v>0.9439053838443302</v>
      </c>
      <c r="DH89" s="54">
        <v>0</v>
      </c>
      <c r="DI89" s="54"/>
      <c r="DJ89" s="56">
        <v>2004.6794325278017</v>
      </c>
      <c r="DK89" s="56">
        <v>56.086789701540404</v>
      </c>
      <c r="DL89" s="56">
        <v>1903.1285404210466</v>
      </c>
      <c r="DM89" s="56">
        <v>16.95958851548982</v>
      </c>
      <c r="DN89" s="56">
        <v>1885.6998522219822</v>
      </c>
      <c r="DO89" s="56">
        <v>23.380242770508215</v>
      </c>
      <c r="DP89" s="56">
        <v>1869.9105038522789</v>
      </c>
      <c r="DQ89" s="56">
        <v>41.554289994312015</v>
      </c>
      <c r="DR89" s="56"/>
      <c r="DS89" s="57">
        <v>1.7454436662180828</v>
      </c>
      <c r="DT89" s="54"/>
      <c r="DU89" s="54">
        <v>1885.7718144893227</v>
      </c>
      <c r="DV89" s="54">
        <v>47.111484863024494</v>
      </c>
      <c r="DW89" s="54">
        <v>1860.7039240080646</v>
      </c>
      <c r="DX89" s="54">
        <v>953.11380615836129</v>
      </c>
      <c r="DY89" s="54"/>
      <c r="DZ89" s="54"/>
      <c r="EA89" s="54"/>
      <c r="EB89" s="54" t="s">
        <v>105</v>
      </c>
      <c r="EC89" s="56">
        <v>1869.9105038522789</v>
      </c>
      <c r="ED89" s="60">
        <v>41.554289994312015</v>
      </c>
      <c r="EE89" s="57">
        <v>1.7454436662180828</v>
      </c>
      <c r="EF89" s="56">
        <v>1857.0030029810287</v>
      </c>
      <c r="EG89" s="60">
        <v>41.637576508355423</v>
      </c>
      <c r="EH89" s="57">
        <v>2.4236690512671966</v>
      </c>
      <c r="EI89" s="56">
        <v>1876.415694616056</v>
      </c>
      <c r="EJ89" s="60">
        <v>41.512377974689237</v>
      </c>
      <c r="EK89" s="57">
        <v>1.4036280386547473</v>
      </c>
      <c r="EL89" s="54"/>
      <c r="EM89" s="56">
        <v>-1</v>
      </c>
      <c r="EN89" s="56">
        <v>-1</v>
      </c>
      <c r="EO89" s="56">
        <v>-1</v>
      </c>
      <c r="EP89" s="56">
        <v>-1</v>
      </c>
      <c r="EQ89" s="56">
        <v>-1</v>
      </c>
      <c r="ER89" s="56">
        <v>-1</v>
      </c>
      <c r="ES89" s="56">
        <v>-1</v>
      </c>
      <c r="ET89" s="56">
        <v>-1</v>
      </c>
      <c r="EU89" s="56">
        <v>-1</v>
      </c>
      <c r="EV89" s="56">
        <v>-1</v>
      </c>
      <c r="EW89" s="56">
        <v>128029.18981481482</v>
      </c>
      <c r="EX89" s="56">
        <v>335870.83333333331</v>
      </c>
      <c r="EY89" s="55">
        <v>0</v>
      </c>
      <c r="EZ89" s="55">
        <v>0.79442515887205833</v>
      </c>
      <c r="FA89" s="55">
        <v>-0.4009818589546793</v>
      </c>
      <c r="FB89" s="54"/>
      <c r="FC89" s="54"/>
      <c r="FD89" s="54"/>
      <c r="FE89" s="54"/>
      <c r="FF89" s="54"/>
      <c r="FG89" s="54"/>
      <c r="FH89" s="54"/>
      <c r="FI89" s="54"/>
      <c r="FJ89" s="54"/>
      <c r="FK89" s="54"/>
      <c r="FL89" s="54"/>
      <c r="FM89" s="54"/>
      <c r="FN89" s="54"/>
      <c r="FO89" s="54"/>
      <c r="FP89" s="54"/>
      <c r="FQ89" s="54"/>
      <c r="FR89" s="54"/>
      <c r="FS89" s="54"/>
      <c r="FT89" s="54"/>
      <c r="FU89" s="54"/>
      <c r="FV89" s="54"/>
      <c r="FW89" s="54"/>
      <c r="FX89" s="54"/>
      <c r="FY89" s="54"/>
      <c r="FZ89" s="54"/>
      <c r="GA89" s="54"/>
      <c r="GB89" s="54"/>
      <c r="GC89" s="54"/>
      <c r="GD89" s="54"/>
      <c r="GE89" s="54"/>
      <c r="GF89" s="54"/>
      <c r="GG89" s="54"/>
      <c r="GH89" s="54"/>
      <c r="GI89" s="54"/>
      <c r="GJ89" s="54"/>
      <c r="GK89" s="54"/>
      <c r="GL89" s="54"/>
      <c r="GM89" s="54"/>
      <c r="GN89" s="54"/>
      <c r="GO89" s="54"/>
      <c r="GP89" s="54"/>
      <c r="GQ89" s="54"/>
      <c r="GR89" s="54"/>
      <c r="GS89" s="54"/>
      <c r="GT89" s="54"/>
      <c r="GU89" s="54"/>
      <c r="GV89" s="54"/>
      <c r="GW89" s="54"/>
      <c r="GX89" s="54"/>
      <c r="GY89" s="54"/>
      <c r="GZ89" s="54"/>
      <c r="HA89" s="54"/>
      <c r="HB89" s="54"/>
      <c r="HC89" s="54"/>
      <c r="HD89" s="54"/>
      <c r="HE89" s="54"/>
      <c r="HF89" s="54"/>
      <c r="HG89" s="54"/>
      <c r="HH89" s="54"/>
      <c r="HI89" s="54"/>
      <c r="HJ89" s="54"/>
      <c r="HK89" s="54"/>
      <c r="HL89" s="54"/>
      <c r="HM89" s="54"/>
      <c r="HN89" s="54"/>
      <c r="HO89" s="54"/>
      <c r="HP89" s="54"/>
      <c r="HQ89" s="54"/>
      <c r="HR89" s="54"/>
      <c r="HS89" s="54"/>
      <c r="HT89" s="54"/>
      <c r="HU89" s="54"/>
      <c r="HV89" s="54"/>
      <c r="HW89" s="54"/>
      <c r="HX89" s="54"/>
      <c r="HY89" s="54"/>
      <c r="HZ89" s="54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</row>
    <row r="90" spans="1:252" s="11" customFormat="1">
      <c r="A90" s="54" t="s">
        <v>117</v>
      </c>
      <c r="B90" s="86" t="s">
        <v>370</v>
      </c>
      <c r="C90" s="54">
        <v>60.200201614277638</v>
      </c>
      <c r="D90" s="54">
        <v>39.024911346471754</v>
      </c>
      <c r="E90" s="54">
        <v>26.244426598017</v>
      </c>
      <c r="F90" s="55">
        <v>0.64825217025878268</v>
      </c>
      <c r="G90" s="54">
        <v>563.09822096114078</v>
      </c>
      <c r="H90" s="54"/>
      <c r="I90" s="54">
        <v>0.1048149897421386</v>
      </c>
      <c r="J90" s="54">
        <v>3.7467693058850484</v>
      </c>
      <c r="K90" s="54">
        <v>8.5915281676474908</v>
      </c>
      <c r="L90" s="54">
        <v>1.4441534019106665</v>
      </c>
      <c r="M90" s="54">
        <v>5.3092078025202518</v>
      </c>
      <c r="N90" s="54">
        <v>2.8913209277340144</v>
      </c>
      <c r="O90" s="54">
        <v>0.33082541618252526</v>
      </c>
      <c r="P90" s="54">
        <v>2.5048268720417646</v>
      </c>
      <c r="Q90" s="55">
        <v>0.85829240713248123</v>
      </c>
      <c r="R90" s="54">
        <v>3.0227423622381937</v>
      </c>
      <c r="S90" s="54">
        <v>2.5048268720417646</v>
      </c>
      <c r="T90" s="54">
        <v>0.11639372885555205</v>
      </c>
      <c r="U90" s="54">
        <v>1.4441534019106665</v>
      </c>
      <c r="V90" s="54">
        <v>-2.4465119549035064E-16</v>
      </c>
      <c r="W90" s="54"/>
      <c r="X90" s="56">
        <v>2014.7041518603373</v>
      </c>
      <c r="Y90" s="56">
        <v>71.846105797427441</v>
      </c>
      <c r="Z90" s="57">
        <v>1901.5480346970746</v>
      </c>
      <c r="AA90" s="57">
        <v>25.952797028715338</v>
      </c>
      <c r="AB90" s="57">
        <v>1870.3458621310212</v>
      </c>
      <c r="AC90" s="57">
        <v>24.704786365891614</v>
      </c>
      <c r="AD90" s="57">
        <v>1842.3810694840379</v>
      </c>
      <c r="AE90" s="57">
        <v>40.139661001504543</v>
      </c>
      <c r="AF90" s="57">
        <f t="shared" si="4"/>
        <v>3.1115156774076613</v>
      </c>
      <c r="AG90" s="57">
        <f t="shared" si="5"/>
        <v>2.4908840821655907</v>
      </c>
      <c r="AH90" s="54"/>
      <c r="AI90" s="54">
        <v>1867.4156095303397</v>
      </c>
      <c r="AJ90" s="54">
        <v>45.352443160475268</v>
      </c>
      <c r="AK90" s="54">
        <v>1822.0640449482096</v>
      </c>
      <c r="AL90" s="54">
        <v>1061.2516372897069</v>
      </c>
      <c r="AM90" s="54"/>
      <c r="AN90" s="54">
        <v>192.20113447371435</v>
      </c>
      <c r="AO90" s="54">
        <v>14.960155936916752</v>
      </c>
      <c r="AP90" s="54">
        <v>632.94170805825502</v>
      </c>
      <c r="AQ90" s="54">
        <v>784330.79080820223</v>
      </c>
      <c r="AR90" s="54">
        <v>1.0935208533832717</v>
      </c>
      <c r="AS90" s="54" t="s">
        <v>80</v>
      </c>
      <c r="AT90" s="54">
        <v>6.8007654673822584</v>
      </c>
      <c r="AU90" s="54">
        <v>7.1992763014714647E-2</v>
      </c>
      <c r="AV90" s="54">
        <v>2.4710716429556823</v>
      </c>
      <c r="AW90" s="54">
        <v>5.0173735449711856</v>
      </c>
      <c r="AX90" s="54">
        <v>0.41410370457970969</v>
      </c>
      <c r="AY90" s="54">
        <v>18.865307840860066</v>
      </c>
      <c r="AZ90" s="54">
        <v>6.0584878737719547</v>
      </c>
      <c r="BA90" s="54">
        <v>70.518787735523432</v>
      </c>
      <c r="BB90" s="54">
        <v>24.814959171768809</v>
      </c>
      <c r="BC90" s="54">
        <v>101.17064433834246</v>
      </c>
      <c r="BD90" s="54">
        <v>25.801206580879956</v>
      </c>
      <c r="BE90" s="54">
        <v>315.79778430488136</v>
      </c>
      <c r="BF90" s="54">
        <v>31.933935850018656</v>
      </c>
      <c r="BG90" s="54">
        <v>7897.0000192915068</v>
      </c>
      <c r="BH90" s="54">
        <v>0.47856595629986348</v>
      </c>
      <c r="BI90" s="54">
        <v>39.024911346471754</v>
      </c>
      <c r="BJ90" s="56">
        <v>60.200201614277638</v>
      </c>
      <c r="BK90" s="54"/>
      <c r="BL90" s="54" t="s">
        <v>117</v>
      </c>
      <c r="BM90" s="54">
        <v>1.8985433284471165E-2</v>
      </c>
      <c r="BN90" s="54">
        <v>11.112361874807611</v>
      </c>
      <c r="BO90" s="54">
        <v>0.75781855804962783</v>
      </c>
      <c r="BP90" s="54">
        <v>5.2913739677851863</v>
      </c>
      <c r="BQ90" s="54"/>
      <c r="BR90" s="54">
        <v>32.793291143602524</v>
      </c>
      <c r="BS90" s="54">
        <v>7.1397190444777525</v>
      </c>
      <c r="BT90" s="54">
        <v>91.801984627056285</v>
      </c>
      <c r="BU90" s="54">
        <v>161.99165437892927</v>
      </c>
      <c r="BV90" s="54">
        <v>277.63302258080091</v>
      </c>
      <c r="BW90" s="54">
        <v>438.42684049061501</v>
      </c>
      <c r="BX90" s="54">
        <v>611.30298693862505</v>
      </c>
      <c r="BY90" s="54">
        <v>1011.8120227796062</v>
      </c>
      <c r="BZ90" s="54">
        <v>1857.6340253228313</v>
      </c>
      <c r="CA90" s="54">
        <v>1257.2415688983724</v>
      </c>
      <c r="CB90" s="54"/>
      <c r="CC90" s="58">
        <v>808.28714261010578</v>
      </c>
      <c r="CD90" s="58"/>
      <c r="CE90" s="55">
        <v>92.643190060751976</v>
      </c>
      <c r="CF90" s="55">
        <v>0.13012555196763209</v>
      </c>
      <c r="CG90" s="56">
        <v>609.73642081895025</v>
      </c>
      <c r="CH90" s="55">
        <v>4.9418767838892465E-2</v>
      </c>
      <c r="CI90" s="55">
        <v>4.0438059734085787E-3</v>
      </c>
      <c r="CJ90" s="55">
        <v>2.2849950753665502</v>
      </c>
      <c r="CK90" s="55">
        <v>1.8164737393901387E-2</v>
      </c>
      <c r="CL90" s="55">
        <v>2.8021097695129983E-2</v>
      </c>
      <c r="CM90" s="55">
        <v>0.64825217025878268</v>
      </c>
      <c r="CN90" s="55">
        <v>6.1656406663723858E-2</v>
      </c>
      <c r="CO90" s="55">
        <v>12.476662414170814</v>
      </c>
      <c r="CP90" s="54"/>
      <c r="CQ90" s="54"/>
      <c r="CR90" s="54"/>
      <c r="CS90" s="54"/>
      <c r="CT90" s="54" t="s">
        <v>117</v>
      </c>
      <c r="CU90" s="54">
        <v>0.1048149897421386</v>
      </c>
      <c r="CV90" s="54">
        <v>4.2376155103609614</v>
      </c>
      <c r="CW90" s="54">
        <v>8.5915281676474908</v>
      </c>
      <c r="CX90" s="54">
        <v>1.4838947577393491</v>
      </c>
      <c r="CY90" s="54">
        <v>5.2901488357753461</v>
      </c>
      <c r="CZ90" s="54">
        <v>3.0528895749850626</v>
      </c>
      <c r="DA90" s="54">
        <v>0.32963782081238369</v>
      </c>
      <c r="DB90" s="54">
        <v>2.6679938352638963</v>
      </c>
      <c r="DC90" s="54">
        <v>0.87392411999603725</v>
      </c>
      <c r="DD90" s="54">
        <v>3.033632480446347</v>
      </c>
      <c r="DE90" s="54">
        <v>2.6679938352638963</v>
      </c>
      <c r="DF90" s="54">
        <v>0.11639372885555205</v>
      </c>
      <c r="DG90" s="54">
        <v>1.4838947577393491</v>
      </c>
      <c r="DH90" s="54">
        <v>-2.2434288188645035E-16</v>
      </c>
      <c r="DI90" s="54"/>
      <c r="DJ90" s="56">
        <v>2014.7041518603373</v>
      </c>
      <c r="DK90" s="56">
        <v>81.258318148385612</v>
      </c>
      <c r="DL90" s="56">
        <v>1901.5480346970746</v>
      </c>
      <c r="DM90" s="56">
        <v>26.666986629420617</v>
      </c>
      <c r="DN90" s="56">
        <v>1867.2739327997465</v>
      </c>
      <c r="DO90" s="56">
        <v>26.070416876580357</v>
      </c>
      <c r="DP90" s="56">
        <v>1836.6258821627252</v>
      </c>
      <c r="DQ90" s="56">
        <v>42.638969665196811</v>
      </c>
      <c r="DR90" s="56"/>
      <c r="DS90" s="57">
        <v>3.4141736811130197</v>
      </c>
      <c r="DT90" s="54"/>
      <c r="DU90" s="54">
        <v>1867.4156095303397</v>
      </c>
      <c r="DV90" s="54">
        <v>48.124419742182688</v>
      </c>
      <c r="DW90" s="54">
        <v>1822.0640449482096</v>
      </c>
      <c r="DX90" s="54">
        <v>1061.3691425484717</v>
      </c>
      <c r="DY90" s="54"/>
      <c r="DZ90" s="54"/>
      <c r="EA90" s="54"/>
      <c r="EB90" s="54" t="s">
        <v>117</v>
      </c>
      <c r="EC90" s="59">
        <v>1836.6258821627252</v>
      </c>
      <c r="ED90" s="60">
        <v>42.638969665196811</v>
      </c>
      <c r="EE90" s="57">
        <v>3.4141736811130197</v>
      </c>
      <c r="EF90" s="59">
        <v>1842.3810694840379</v>
      </c>
      <c r="EG90" s="60">
        <v>42.600919713380257</v>
      </c>
      <c r="EH90" s="57">
        <v>3.1115156774076613</v>
      </c>
      <c r="EI90" s="59">
        <v>1845.6114176743611</v>
      </c>
      <c r="EJ90" s="60">
        <v>42.579577409643569</v>
      </c>
      <c r="EK90" s="57">
        <v>2.9416357621291689</v>
      </c>
      <c r="EL90" s="54"/>
      <c r="EM90" s="56">
        <v>-1</v>
      </c>
      <c r="EN90" s="56">
        <v>-1</v>
      </c>
      <c r="EO90" s="56">
        <v>-1</v>
      </c>
      <c r="EP90" s="56">
        <v>-1</v>
      </c>
      <c r="EQ90" s="56">
        <v>-1</v>
      </c>
      <c r="ER90" s="56">
        <v>-1</v>
      </c>
      <c r="ES90" s="56">
        <v>-1</v>
      </c>
      <c r="ET90" s="56">
        <v>-1</v>
      </c>
      <c r="EU90" s="56">
        <v>-1</v>
      </c>
      <c r="EV90" s="56">
        <v>-1</v>
      </c>
      <c r="EW90" s="56">
        <v>26265.324074074073</v>
      </c>
      <c r="EX90" s="56">
        <v>70341.574074074073</v>
      </c>
      <c r="EY90" s="55">
        <v>0</v>
      </c>
      <c r="EZ90" s="55">
        <v>-0.36027278884891556</v>
      </c>
      <c r="FA90" s="55">
        <v>-0.56263247702472075</v>
      </c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  <c r="GN90" s="54"/>
      <c r="GO90" s="54"/>
      <c r="GP90" s="54"/>
      <c r="GQ90" s="54"/>
      <c r="GR90" s="54"/>
      <c r="GS90" s="54"/>
      <c r="GT90" s="54"/>
      <c r="GU90" s="54"/>
      <c r="GV90" s="54"/>
      <c r="GW90" s="54"/>
      <c r="GX90" s="54"/>
      <c r="GY90" s="54"/>
      <c r="GZ90" s="54"/>
      <c r="HA90" s="54"/>
      <c r="HB90" s="54"/>
      <c r="HC90" s="54"/>
      <c r="HD90" s="54"/>
      <c r="HE90" s="54"/>
      <c r="HF90" s="54"/>
      <c r="HG90" s="54"/>
      <c r="HH90" s="54"/>
      <c r="HI90" s="54"/>
      <c r="HJ90" s="54"/>
      <c r="HK90" s="54"/>
      <c r="HL90" s="54"/>
      <c r="HM90" s="54"/>
      <c r="HN90" s="54"/>
      <c r="HO90" s="54"/>
      <c r="HP90" s="54"/>
      <c r="HQ90" s="54"/>
      <c r="HR90" s="54"/>
      <c r="HS90" s="54"/>
      <c r="HT90" s="54"/>
      <c r="HU90" s="54"/>
      <c r="HV90" s="54"/>
      <c r="HW90" s="54"/>
      <c r="HX90" s="54"/>
      <c r="HY90" s="54"/>
      <c r="HZ90" s="54"/>
      <c r="IA90" s="45"/>
      <c r="IB90" s="45"/>
      <c r="IC90" s="45"/>
      <c r="ID90" s="45"/>
      <c r="IE90" s="45"/>
      <c r="IF90" s="45"/>
      <c r="IG90" s="45"/>
      <c r="IH90" s="45"/>
      <c r="II90" s="45"/>
      <c r="IJ90" s="45"/>
      <c r="IK90" s="45"/>
      <c r="IL90" s="45"/>
      <c r="IM90" s="45"/>
      <c r="IN90" s="45"/>
      <c r="IO90" s="45"/>
      <c r="IP90" s="45"/>
      <c r="IQ90" s="62"/>
      <c r="IR90" s="62"/>
    </row>
    <row r="91" spans="1:252" s="11" customFormat="1">
      <c r="A91" s="75" t="s">
        <v>301</v>
      </c>
      <c r="B91" s="87" t="s">
        <v>370</v>
      </c>
      <c r="C91" s="75">
        <v>79.18674109320591</v>
      </c>
      <c r="D91" s="75">
        <v>74.163424517475192</v>
      </c>
      <c r="E91" s="75">
        <v>35.721315866050574</v>
      </c>
      <c r="F91" s="76">
        <v>0.93656366575538097</v>
      </c>
      <c r="G91" s="75">
        <v>0</v>
      </c>
      <c r="H91" s="75"/>
      <c r="I91" s="75">
        <v>9.581312815389903E-2</v>
      </c>
      <c r="J91" s="75">
        <v>4.4974906164342592</v>
      </c>
      <c r="K91" s="75">
        <v>8.5989830091434651</v>
      </c>
      <c r="L91" s="75">
        <v>2.9718080990505218</v>
      </c>
      <c r="M91" s="75">
        <v>5.2374622898104519</v>
      </c>
      <c r="N91" s="75">
        <v>4.4612016678971651</v>
      </c>
      <c r="O91" s="75">
        <v>0.3266380130628786</v>
      </c>
      <c r="P91" s="75">
        <v>3.3272626803524505</v>
      </c>
      <c r="Q91" s="75">
        <v>0.7375978034784495</v>
      </c>
      <c r="R91" s="75">
        <v>3.0614930290048563</v>
      </c>
      <c r="S91" s="75">
        <v>3.3272626803524505</v>
      </c>
      <c r="T91" s="75">
        <v>0.11629282194611626</v>
      </c>
      <c r="U91" s="75">
        <v>2.9718080990505218</v>
      </c>
      <c r="V91" s="75">
        <v>0</v>
      </c>
      <c r="W91" s="75"/>
      <c r="X91" s="77">
        <v>1849.3441255261571</v>
      </c>
      <c r="Y91" s="77">
        <v>79.48244675273429</v>
      </c>
      <c r="Z91" s="78">
        <v>1900.0041480772188</v>
      </c>
      <c r="AA91" s="78">
        <v>53.415591854223734</v>
      </c>
      <c r="AB91" s="78">
        <v>1858.7332236762861</v>
      </c>
      <c r="AC91" s="78">
        <v>38.035991588012159</v>
      </c>
      <c r="AD91" s="78">
        <v>1822.065638686106</v>
      </c>
      <c r="AE91" s="78">
        <v>52.810415226759019</v>
      </c>
      <c r="AF91" s="78">
        <f t="shared" si="4"/>
        <v>4.1020178545391968</v>
      </c>
      <c r="AG91" s="78">
        <f t="shared" si="5"/>
        <v>3.872219092923407</v>
      </c>
      <c r="AH91" s="75"/>
      <c r="AI91" s="75">
        <v>1851.2913465551392</v>
      </c>
      <c r="AJ91" s="75">
        <v>59.679785210292316</v>
      </c>
      <c r="AK91" s="75">
        <v>1802.7814100033195</v>
      </c>
      <c r="AL91" s="75">
        <v>774.54905305118132</v>
      </c>
      <c r="AM91" s="75"/>
      <c r="AN91" s="75">
        <v>171.91595376084533</v>
      </c>
      <c r="AO91" s="75">
        <v>20.42835148602347</v>
      </c>
      <c r="AP91" s="75">
        <v>336.80014042388444</v>
      </c>
      <c r="AQ91" s="75">
        <v>891191.66994447261</v>
      </c>
      <c r="AR91" s="75">
        <v>1.419779951853924</v>
      </c>
      <c r="AS91" s="75" t="s">
        <v>80</v>
      </c>
      <c r="AT91" s="75">
        <v>15.527688842057639</v>
      </c>
      <c r="AU91" s="75">
        <v>4.2665931982985142E-2</v>
      </c>
      <c r="AV91" s="75">
        <v>1.6483387888339556</v>
      </c>
      <c r="AW91" s="75">
        <v>2.8256539641996792</v>
      </c>
      <c r="AX91" s="75">
        <v>0.48407766311856054</v>
      </c>
      <c r="AY91" s="75">
        <v>10.774655699203054</v>
      </c>
      <c r="AZ91" s="75">
        <v>3.3467352113212634</v>
      </c>
      <c r="BA91" s="75">
        <v>37.913621084185586</v>
      </c>
      <c r="BB91" s="75">
        <v>12.213834135858528</v>
      </c>
      <c r="BC91" s="75">
        <v>49.118142424688671</v>
      </c>
      <c r="BD91" s="75">
        <v>12.811053392224458</v>
      </c>
      <c r="BE91" s="75">
        <v>144.75446251009072</v>
      </c>
      <c r="BF91" s="75">
        <v>16.023388161909985</v>
      </c>
      <c r="BG91" s="75">
        <v>10716.030954792204</v>
      </c>
      <c r="BH91" s="75">
        <v>0.77032436172474528</v>
      </c>
      <c r="BI91" s="75">
        <v>74.163424517475192</v>
      </c>
      <c r="BJ91" s="77">
        <v>79.18674109320591</v>
      </c>
      <c r="BK91" s="75"/>
      <c r="BL91" s="75" t="s">
        <v>301</v>
      </c>
      <c r="BM91" s="75">
        <v>1.1251564341504521E-2</v>
      </c>
      <c r="BN91" s="75">
        <v>25.37204059159745</v>
      </c>
      <c r="BO91" s="75">
        <v>0.44911507350510677</v>
      </c>
      <c r="BP91" s="75">
        <v>3.5296333808007612</v>
      </c>
      <c r="BQ91" s="75"/>
      <c r="BR91" s="75">
        <v>18.468326563396598</v>
      </c>
      <c r="BS91" s="75">
        <v>8.3461666054924226</v>
      </c>
      <c r="BT91" s="75">
        <v>52.431414594662066</v>
      </c>
      <c r="BU91" s="75">
        <v>89.48489869842949</v>
      </c>
      <c r="BV91" s="75">
        <v>149.26622474088813</v>
      </c>
      <c r="BW91" s="75">
        <v>215.79212254167012</v>
      </c>
      <c r="BX91" s="75">
        <v>296.78635906156296</v>
      </c>
      <c r="BY91" s="75">
        <v>502.39425067546898</v>
      </c>
      <c r="BZ91" s="75">
        <v>851.49683829465118</v>
      </c>
      <c r="CA91" s="75">
        <v>630.84205361850331</v>
      </c>
      <c r="CB91" s="75"/>
      <c r="CC91" s="79">
        <v>842.2787774347953</v>
      </c>
      <c r="CD91" s="79"/>
      <c r="CE91" s="76">
        <v>356.91937829218944</v>
      </c>
      <c r="CF91" s="76">
        <v>0.26821155844030953</v>
      </c>
      <c r="CG91" s="77">
        <v>307.48431780967502</v>
      </c>
      <c r="CH91" s="76">
        <v>6.1575583415752796E-2</v>
      </c>
      <c r="CI91" s="76">
        <v>1.4952726648054643E-3</v>
      </c>
      <c r="CJ91" s="76">
        <v>1.843093665991631</v>
      </c>
      <c r="CK91" s="76">
        <v>1.7929516131782557E-2</v>
      </c>
      <c r="CL91" s="76">
        <v>1.9143937339616512E-2</v>
      </c>
      <c r="CM91" s="76">
        <v>0.93656366575538097</v>
      </c>
      <c r="CN91" s="76">
        <v>0.22020009975095556</v>
      </c>
      <c r="CO91" s="76">
        <v>31.817180780582206</v>
      </c>
      <c r="CP91" s="75"/>
      <c r="CQ91" s="75"/>
      <c r="CR91" s="75"/>
      <c r="CS91" s="75"/>
      <c r="CT91" s="75" t="s">
        <v>301</v>
      </c>
      <c r="CU91" s="75">
        <v>9.581312815389903E-2</v>
      </c>
      <c r="CV91" s="75">
        <v>4.8343575546455195</v>
      </c>
      <c r="CW91" s="75">
        <v>8.5989830091434651</v>
      </c>
      <c r="CX91" s="75">
        <v>3.0126066409470273</v>
      </c>
      <c r="CY91" s="75">
        <v>5.190680784093133</v>
      </c>
      <c r="CZ91" s="75">
        <v>4.6187278023849796</v>
      </c>
      <c r="DA91" s="75">
        <v>0.32372045161230295</v>
      </c>
      <c r="DB91" s="75">
        <v>3.5009781118204457</v>
      </c>
      <c r="DC91" s="75">
        <v>0.75799619757038728</v>
      </c>
      <c r="DD91" s="75">
        <v>3.0890850269714476</v>
      </c>
      <c r="DE91" s="75">
        <v>3.5009781118204457</v>
      </c>
      <c r="DF91" s="75">
        <v>0.11629282194611626</v>
      </c>
      <c r="DG91" s="75">
        <v>3.0126066409470273</v>
      </c>
      <c r="DH91" s="75">
        <v>1.68421832285717E-16</v>
      </c>
      <c r="DI91" s="75"/>
      <c r="DJ91" s="77">
        <v>1849.3441255261571</v>
      </c>
      <c r="DK91" s="77">
        <v>85.435768452015822</v>
      </c>
      <c r="DL91" s="77">
        <v>1900.0041480772188</v>
      </c>
      <c r="DM91" s="77">
        <v>54.148909144424096</v>
      </c>
      <c r="DN91" s="77">
        <v>1851.0890612013507</v>
      </c>
      <c r="DO91" s="77">
        <v>39.322234620395356</v>
      </c>
      <c r="DP91" s="77">
        <v>1807.87297957229</v>
      </c>
      <c r="DQ91" s="77">
        <v>55.192677096312686</v>
      </c>
      <c r="DR91" s="77"/>
      <c r="DS91" s="78">
        <v>4.8489982823545112</v>
      </c>
      <c r="DT91" s="75"/>
      <c r="DU91" s="75">
        <v>1851.2913465551392</v>
      </c>
      <c r="DV91" s="75">
        <v>62.210838193989765</v>
      </c>
      <c r="DW91" s="75">
        <v>1802.7814100033195</v>
      </c>
      <c r="DX91" s="75">
        <v>774.75823542118087</v>
      </c>
      <c r="DY91" s="75"/>
      <c r="DZ91" s="75"/>
      <c r="EA91" s="75"/>
      <c r="EB91" s="75" t="s">
        <v>301</v>
      </c>
      <c r="EC91" s="80">
        <v>1807.87297957229</v>
      </c>
      <c r="ED91" s="81">
        <v>55.192677096312686</v>
      </c>
      <c r="EE91" s="78">
        <v>4.8489982823545112</v>
      </c>
      <c r="EF91" s="80">
        <v>1822.065638686106</v>
      </c>
      <c r="EG91" s="81">
        <v>55.07129656487556</v>
      </c>
      <c r="EH91" s="78">
        <v>4.1020178545391968</v>
      </c>
      <c r="EI91" s="80">
        <v>1838.6071483475739</v>
      </c>
      <c r="EJ91" s="81">
        <v>54.930164674799528</v>
      </c>
      <c r="EK91" s="78">
        <v>3.231413983584086</v>
      </c>
      <c r="EL91" s="75"/>
      <c r="EM91" s="77">
        <v>-1</v>
      </c>
      <c r="EN91" s="77">
        <v>-1</v>
      </c>
      <c r="EO91" s="77">
        <v>-1</v>
      </c>
      <c r="EP91" s="77">
        <v>-1</v>
      </c>
      <c r="EQ91" s="77">
        <v>-1</v>
      </c>
      <c r="ER91" s="77">
        <v>-1</v>
      </c>
      <c r="ES91" s="77">
        <v>-1</v>
      </c>
      <c r="ET91" s="77">
        <v>-1</v>
      </c>
      <c r="EU91" s="77">
        <v>-1</v>
      </c>
      <c r="EV91" s="77">
        <v>-1</v>
      </c>
      <c r="EW91" s="77">
        <v>18914.330484330487</v>
      </c>
      <c r="EX91" s="77">
        <v>53638.148148148146</v>
      </c>
      <c r="EY91" s="76">
        <v>0</v>
      </c>
      <c r="EZ91" s="76">
        <v>-0.90125953922423219</v>
      </c>
      <c r="FA91" s="76">
        <v>-1.9541824033451887</v>
      </c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5"/>
      <c r="GM91" s="75"/>
      <c r="GN91" s="75"/>
      <c r="GO91" s="75"/>
      <c r="GP91" s="75"/>
      <c r="GQ91" s="75"/>
      <c r="GR91" s="75"/>
      <c r="GS91" s="75"/>
      <c r="GT91" s="75"/>
      <c r="GU91" s="75"/>
      <c r="GV91" s="75"/>
      <c r="GW91" s="75"/>
      <c r="GX91" s="75"/>
      <c r="GY91" s="75"/>
      <c r="GZ91" s="75"/>
      <c r="HA91" s="75"/>
      <c r="HB91" s="75"/>
      <c r="HC91" s="75"/>
      <c r="HD91" s="75"/>
      <c r="HE91" s="75"/>
      <c r="HF91" s="75"/>
      <c r="HG91" s="75"/>
      <c r="HH91" s="75"/>
      <c r="HI91" s="75"/>
      <c r="HJ91" s="75"/>
      <c r="HK91" s="75"/>
      <c r="HL91" s="75"/>
      <c r="HM91" s="75"/>
      <c r="HN91" s="75"/>
      <c r="HO91" s="75"/>
      <c r="HP91" s="75"/>
      <c r="HQ91" s="75"/>
      <c r="HR91" s="75"/>
      <c r="HS91" s="75"/>
      <c r="HT91" s="75"/>
      <c r="HU91" s="75"/>
      <c r="HV91" s="75"/>
      <c r="HW91" s="75"/>
      <c r="HX91" s="75"/>
      <c r="HY91" s="75"/>
      <c r="HZ91" s="75"/>
      <c r="IA91" s="75"/>
      <c r="IB91" s="75"/>
      <c r="IC91" s="75"/>
      <c r="ID91" s="75"/>
      <c r="IE91" s="75"/>
      <c r="IF91" s="75"/>
      <c r="IG91" s="75"/>
      <c r="IH91" s="75"/>
      <c r="II91" s="75"/>
      <c r="IJ91" s="75"/>
      <c r="IK91" s="75"/>
      <c r="IL91" s="75"/>
      <c r="IM91" s="75"/>
      <c r="IN91" s="75"/>
      <c r="IO91" s="75"/>
      <c r="IP91" s="75"/>
      <c r="IQ91" s="75"/>
      <c r="IR91" s="75"/>
    </row>
    <row r="92" spans="1:252" s="11" customFormat="1">
      <c r="A92" s="54" t="s">
        <v>83</v>
      </c>
      <c r="B92" s="86" t="s">
        <v>370</v>
      </c>
      <c r="C92" s="54">
        <v>103.32140598513419</v>
      </c>
      <c r="D92" s="54">
        <v>143.36940325931877</v>
      </c>
      <c r="E92" s="54">
        <v>55.344734411983815</v>
      </c>
      <c r="F92" s="55">
        <v>1.3876060037350504</v>
      </c>
      <c r="G92" s="54">
        <v>1633.9150067521944</v>
      </c>
      <c r="H92" s="54"/>
      <c r="I92" s="54">
        <v>0.11033341121679197</v>
      </c>
      <c r="J92" s="54">
        <v>2.3454853486889271</v>
      </c>
      <c r="K92" s="54">
        <v>8.6126651079992911</v>
      </c>
      <c r="L92" s="54">
        <v>1.4860362802482985</v>
      </c>
      <c r="M92" s="54">
        <v>5.5009834533095283</v>
      </c>
      <c r="N92" s="54">
        <v>3.3599382062166234</v>
      </c>
      <c r="O92" s="54">
        <v>0.3436185686684104</v>
      </c>
      <c r="P92" s="54">
        <v>3.0134500034644645</v>
      </c>
      <c r="Q92" s="54">
        <v>0.89113756388052701</v>
      </c>
      <c r="R92" s="54">
        <v>2.9102036129048465</v>
      </c>
      <c r="S92" s="54">
        <v>3.0134500034644645</v>
      </c>
      <c r="T92" s="54">
        <v>0.11610807891174332</v>
      </c>
      <c r="U92" s="54">
        <v>1.4860362802482985</v>
      </c>
      <c r="V92" s="54">
        <v>-1.9784241000444566E-16</v>
      </c>
      <c r="W92" s="54"/>
      <c r="X92" s="56">
        <v>2115.4101587794325</v>
      </c>
      <c r="Y92" s="56">
        <v>47.108448715585901</v>
      </c>
      <c r="Z92" s="57">
        <v>1897.1400190922868</v>
      </c>
      <c r="AA92" s="57">
        <v>26.719401586532911</v>
      </c>
      <c r="AB92" s="57">
        <v>1900.7498258272651</v>
      </c>
      <c r="AC92" s="57">
        <v>28.868384357866638</v>
      </c>
      <c r="AD92" s="57">
        <v>1904.0541418027058</v>
      </c>
      <c r="AE92" s="57">
        <v>49.680141400578002</v>
      </c>
      <c r="AF92" s="57">
        <f t="shared" si="4"/>
        <v>-0.36444978445644427</v>
      </c>
      <c r="AG92" s="57">
        <f t="shared" si="5"/>
        <v>2.9758367258105043</v>
      </c>
      <c r="AH92" s="54"/>
      <c r="AI92" s="54">
        <v>1898.592913870795</v>
      </c>
      <c r="AJ92" s="54">
        <v>56.736292522197935</v>
      </c>
      <c r="AK92" s="54">
        <v>1858.769260320413</v>
      </c>
      <c r="AL92" s="54">
        <v>2718.2189522844892</v>
      </c>
      <c r="AM92" s="54"/>
      <c r="AN92" s="54">
        <v>284.39766912874296</v>
      </c>
      <c r="AO92" s="54">
        <v>35.315822794664264</v>
      </c>
      <c r="AP92" s="54">
        <v>153.36850139915973</v>
      </c>
      <c r="AQ92" s="54">
        <v>801436.26674896141</v>
      </c>
      <c r="AR92" s="54">
        <v>0.12328568724284712</v>
      </c>
      <c r="AS92" s="54" t="s">
        <v>80</v>
      </c>
      <c r="AT92" s="54">
        <v>3.7618106047352242</v>
      </c>
      <c r="AU92" s="54">
        <v>0.24954236645009081</v>
      </c>
      <c r="AV92" s="54">
        <v>7.2007441482210348</v>
      </c>
      <c r="AW92" s="54">
        <v>12.736790827612753</v>
      </c>
      <c r="AX92" s="54">
        <v>0.20602579844038785</v>
      </c>
      <c r="AY92" s="54">
        <v>26.57791642223426</v>
      </c>
      <c r="AZ92" s="54">
        <v>4.5736338583558585</v>
      </c>
      <c r="BA92" s="54">
        <v>29.860371505444622</v>
      </c>
      <c r="BB92" s="54">
        <v>5.3700339054121171</v>
      </c>
      <c r="BC92" s="54">
        <v>14.241490005172434</v>
      </c>
      <c r="BD92" s="54">
        <v>2.7229999948774015</v>
      </c>
      <c r="BE92" s="54">
        <v>22.913107809067245</v>
      </c>
      <c r="BF92" s="54">
        <v>1.5422724025214485</v>
      </c>
      <c r="BG92" s="54">
        <v>11388.811053938087</v>
      </c>
      <c r="BH92" s="54">
        <v>1.1173354264695467E-2</v>
      </c>
      <c r="BI92" s="54">
        <v>143.36940325931877</v>
      </c>
      <c r="BJ92" s="56">
        <v>103.32140598513419</v>
      </c>
      <c r="BK92" s="54"/>
      <c r="BL92" s="54" t="s">
        <v>83</v>
      </c>
      <c r="BM92" s="54">
        <v>6.5807586089158973E-2</v>
      </c>
      <c r="BN92" s="54">
        <v>6.1467493541425231</v>
      </c>
      <c r="BO92" s="54">
        <v>2.6267617521062192</v>
      </c>
      <c r="BP92" s="54">
        <v>15.419152351651038</v>
      </c>
      <c r="BQ92" s="54"/>
      <c r="BR92" s="54">
        <v>83.24699887328596</v>
      </c>
      <c r="BS92" s="54">
        <v>3.5521689386273767</v>
      </c>
      <c r="BT92" s="54">
        <v>129.33292662887717</v>
      </c>
      <c r="BU92" s="54">
        <v>122.28967535710851</v>
      </c>
      <c r="BV92" s="54">
        <v>117.56051773797095</v>
      </c>
      <c r="BW92" s="54">
        <v>94.876924123888998</v>
      </c>
      <c r="BX92" s="54">
        <v>86.051299124908965</v>
      </c>
      <c r="BY92" s="54">
        <v>106.78431352460399</v>
      </c>
      <c r="BZ92" s="54">
        <v>134.78298711216027</v>
      </c>
      <c r="CA92" s="54">
        <v>60.719385926041284</v>
      </c>
      <c r="CB92" s="54"/>
      <c r="CC92" s="58">
        <v>907.48636617343323</v>
      </c>
      <c r="CD92" s="58"/>
      <c r="CE92" s="55">
        <v>14.784177973525919</v>
      </c>
      <c r="CF92" s="55">
        <v>3.4233773021585277E-2</v>
      </c>
      <c r="CG92" s="56">
        <v>131.9567396485449</v>
      </c>
      <c r="CH92" s="55">
        <v>0.95956418090995566</v>
      </c>
      <c r="CI92" s="55">
        <v>1.3541996572049133E-4</v>
      </c>
      <c r="CJ92" s="55">
        <v>11.033901219116792</v>
      </c>
      <c r="CK92" s="55">
        <v>1.1932250250309736E-3</v>
      </c>
      <c r="CL92" s="55">
        <v>8.5991630320072327E-4</v>
      </c>
      <c r="CM92" s="55">
        <v>1.3876060037350504</v>
      </c>
      <c r="CN92" s="55">
        <v>0.93480344367571855</v>
      </c>
      <c r="CO92" s="55">
        <v>74.257823151687148</v>
      </c>
      <c r="CP92" s="54"/>
      <c r="CQ92" s="54"/>
      <c r="CR92" s="54"/>
      <c r="CS92" s="54"/>
      <c r="CT92" s="54" t="s">
        <v>83</v>
      </c>
      <c r="CU92" s="54">
        <v>0.11033341121679197</v>
      </c>
      <c r="CV92" s="54">
        <v>3.068655122201573</v>
      </c>
      <c r="CW92" s="54">
        <v>8.6126651079992911</v>
      </c>
      <c r="CX92" s="54">
        <v>1.5246375532197682</v>
      </c>
      <c r="CY92" s="54">
        <v>5.4872268940452207</v>
      </c>
      <c r="CZ92" s="54">
        <v>3.4965554018228624</v>
      </c>
      <c r="DA92" s="54">
        <v>0.34275926610109225</v>
      </c>
      <c r="DB92" s="54">
        <v>3.1466458347466872</v>
      </c>
      <c r="DC92" s="54">
        <v>0.89992734938684038</v>
      </c>
      <c r="DD92" s="54">
        <v>2.9174995365553835</v>
      </c>
      <c r="DE92" s="54">
        <v>3.1466458347466872</v>
      </c>
      <c r="DF92" s="54">
        <v>0.11610807891174332</v>
      </c>
      <c r="DG92" s="54">
        <v>1.5246375532197682</v>
      </c>
      <c r="DH92" s="54">
        <v>0</v>
      </c>
      <c r="DI92" s="54"/>
      <c r="DJ92" s="56">
        <v>2115.4101587794325</v>
      </c>
      <c r="DK92" s="56">
        <v>61.633121064200353</v>
      </c>
      <c r="DL92" s="56">
        <v>1897.1400190922868</v>
      </c>
      <c r="DM92" s="56">
        <v>27.413464664255176</v>
      </c>
      <c r="DN92" s="56">
        <v>1898.5989240482245</v>
      </c>
      <c r="DO92" s="56">
        <v>30.030610087198419</v>
      </c>
      <c r="DP92" s="56">
        <v>1899.9300603917313</v>
      </c>
      <c r="DQ92" s="56">
        <v>51.779412214119112</v>
      </c>
      <c r="DR92" s="56"/>
      <c r="DS92" s="57">
        <v>-0.14706564994497739</v>
      </c>
      <c r="DT92" s="54"/>
      <c r="DU92" s="54">
        <v>1898.592913870795</v>
      </c>
      <c r="DV92" s="54">
        <v>59.092167631554744</v>
      </c>
      <c r="DW92" s="54">
        <v>1858.769260320413</v>
      </c>
      <c r="DX92" s="54">
        <v>2718.2851299246204</v>
      </c>
      <c r="DY92" s="54"/>
      <c r="DZ92" s="54"/>
      <c r="EA92" s="54"/>
      <c r="EB92" s="54" t="s">
        <v>83</v>
      </c>
      <c r="EC92" s="59">
        <v>1899.9300603917313</v>
      </c>
      <c r="ED92" s="60">
        <v>51.779412214119112</v>
      </c>
      <c r="EE92" s="57">
        <v>-0.14706564994497739</v>
      </c>
      <c r="EF92" s="59">
        <v>1904.0541418027058</v>
      </c>
      <c r="EG92" s="60">
        <v>51.746297025860073</v>
      </c>
      <c r="EH92" s="57">
        <v>-0.36444978445644427</v>
      </c>
      <c r="EI92" s="59">
        <v>1908.9442421174961</v>
      </c>
      <c r="EJ92" s="60">
        <v>51.707058369512993</v>
      </c>
      <c r="EK92" s="57">
        <v>-0.62221148183132513</v>
      </c>
      <c r="EL92" s="54"/>
      <c r="EM92" s="56">
        <v>-1</v>
      </c>
      <c r="EN92" s="56">
        <v>-1</v>
      </c>
      <c r="EO92" s="56">
        <v>-1</v>
      </c>
      <c r="EP92" s="56">
        <v>-1</v>
      </c>
      <c r="EQ92" s="56">
        <v>-1</v>
      </c>
      <c r="ER92" s="56">
        <v>-1</v>
      </c>
      <c r="ES92" s="56">
        <v>-1</v>
      </c>
      <c r="ET92" s="56">
        <v>-1</v>
      </c>
      <c r="EU92" s="56">
        <v>-1</v>
      </c>
      <c r="EV92" s="56">
        <v>-1</v>
      </c>
      <c r="EW92" s="56">
        <v>35921.875</v>
      </c>
      <c r="EX92" s="56">
        <v>94086.469907407401</v>
      </c>
      <c r="EY92" s="55">
        <v>0</v>
      </c>
      <c r="EZ92" s="55">
        <v>-0.25070148419115901</v>
      </c>
      <c r="FA92" s="55">
        <v>-0.54817690592052337</v>
      </c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  <c r="GN92" s="54"/>
      <c r="GO92" s="54"/>
      <c r="GP92" s="54"/>
      <c r="GQ92" s="54"/>
      <c r="GR92" s="54"/>
      <c r="GS92" s="54"/>
      <c r="GT92" s="54"/>
      <c r="GU92" s="54"/>
      <c r="GV92" s="54"/>
      <c r="GW92" s="54"/>
      <c r="GX92" s="54"/>
      <c r="GY92" s="54"/>
      <c r="GZ92" s="54"/>
      <c r="HA92" s="54"/>
      <c r="HB92" s="54"/>
      <c r="HC92" s="54"/>
      <c r="HD92" s="54"/>
      <c r="HE92" s="54"/>
      <c r="HF92" s="54"/>
      <c r="HG92" s="54"/>
      <c r="HH92" s="54"/>
      <c r="HI92" s="54"/>
      <c r="HJ92" s="54"/>
      <c r="HK92" s="54"/>
      <c r="HL92" s="54"/>
      <c r="HM92" s="54"/>
      <c r="HN92" s="54"/>
      <c r="HO92" s="54"/>
      <c r="HP92" s="54"/>
      <c r="HQ92" s="54"/>
      <c r="HR92" s="54"/>
      <c r="HS92" s="54"/>
      <c r="HT92" s="54"/>
      <c r="HU92" s="54"/>
      <c r="HV92" s="54"/>
      <c r="HW92" s="54"/>
      <c r="HX92" s="54"/>
      <c r="HY92" s="54"/>
      <c r="HZ92" s="54"/>
      <c r="IA92" s="61"/>
      <c r="IB92" s="61"/>
      <c r="IC92" s="61"/>
      <c r="ID92" s="61"/>
      <c r="IE92" s="61"/>
      <c r="IF92" s="61"/>
      <c r="IG92" s="61"/>
      <c r="IH92" s="61"/>
      <c r="II92" s="61"/>
      <c r="IJ92" s="61"/>
      <c r="IK92" s="61"/>
      <c r="IL92" s="61"/>
      <c r="IM92" s="61"/>
      <c r="IN92" s="61"/>
      <c r="IO92" s="61"/>
      <c r="IP92" s="61"/>
      <c r="IQ92"/>
      <c r="IR92"/>
    </row>
    <row r="93" spans="1:252">
      <c r="A93" s="54" t="s">
        <v>120</v>
      </c>
      <c r="B93" s="86" t="s">
        <v>370</v>
      </c>
      <c r="C93" s="54">
        <v>50.734450174871256</v>
      </c>
      <c r="D93" s="54">
        <v>46.187892149540595</v>
      </c>
      <c r="E93" s="54">
        <v>24.578084714762426</v>
      </c>
      <c r="F93" s="55">
        <v>0.91038519172555121</v>
      </c>
      <c r="G93" s="54">
        <v>1633.1078097603736</v>
      </c>
      <c r="H93" s="54"/>
      <c r="I93" s="54">
        <v>0.11675393211726114</v>
      </c>
      <c r="J93" s="54">
        <v>1.4945005972044219</v>
      </c>
      <c r="K93" s="54">
        <v>8.6128311893306826</v>
      </c>
      <c r="L93" s="54">
        <v>2.0699429294299367</v>
      </c>
      <c r="M93" s="54">
        <v>5.4462741579634191</v>
      </c>
      <c r="N93" s="54">
        <v>3.9081732428351863</v>
      </c>
      <c r="O93" s="54">
        <v>0.34020771637186709</v>
      </c>
      <c r="P93" s="54">
        <v>3.3149893461240429</v>
      </c>
      <c r="Q93" s="54">
        <v>0.84372913771316749</v>
      </c>
      <c r="R93" s="54">
        <v>2.9393807132432617</v>
      </c>
      <c r="S93" s="54">
        <v>3.3149893461240429</v>
      </c>
      <c r="T93" s="54">
        <v>0.11610583999820756</v>
      </c>
      <c r="U93" s="54">
        <v>2.0699429294299367</v>
      </c>
      <c r="V93" s="54">
        <v>1.2890779759744223E-16</v>
      </c>
      <c r="W93" s="54"/>
      <c r="X93" s="56">
        <v>2231.9505990914236</v>
      </c>
      <c r="Y93" s="56">
        <v>31.580758753055886</v>
      </c>
      <c r="Z93" s="57">
        <v>1897.1039768019205</v>
      </c>
      <c r="AA93" s="57">
        <v>37.218416200767827</v>
      </c>
      <c r="AB93" s="57">
        <v>1892.1686693156639</v>
      </c>
      <c r="AC93" s="57">
        <v>33.526980754757112</v>
      </c>
      <c r="AD93" s="57">
        <v>1887.6687456404761</v>
      </c>
      <c r="AE93" s="57">
        <v>54.246583130595617</v>
      </c>
      <c r="AF93" s="57">
        <f t="shared" si="4"/>
        <v>0.49734918469518385</v>
      </c>
      <c r="AG93" s="57">
        <f t="shared" si="5"/>
        <v>3.4622377151116601</v>
      </c>
      <c r="AH93" s="54"/>
      <c r="AI93" s="54">
        <v>1888.6876530941349</v>
      </c>
      <c r="AJ93" s="54">
        <v>61.839274215950326</v>
      </c>
      <c r="AK93" s="54">
        <v>1839.3837820153478</v>
      </c>
      <c r="AL93" s="54">
        <v>520.52203108627975</v>
      </c>
      <c r="AM93" s="54"/>
      <c r="AN93" s="54">
        <v>180.62392993053319</v>
      </c>
      <c r="AO93" s="54">
        <v>34.570694893534494</v>
      </c>
      <c r="AP93" s="54">
        <v>313.22270577699084</v>
      </c>
      <c r="AQ93" s="54">
        <v>758771.05393770919</v>
      </c>
      <c r="AR93" s="54">
        <v>1.3473747324300451</v>
      </c>
      <c r="AS93" s="54">
        <v>2.1153502501954174E-2</v>
      </c>
      <c r="AT93" s="54">
        <v>10.800918661287792</v>
      </c>
      <c r="AU93" s="54">
        <v>0.10645874277057915</v>
      </c>
      <c r="AV93" s="54">
        <v>2.3140764633537056</v>
      </c>
      <c r="AW93" s="54">
        <v>4.2520905760202741</v>
      </c>
      <c r="AX93" s="54">
        <v>0.44703247252453132</v>
      </c>
      <c r="AY93" s="54">
        <v>11.663875392962552</v>
      </c>
      <c r="AZ93" s="54">
        <v>3.8431544882997595</v>
      </c>
      <c r="BA93" s="54">
        <v>39.875603333403191</v>
      </c>
      <c r="BB93" s="54">
        <v>12.554404376482314</v>
      </c>
      <c r="BC93" s="54">
        <v>47.841253375775402</v>
      </c>
      <c r="BD93" s="54">
        <v>11.300349187139815</v>
      </c>
      <c r="BE93" s="54">
        <v>125.38291805497848</v>
      </c>
      <c r="BF93" s="54">
        <v>12.015772739894256</v>
      </c>
      <c r="BG93" s="54">
        <v>9712.699929031216</v>
      </c>
      <c r="BH93" s="54">
        <v>0.74441888706349368</v>
      </c>
      <c r="BI93" s="54">
        <v>46.187892149540595</v>
      </c>
      <c r="BJ93" s="56">
        <v>50.734450174871256</v>
      </c>
      <c r="BK93" s="54"/>
      <c r="BL93" s="54" t="s">
        <v>120</v>
      </c>
      <c r="BM93" s="54">
        <v>8.9255284818372041E-2</v>
      </c>
      <c r="BN93" s="54">
        <v>17.648559904065021</v>
      </c>
      <c r="BO93" s="54">
        <v>1.1206183449534648</v>
      </c>
      <c r="BP93" s="54">
        <v>4.9551958530057938</v>
      </c>
      <c r="BQ93" s="54"/>
      <c r="BR93" s="54">
        <v>27.791441673335125</v>
      </c>
      <c r="BS93" s="54">
        <v>7.7074564228367466</v>
      </c>
      <c r="BT93" s="54">
        <v>56.758517727311691</v>
      </c>
      <c r="BU93" s="54">
        <v>102.75814139838928</v>
      </c>
      <c r="BV93" s="54">
        <v>156.99056430473698</v>
      </c>
      <c r="BW93" s="54">
        <v>221.80926460216102</v>
      </c>
      <c r="BX93" s="54">
        <v>289.07101737628642</v>
      </c>
      <c r="BY93" s="54">
        <v>443.15094851528693</v>
      </c>
      <c r="BZ93" s="54">
        <v>737.54657679399099</v>
      </c>
      <c r="CA93" s="54">
        <v>473.06191889347468</v>
      </c>
      <c r="CB93" s="54"/>
      <c r="CC93" s="58">
        <v>904.8037356929126</v>
      </c>
      <c r="CD93" s="58"/>
      <c r="CE93" s="55">
        <v>55.80375706814894</v>
      </c>
      <c r="CF93" s="55">
        <v>0.19406178298604063</v>
      </c>
      <c r="CG93" s="56">
        <v>282.41906136739459</v>
      </c>
      <c r="CH93" s="55">
        <v>7.6955841858873261E-2</v>
      </c>
      <c r="CI93" s="55">
        <v>1.2371197326892769E-3</v>
      </c>
      <c r="CJ93" s="55">
        <v>1.8099684946805004</v>
      </c>
      <c r="CK93" s="55">
        <v>2.6557393009797495E-2</v>
      </c>
      <c r="CL93" s="55">
        <v>2.9171600385393355E-2</v>
      </c>
      <c r="CM93" s="55">
        <v>0.91038519172555121</v>
      </c>
      <c r="CN93" s="55">
        <v>0.14746022972684994</v>
      </c>
      <c r="CO93" s="55">
        <v>31.008926715378326</v>
      </c>
      <c r="CP93" s="54"/>
      <c r="CQ93" s="54"/>
      <c r="CR93" s="54"/>
      <c r="CS93" s="54"/>
      <c r="CT93" s="54" t="s">
        <v>120</v>
      </c>
      <c r="CU93" s="54">
        <v>0.11675393211726114</v>
      </c>
      <c r="CV93" s="54">
        <v>2.4790356662646951</v>
      </c>
      <c r="CW93" s="54">
        <v>8.6128311893306826</v>
      </c>
      <c r="CX93" s="54">
        <v>2.0978603164547556</v>
      </c>
      <c r="CY93" s="54">
        <v>5.423991242853905</v>
      </c>
      <c r="CZ93" s="54">
        <v>4.0349182323509147</v>
      </c>
      <c r="DA93" s="54">
        <v>0.33881578870835949</v>
      </c>
      <c r="DB93" s="54">
        <v>3.446671906985372</v>
      </c>
      <c r="DC93" s="54">
        <v>0.85421109140474316</v>
      </c>
      <c r="DD93" s="54">
        <v>2.9514563173464277</v>
      </c>
      <c r="DE93" s="54">
        <v>3.446671906985372</v>
      </c>
      <c r="DF93" s="54">
        <v>0.11610583999820756</v>
      </c>
      <c r="DG93" s="54">
        <v>2.0978603164547556</v>
      </c>
      <c r="DH93" s="54">
        <v>-2.456708906333879E-16</v>
      </c>
      <c r="DI93" s="54"/>
      <c r="DJ93" s="56">
        <v>2231.9505990914236</v>
      </c>
      <c r="DK93" s="56">
        <v>52.385276702447378</v>
      </c>
      <c r="DL93" s="56">
        <v>1897.1039768019205</v>
      </c>
      <c r="DM93" s="56">
        <v>37.720382180000776</v>
      </c>
      <c r="DN93" s="56">
        <v>1888.652701884982</v>
      </c>
      <c r="DO93" s="56">
        <v>34.592240235165463</v>
      </c>
      <c r="DP93" s="56">
        <v>1880.9700787412098</v>
      </c>
      <c r="DQ93" s="56">
        <v>56.229078288775199</v>
      </c>
      <c r="DR93" s="56"/>
      <c r="DS93" s="57">
        <v>0.85044880291214042</v>
      </c>
      <c r="DT93" s="54"/>
      <c r="DU93" s="54">
        <v>1888.6876530941349</v>
      </c>
      <c r="DV93" s="54">
        <v>64.023521109685731</v>
      </c>
      <c r="DW93" s="54">
        <v>1839.3837820153478</v>
      </c>
      <c r="DX93" s="54">
        <v>520.8048477298114</v>
      </c>
      <c r="DY93" s="54"/>
      <c r="DZ93" s="54"/>
      <c r="EA93" s="54"/>
      <c r="EB93" s="54" t="s">
        <v>120</v>
      </c>
      <c r="EC93" s="59">
        <v>1880.9700787412098</v>
      </c>
      <c r="ED93" s="60">
        <v>56.229078288775199</v>
      </c>
      <c r="EE93" s="57">
        <v>0.85044880291214042</v>
      </c>
      <c r="EF93" s="59">
        <v>1887.6687456404761</v>
      </c>
      <c r="EG93" s="60">
        <v>56.170679274497346</v>
      </c>
      <c r="EH93" s="57">
        <v>0.49734918469518385</v>
      </c>
      <c r="EI93" s="59">
        <v>1890.2801657492053</v>
      </c>
      <c r="EJ93" s="60">
        <v>56.147929334700635</v>
      </c>
      <c r="EK93" s="57">
        <v>0.35969620728003582</v>
      </c>
      <c r="EL93" s="54"/>
      <c r="EM93" s="56">
        <v>-1</v>
      </c>
      <c r="EN93" s="56">
        <v>-1</v>
      </c>
      <c r="EO93" s="56">
        <v>-1</v>
      </c>
      <c r="EP93" s="56">
        <v>-1</v>
      </c>
      <c r="EQ93" s="56">
        <v>-1</v>
      </c>
      <c r="ER93" s="56">
        <v>-1</v>
      </c>
      <c r="ES93" s="56">
        <v>-1</v>
      </c>
      <c r="ET93" s="56">
        <v>-1</v>
      </c>
      <c r="EU93" s="56">
        <v>-1</v>
      </c>
      <c r="EV93" s="56">
        <v>-1</v>
      </c>
      <c r="EW93" s="56">
        <v>21810.462962962964</v>
      </c>
      <c r="EX93" s="56">
        <v>56445.231481481482</v>
      </c>
      <c r="EY93" s="55">
        <v>0</v>
      </c>
      <c r="EZ93" s="55">
        <v>-0.41082136957487936</v>
      </c>
      <c r="FA93" s="55">
        <v>-0.5710923822542695</v>
      </c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  <c r="GN93" s="54"/>
      <c r="GO93" s="54"/>
      <c r="GP93" s="54"/>
      <c r="GQ93" s="54"/>
      <c r="GR93" s="54"/>
      <c r="GS93" s="54"/>
      <c r="GT93" s="54"/>
      <c r="GU93" s="54"/>
      <c r="GV93" s="54"/>
      <c r="GW93" s="54"/>
      <c r="GX93" s="54"/>
      <c r="GY93" s="54"/>
      <c r="GZ93" s="54"/>
      <c r="HA93" s="54"/>
      <c r="HB93" s="54"/>
      <c r="HC93" s="54"/>
      <c r="HD93" s="54"/>
      <c r="HE93" s="54"/>
      <c r="HF93" s="54"/>
      <c r="HG93" s="54"/>
      <c r="HH93" s="54"/>
      <c r="HI93" s="54"/>
      <c r="HJ93" s="54"/>
      <c r="HK93" s="54"/>
      <c r="HL93" s="54"/>
      <c r="HM93" s="54"/>
      <c r="HN93" s="54"/>
      <c r="HO93" s="54"/>
      <c r="HP93" s="54"/>
      <c r="HQ93" s="54"/>
      <c r="HR93" s="54"/>
      <c r="HS93" s="54"/>
      <c r="HT93" s="54"/>
      <c r="HU93" s="54"/>
      <c r="HV93" s="54"/>
      <c r="HW93" s="54"/>
      <c r="HX93" s="54"/>
      <c r="HY93" s="54"/>
      <c r="HZ93" s="54"/>
      <c r="IA93" s="45"/>
      <c r="IB93" s="45"/>
      <c r="IC93" s="45"/>
      <c r="ID93" s="45"/>
      <c r="IE93" s="45"/>
      <c r="IF93" s="45"/>
      <c r="IG93" s="45"/>
      <c r="IH93" s="45"/>
      <c r="II93" s="45"/>
      <c r="IJ93" s="45"/>
      <c r="IK93" s="45"/>
      <c r="IL93" s="45"/>
      <c r="IM93" s="45"/>
      <c r="IN93" s="45"/>
      <c r="IO93" s="45"/>
      <c r="IP93" s="45"/>
      <c r="IQ93" s="69"/>
      <c r="IR93" s="69"/>
    </row>
    <row r="94" spans="1:252">
      <c r="A94" s="75" t="s">
        <v>297</v>
      </c>
      <c r="B94" s="87" t="s">
        <v>370</v>
      </c>
      <c r="C94" s="75">
        <v>163.85672773493445</v>
      </c>
      <c r="D94" s="75">
        <v>64.346702713598802</v>
      </c>
      <c r="E94" s="75">
        <v>66.626432290257938</v>
      </c>
      <c r="F94" s="76">
        <v>0.39270101144513464</v>
      </c>
      <c r="G94" s="75">
        <v>1792.8439108061746</v>
      </c>
      <c r="H94" s="75"/>
      <c r="I94" s="75">
        <v>9.6617020444699608E-2</v>
      </c>
      <c r="J94" s="75">
        <v>2.8298103319174355</v>
      </c>
      <c r="K94" s="75">
        <v>8.6201866067868096</v>
      </c>
      <c r="L94" s="75">
        <v>1.1606671982364516</v>
      </c>
      <c r="M94" s="75">
        <v>5.2538418380607856</v>
      </c>
      <c r="N94" s="75">
        <v>3.1619027154682939</v>
      </c>
      <c r="O94" s="75">
        <v>0.32846748655807789</v>
      </c>
      <c r="P94" s="75">
        <v>2.9411699095808315</v>
      </c>
      <c r="Q94" s="75">
        <v>0.9170733580065572</v>
      </c>
      <c r="R94" s="75">
        <v>3.0444413554556951</v>
      </c>
      <c r="S94" s="75">
        <v>2.9411699095808315</v>
      </c>
      <c r="T94" s="75">
        <v>0.11600676941409646</v>
      </c>
      <c r="U94" s="75">
        <v>1.1606671982364516</v>
      </c>
      <c r="V94" s="75">
        <v>0</v>
      </c>
      <c r="W94" s="75"/>
      <c r="X94" s="77">
        <v>1864.1663898929628</v>
      </c>
      <c r="Y94" s="77">
        <v>50.392792744858767</v>
      </c>
      <c r="Z94" s="78">
        <v>1895.5716057630743</v>
      </c>
      <c r="AA94" s="78">
        <v>20.873060638546409</v>
      </c>
      <c r="AB94" s="78">
        <v>1861.3961202122239</v>
      </c>
      <c r="AC94" s="78">
        <v>26.971712102566272</v>
      </c>
      <c r="AD94" s="78">
        <v>1830.9493126142147</v>
      </c>
      <c r="AE94" s="78">
        <v>46.879155242403883</v>
      </c>
      <c r="AF94" s="78">
        <f t="shared" si="4"/>
        <v>3.4091190727055354</v>
      </c>
      <c r="AG94" s="78">
        <f t="shared" si="5"/>
        <v>2.6921049455910624</v>
      </c>
      <c r="AH94" s="75"/>
      <c r="AI94" s="75">
        <v>1866.3925918300777</v>
      </c>
      <c r="AJ94" s="75">
        <v>52.807681346029106</v>
      </c>
      <c r="AK94" s="75">
        <v>1838.9239728830757</v>
      </c>
      <c r="AL94" s="75">
        <v>690.48681670020062</v>
      </c>
      <c r="AM94" s="75"/>
      <c r="AN94" s="75">
        <v>284.77269982889214</v>
      </c>
      <c r="AO94" s="75">
        <v>6.9476511925082116</v>
      </c>
      <c r="AP94" s="75">
        <v>920.49107368465741</v>
      </c>
      <c r="AQ94" s="75">
        <v>886613.54098736797</v>
      </c>
      <c r="AR94" s="75">
        <v>1.3324352132099286</v>
      </c>
      <c r="AS94" s="75" t="s">
        <v>80</v>
      </c>
      <c r="AT94" s="75">
        <v>1.752904312934173</v>
      </c>
      <c r="AU94" s="75">
        <v>3.7956610258877754E-2</v>
      </c>
      <c r="AV94" s="75">
        <v>1.7754342587808583</v>
      </c>
      <c r="AW94" s="75">
        <v>5.0309933400267717</v>
      </c>
      <c r="AX94" s="75">
        <v>0.39475956917026944</v>
      </c>
      <c r="AY94" s="75">
        <v>35.111302307226673</v>
      </c>
      <c r="AZ94" s="75">
        <v>11.639885444312581</v>
      </c>
      <c r="BA94" s="75">
        <v>121.55334461928888</v>
      </c>
      <c r="BB94" s="75">
        <v>33.901394312014574</v>
      </c>
      <c r="BC94" s="75">
        <v>115.77699916246344</v>
      </c>
      <c r="BD94" s="75">
        <v>26.043084795353902</v>
      </c>
      <c r="BE94" s="75">
        <v>248.1182484629467</v>
      </c>
      <c r="BF94" s="75">
        <v>25.384057311626844</v>
      </c>
      <c r="BG94" s="75">
        <v>13976.816397556639</v>
      </c>
      <c r="BH94" s="75">
        <v>0.95715187355493414</v>
      </c>
      <c r="BI94" s="75">
        <v>64.346702713598802</v>
      </c>
      <c r="BJ94" s="77">
        <v>163.85672773493445</v>
      </c>
      <c r="BK94" s="75"/>
      <c r="BL94" s="75" t="s">
        <v>297</v>
      </c>
      <c r="BM94" s="75">
        <v>1.000965460413443E-2</v>
      </c>
      <c r="BN94" s="75">
        <v>2.8642227335525705</v>
      </c>
      <c r="BO94" s="75">
        <v>0.39954326588292371</v>
      </c>
      <c r="BP94" s="75">
        <v>3.8017864213722872</v>
      </c>
      <c r="BQ94" s="75"/>
      <c r="BR94" s="75">
        <v>32.882309411939687</v>
      </c>
      <c r="BS94" s="75">
        <v>6.8061994684529212</v>
      </c>
      <c r="BT94" s="75">
        <v>170.8579187699595</v>
      </c>
      <c r="BU94" s="75">
        <v>311.22688353776954</v>
      </c>
      <c r="BV94" s="75">
        <v>478.55647487909005</v>
      </c>
      <c r="BW94" s="75">
        <v>598.96456381651194</v>
      </c>
      <c r="BX94" s="75">
        <v>699.55890732606304</v>
      </c>
      <c r="BY94" s="75">
        <v>1021.2974429550551</v>
      </c>
      <c r="BZ94" s="75">
        <v>1459.5191086055686</v>
      </c>
      <c r="CA94" s="75">
        <v>999.37233510341912</v>
      </c>
      <c r="CB94" s="75"/>
      <c r="CC94" s="79">
        <v>732.8144497918513</v>
      </c>
      <c r="CD94" s="79"/>
      <c r="CE94" s="76">
        <v>45.291357091980771</v>
      </c>
      <c r="CF94" s="76">
        <v>9.0804205112073572E-2</v>
      </c>
      <c r="CG94" s="77">
        <v>626.52036450640458</v>
      </c>
      <c r="CH94" s="76">
        <v>0.11706453020214169</v>
      </c>
      <c r="CI94" s="76">
        <v>1.8161544510282303E-3</v>
      </c>
      <c r="CJ94" s="76">
        <v>1.3920833778041555</v>
      </c>
      <c r="CK94" s="76">
        <v>8.1317089119792782E-3</v>
      </c>
      <c r="CL94" s="76">
        <v>2.0707124949983436E-2</v>
      </c>
      <c r="CM94" s="76">
        <v>0.39270101144513464</v>
      </c>
      <c r="CN94" s="76">
        <v>6.9904754704490216E-2</v>
      </c>
      <c r="CO94" s="76">
        <v>15.184086839222113</v>
      </c>
      <c r="CP94" s="75"/>
      <c r="CQ94" s="75"/>
      <c r="CR94" s="75"/>
      <c r="CS94" s="75"/>
      <c r="CT94" s="75" t="s">
        <v>297</v>
      </c>
      <c r="CU94" s="75">
        <v>9.6617020444699608E-2</v>
      </c>
      <c r="CV94" s="75">
        <v>3.3412387687906802</v>
      </c>
      <c r="CW94" s="75">
        <v>8.6201866067868096</v>
      </c>
      <c r="CX94" s="75">
        <v>1.2613911432384297</v>
      </c>
      <c r="CY94" s="75">
        <v>5.2839410246486302</v>
      </c>
      <c r="CZ94" s="75">
        <v>3.3370781393495212</v>
      </c>
      <c r="DA94" s="75">
        <v>0.33034927220574045</v>
      </c>
      <c r="DB94" s="75">
        <v>3.0894955724007938</v>
      </c>
      <c r="DC94" s="75">
        <v>0.92580857965855501</v>
      </c>
      <c r="DD94" s="75">
        <v>3.0270991466789225</v>
      </c>
      <c r="DE94" s="75">
        <v>3.0894955724007938</v>
      </c>
      <c r="DF94" s="75">
        <v>0.11600676941409646</v>
      </c>
      <c r="DG94" s="75">
        <v>1.2613911432384297</v>
      </c>
      <c r="DH94" s="75">
        <v>-2.2790972775207315E-16</v>
      </c>
      <c r="DI94" s="75"/>
      <c r="DJ94" s="77">
        <v>1864.1663898929628</v>
      </c>
      <c r="DK94" s="77">
        <v>59.500225470117634</v>
      </c>
      <c r="DL94" s="77">
        <v>1895.5716057630743</v>
      </c>
      <c r="DM94" s="77">
        <v>22.684447240127266</v>
      </c>
      <c r="DN94" s="77">
        <v>1866.2713462431091</v>
      </c>
      <c r="DO94" s="77">
        <v>28.491948321889758</v>
      </c>
      <c r="DP94" s="77">
        <v>1840.074252625438</v>
      </c>
      <c r="DQ94" s="77">
        <v>49.455370598259933</v>
      </c>
      <c r="DR94" s="77"/>
      <c r="DS94" s="78">
        <v>2.9277370988734286</v>
      </c>
      <c r="DT94" s="75"/>
      <c r="DU94" s="75">
        <v>1866.3925918300777</v>
      </c>
      <c r="DV94" s="75">
        <v>55.793158927306678</v>
      </c>
      <c r="DW94" s="75">
        <v>1838.9239728830757</v>
      </c>
      <c r="DX94" s="75">
        <v>690.69071786305631</v>
      </c>
      <c r="DY94" s="75"/>
      <c r="DZ94" s="75"/>
      <c r="EA94" s="75"/>
      <c r="EB94" s="75" t="s">
        <v>297</v>
      </c>
      <c r="EC94" s="77">
        <v>1840.074252625438</v>
      </c>
      <c r="ED94" s="81">
        <v>49.455370598259933</v>
      </c>
      <c r="EE94" s="78">
        <v>2.9277370988734286</v>
      </c>
      <c r="EF94" s="77">
        <v>1830.9493126142147</v>
      </c>
      <c r="EG94" s="81">
        <v>49.525424557075858</v>
      </c>
      <c r="EH94" s="78">
        <v>3.4091190727055354</v>
      </c>
      <c r="EI94" s="77">
        <v>1867.6226996762603</v>
      </c>
      <c r="EJ94" s="81">
        <v>49.244476348160127</v>
      </c>
      <c r="EK94" s="78">
        <v>1.4744315646974981</v>
      </c>
      <c r="EL94" s="75"/>
      <c r="EM94" s="77">
        <v>-1</v>
      </c>
      <c r="EN94" s="77">
        <v>-1</v>
      </c>
      <c r="EO94" s="77">
        <v>-1</v>
      </c>
      <c r="EP94" s="77">
        <v>-1</v>
      </c>
      <c r="EQ94" s="77">
        <v>-1</v>
      </c>
      <c r="ER94" s="77">
        <v>-1</v>
      </c>
      <c r="ES94" s="77">
        <v>-1</v>
      </c>
      <c r="ET94" s="77">
        <v>-1</v>
      </c>
      <c r="EU94" s="77">
        <v>-1</v>
      </c>
      <c r="EV94" s="77">
        <v>-1</v>
      </c>
      <c r="EW94" s="77">
        <v>39412.820512820508</v>
      </c>
      <c r="EX94" s="77">
        <v>112285.04273504273</v>
      </c>
      <c r="EY94" s="76">
        <v>0</v>
      </c>
      <c r="EZ94" s="76">
        <v>0.56963517282719067</v>
      </c>
      <c r="FA94" s="76">
        <v>-1.7246443004324865</v>
      </c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5"/>
      <c r="FQ94" s="75"/>
      <c r="FR94" s="75"/>
      <c r="FS94" s="75"/>
      <c r="FT94" s="75"/>
      <c r="FU94" s="75"/>
      <c r="FV94" s="75"/>
      <c r="FW94" s="75"/>
      <c r="FX94" s="75"/>
      <c r="FY94" s="75"/>
      <c r="FZ94" s="75"/>
      <c r="GA94" s="75"/>
      <c r="GB94" s="75"/>
      <c r="GC94" s="75"/>
      <c r="GD94" s="75"/>
      <c r="GE94" s="75"/>
      <c r="GF94" s="75"/>
      <c r="GG94" s="75"/>
      <c r="GH94" s="75"/>
      <c r="GI94" s="75"/>
      <c r="GJ94" s="75"/>
      <c r="GK94" s="75"/>
      <c r="GL94" s="75"/>
      <c r="GM94" s="75"/>
      <c r="GN94" s="75"/>
      <c r="GO94" s="75"/>
      <c r="GP94" s="75"/>
      <c r="GQ94" s="75"/>
      <c r="GR94" s="75"/>
      <c r="GS94" s="75"/>
      <c r="GT94" s="75"/>
      <c r="GU94" s="75"/>
      <c r="GV94" s="75"/>
      <c r="GW94" s="75"/>
      <c r="GX94" s="75"/>
      <c r="GY94" s="75"/>
      <c r="GZ94" s="75"/>
      <c r="HA94" s="75"/>
      <c r="HB94" s="75"/>
      <c r="HC94" s="75"/>
      <c r="HD94" s="75"/>
      <c r="HE94" s="75"/>
      <c r="HF94" s="75"/>
      <c r="HG94" s="75"/>
      <c r="HH94" s="75"/>
      <c r="HI94" s="75"/>
      <c r="HJ94" s="75"/>
      <c r="HK94" s="75"/>
      <c r="HL94" s="75"/>
      <c r="HM94" s="75"/>
      <c r="HN94" s="75"/>
      <c r="HO94" s="75"/>
      <c r="HP94" s="75"/>
      <c r="HQ94" s="75"/>
      <c r="HR94" s="75"/>
      <c r="HS94" s="75"/>
      <c r="HT94" s="75"/>
      <c r="HU94" s="75"/>
      <c r="HV94" s="75"/>
      <c r="HW94" s="75"/>
      <c r="HX94" s="75"/>
      <c r="HY94" s="75"/>
      <c r="HZ94" s="75"/>
      <c r="IA94" s="75"/>
      <c r="IB94" s="75"/>
      <c r="IC94" s="75"/>
      <c r="ID94" s="75"/>
      <c r="IE94" s="75"/>
      <c r="IF94" s="75"/>
      <c r="IG94" s="75"/>
      <c r="IH94" s="75"/>
      <c r="II94" s="75"/>
      <c r="IJ94" s="75"/>
      <c r="IK94" s="75"/>
      <c r="IL94" s="75"/>
      <c r="IM94" s="75"/>
      <c r="IN94" s="75"/>
      <c r="IO94" s="75"/>
      <c r="IP94" s="75"/>
      <c r="IQ94" s="75"/>
      <c r="IR94" s="75"/>
    </row>
    <row r="95" spans="1:252">
      <c r="A95" s="54" t="s">
        <v>143</v>
      </c>
      <c r="B95" s="86" t="s">
        <v>370</v>
      </c>
      <c r="C95" s="54">
        <v>60.385181916806459</v>
      </c>
      <c r="D95" s="54">
        <v>66.903635160709939</v>
      </c>
      <c r="E95" s="54">
        <v>29.325321633147098</v>
      </c>
      <c r="F95" s="55">
        <v>1.1079478944500665</v>
      </c>
      <c r="G95" s="54">
        <v>823.07806401384119</v>
      </c>
      <c r="H95" s="54"/>
      <c r="I95" s="54">
        <v>0.11065489799579907</v>
      </c>
      <c r="J95" s="54">
        <v>1.7455289756613999</v>
      </c>
      <c r="K95" s="54">
        <v>8.6278387633186231</v>
      </c>
      <c r="L95" s="54">
        <v>1.9080725405523464</v>
      </c>
      <c r="M95" s="54">
        <v>5.2181317873932827</v>
      </c>
      <c r="N95" s="54">
        <v>3.5637937712973264</v>
      </c>
      <c r="O95" s="54">
        <v>0.32652451194790294</v>
      </c>
      <c r="P95" s="54">
        <v>3.0099643227665904</v>
      </c>
      <c r="Q95" s="54">
        <v>0.83918609776963093</v>
      </c>
      <c r="R95" s="54">
        <v>3.0625572151825167</v>
      </c>
      <c r="S95" s="54">
        <v>3.0099643227665904</v>
      </c>
      <c r="T95" s="54">
        <v>0.11590388131168074</v>
      </c>
      <c r="U95" s="54">
        <v>1.9080725405523464</v>
      </c>
      <c r="V95" s="54">
        <v>-1.5408236273921882E-16</v>
      </c>
      <c r="W95" s="54"/>
      <c r="X95" s="56">
        <v>2121.2615520129361</v>
      </c>
      <c r="Y95" s="56">
        <v>35.150459768077759</v>
      </c>
      <c r="Z95" s="57">
        <v>1893.984799091412</v>
      </c>
      <c r="AA95" s="57">
        <v>34.320494029987962</v>
      </c>
      <c r="AB95" s="57">
        <v>1855.5815666453984</v>
      </c>
      <c r="AC95" s="57">
        <v>30.366699808713896</v>
      </c>
      <c r="AD95" s="57">
        <v>1821.5140892119875</v>
      </c>
      <c r="AE95" s="57">
        <v>47.761731515846613</v>
      </c>
      <c r="AF95" s="57">
        <f t="shared" si="4"/>
        <v>3.8263617487421353</v>
      </c>
      <c r="AG95" s="57">
        <f t="shared" si="5"/>
        <v>3.06535769907078</v>
      </c>
      <c r="AH95" s="54"/>
      <c r="AI95" s="54">
        <v>1852.6327393484676</v>
      </c>
      <c r="AJ95" s="54">
        <v>53.806477164373142</v>
      </c>
      <c r="AK95" s="54">
        <v>1769.9337804714064</v>
      </c>
      <c r="AL95" s="54">
        <v>944.13987697325967</v>
      </c>
      <c r="AM95" s="54"/>
      <c r="AN95" s="54">
        <v>230.060005920729</v>
      </c>
      <c r="AO95" s="54">
        <v>22.544461597872999</v>
      </c>
      <c r="AP95" s="54">
        <v>588.05706744512565</v>
      </c>
      <c r="AQ95" s="54">
        <v>749101.37617594993</v>
      </c>
      <c r="AR95" s="54">
        <v>1.4726373956382737</v>
      </c>
      <c r="AS95" s="54" t="s">
        <v>80</v>
      </c>
      <c r="AT95" s="54">
        <v>28.741049033889148</v>
      </c>
      <c r="AU95" s="54">
        <v>0.212661347127344</v>
      </c>
      <c r="AV95" s="54">
        <v>3.8888216293743127</v>
      </c>
      <c r="AW95" s="54">
        <v>6.0804380276220131</v>
      </c>
      <c r="AX95" s="54">
        <v>1.4180256851778361</v>
      </c>
      <c r="AY95" s="54">
        <v>22.075558717470656</v>
      </c>
      <c r="AZ95" s="54">
        <v>6.2444007600141331</v>
      </c>
      <c r="BA95" s="54">
        <v>68.390816775262579</v>
      </c>
      <c r="BB95" s="54">
        <v>22.525093204772904</v>
      </c>
      <c r="BC95" s="54">
        <v>93.126366323675242</v>
      </c>
      <c r="BD95" s="54">
        <v>25.052666872141899</v>
      </c>
      <c r="BE95" s="54">
        <v>305.46351460403235</v>
      </c>
      <c r="BF95" s="54">
        <v>31.45381105713199</v>
      </c>
      <c r="BG95" s="54">
        <v>7083.066325411758</v>
      </c>
      <c r="BH95" s="54">
        <v>0.90269674620523466</v>
      </c>
      <c r="BI95" s="54">
        <v>66.903635160709939</v>
      </c>
      <c r="BJ95" s="56">
        <v>60.385181916806459</v>
      </c>
      <c r="BK95" s="54"/>
      <c r="BL95" s="54" t="s">
        <v>143</v>
      </c>
      <c r="BM95" s="54">
        <v>5.6081578883793254E-2</v>
      </c>
      <c r="BN95" s="54">
        <v>46.962498421387494</v>
      </c>
      <c r="BO95" s="54">
        <v>2.238540496077305</v>
      </c>
      <c r="BP95" s="54">
        <v>8.3272411763903911</v>
      </c>
      <c r="BQ95" s="54"/>
      <c r="BR95" s="54">
        <v>39.741425017137338</v>
      </c>
      <c r="BS95" s="54">
        <v>24.448718709962691</v>
      </c>
      <c r="BT95" s="54">
        <v>107.4236433940178</v>
      </c>
      <c r="BU95" s="54">
        <v>166.96258716615327</v>
      </c>
      <c r="BV95" s="54">
        <v>269.25518415457708</v>
      </c>
      <c r="BW95" s="54">
        <v>397.96984460729516</v>
      </c>
      <c r="BX95" s="54">
        <v>562.6970774844425</v>
      </c>
      <c r="BY95" s="54">
        <v>982.45752439772161</v>
      </c>
      <c r="BZ95" s="54">
        <v>1796.8442035531314</v>
      </c>
      <c r="CA95" s="54">
        <v>1238.3390179973226</v>
      </c>
      <c r="CB95" s="54"/>
      <c r="CC95" s="58">
        <v>853.48287769410126</v>
      </c>
      <c r="CD95" s="58"/>
      <c r="CE95" s="55">
        <v>132.54355043064371</v>
      </c>
      <c r="CF95" s="55">
        <v>0.37418333990337282</v>
      </c>
      <c r="CG95" s="56">
        <v>614.67322403769253</v>
      </c>
      <c r="CH95" s="55">
        <v>5.9784617487478993E-2</v>
      </c>
      <c r="CI95" s="55">
        <v>4.4407054250340501E-3</v>
      </c>
      <c r="CJ95" s="55">
        <v>1.6313755442555444</v>
      </c>
      <c r="CK95" s="55">
        <v>2.4387396856188123E-2</v>
      </c>
      <c r="CL95" s="55">
        <v>2.2011321090413632E-2</v>
      </c>
      <c r="CM95" s="55">
        <v>1.1079478944500665</v>
      </c>
      <c r="CN95" s="55">
        <v>0.11377065061283874</v>
      </c>
      <c r="CO95" s="55">
        <v>12.044862169899373</v>
      </c>
      <c r="CP95" s="54"/>
      <c r="CQ95" s="54"/>
      <c r="CR95" s="54"/>
      <c r="CS95" s="54"/>
      <c r="CT95" s="54" t="s">
        <v>143</v>
      </c>
      <c r="CU95" s="54">
        <v>0.11065489799579907</v>
      </c>
      <c r="CV95" s="54">
        <v>2.6112415946385341</v>
      </c>
      <c r="CW95" s="54">
        <v>8.6278387633186231</v>
      </c>
      <c r="CX95" s="54">
        <v>1.9382450347093916</v>
      </c>
      <c r="CY95" s="54">
        <v>5.1990498954629185</v>
      </c>
      <c r="CZ95" s="54">
        <v>3.7002968772053881</v>
      </c>
      <c r="DA95" s="54">
        <v>0.32533046286990575</v>
      </c>
      <c r="DB95" s="54">
        <v>3.1520474560006768</v>
      </c>
      <c r="DC95" s="54">
        <v>0.8518363689729751</v>
      </c>
      <c r="DD95" s="54">
        <v>3.0737976123677155</v>
      </c>
      <c r="DE95" s="54">
        <v>3.1520474560006768</v>
      </c>
      <c r="DF95" s="54">
        <v>0.11590388131168074</v>
      </c>
      <c r="DG95" s="54">
        <v>1.9382450347093916</v>
      </c>
      <c r="DH95" s="54">
        <v>1.4537803327549537E-16</v>
      </c>
      <c r="DI95" s="54"/>
      <c r="DJ95" s="56">
        <v>2121.2615520129361</v>
      </c>
      <c r="DK95" s="56">
        <v>52.583683168189268</v>
      </c>
      <c r="DL95" s="56">
        <v>1893.984799091412</v>
      </c>
      <c r="DM95" s="56">
        <v>34.863206575542939</v>
      </c>
      <c r="DN95" s="56">
        <v>1852.4608190495176</v>
      </c>
      <c r="DO95" s="56">
        <v>31.511228386173602</v>
      </c>
      <c r="DP95" s="56">
        <v>1815.7088430700785</v>
      </c>
      <c r="DQ95" s="56">
        <v>49.878283990746759</v>
      </c>
      <c r="DR95" s="56"/>
      <c r="DS95" s="57">
        <v>4.1328713967970776</v>
      </c>
      <c r="DT95" s="54"/>
      <c r="DU95" s="54">
        <v>1852.6327393484676</v>
      </c>
      <c r="DV95" s="54">
        <v>56.129933612482667</v>
      </c>
      <c r="DW95" s="54">
        <v>1769.9337804714064</v>
      </c>
      <c r="DX95" s="54">
        <v>944.30208100129391</v>
      </c>
      <c r="DY95" s="54"/>
      <c r="DZ95" s="54"/>
      <c r="EA95" s="54"/>
      <c r="EB95" s="54" t="s">
        <v>143</v>
      </c>
      <c r="EC95" s="56">
        <v>1815.7088430700785</v>
      </c>
      <c r="ED95" s="60">
        <v>49.878283990746759</v>
      </c>
      <c r="EE95" s="57">
        <v>4.1328713967970776</v>
      </c>
      <c r="EF95" s="56">
        <v>1821.5140892119875</v>
      </c>
      <c r="EG95" s="60">
        <v>49.833386879178285</v>
      </c>
      <c r="EH95" s="57">
        <v>3.8263617487421353</v>
      </c>
      <c r="EI95" s="56">
        <v>1824.6198482402858</v>
      </c>
      <c r="EJ95" s="60">
        <v>49.809383889284177</v>
      </c>
      <c r="EK95" s="57">
        <v>3.6623816032949286</v>
      </c>
      <c r="EL95" s="54"/>
      <c r="EM95" s="56">
        <v>-1</v>
      </c>
      <c r="EN95" s="56">
        <v>-1</v>
      </c>
      <c r="EO95" s="56">
        <v>-1</v>
      </c>
      <c r="EP95" s="56">
        <v>-1</v>
      </c>
      <c r="EQ95" s="56">
        <v>-1</v>
      </c>
      <c r="ER95" s="56">
        <v>-1</v>
      </c>
      <c r="ES95" s="56">
        <v>-1</v>
      </c>
      <c r="ET95" s="56">
        <v>-1</v>
      </c>
      <c r="EU95" s="56">
        <v>-1</v>
      </c>
      <c r="EV95" s="56">
        <v>-1</v>
      </c>
      <c r="EW95" s="56">
        <v>25670.115740740741</v>
      </c>
      <c r="EX95" s="56">
        <v>68886.261574074073</v>
      </c>
      <c r="EY95" s="55">
        <v>0</v>
      </c>
      <c r="EZ95" s="55">
        <v>-0.3670265204997688</v>
      </c>
      <c r="FA95" s="55">
        <v>-0.56351845157142921</v>
      </c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  <c r="GN95" s="54"/>
      <c r="GO95" s="54"/>
      <c r="GP95" s="54"/>
      <c r="GQ95" s="54"/>
      <c r="GR95" s="54"/>
      <c r="GS95" s="54"/>
      <c r="GT95" s="54"/>
      <c r="GU95" s="54"/>
      <c r="GV95" s="54"/>
      <c r="GW95" s="54"/>
      <c r="GX95" s="54"/>
      <c r="GY95" s="54"/>
      <c r="GZ95" s="54"/>
      <c r="HA95" s="54"/>
      <c r="HB95" s="54"/>
      <c r="HC95" s="54"/>
      <c r="HD95" s="54"/>
      <c r="HE95" s="54"/>
      <c r="HF95" s="54"/>
      <c r="HG95" s="54"/>
      <c r="HH95" s="54"/>
      <c r="HI95" s="54"/>
      <c r="HJ95" s="54"/>
      <c r="HK95" s="54"/>
      <c r="HL95" s="54"/>
      <c r="HM95" s="54"/>
      <c r="HN95" s="54"/>
      <c r="HO95" s="54"/>
      <c r="HP95" s="54"/>
      <c r="HQ95" s="54"/>
      <c r="HR95" s="54"/>
      <c r="HS95" s="54"/>
      <c r="HT95" s="54"/>
      <c r="HU95" s="54"/>
      <c r="HV95" s="54"/>
      <c r="HW95" s="54"/>
      <c r="HX95" s="54"/>
      <c r="HY95" s="54"/>
      <c r="HZ95" s="54"/>
      <c r="IA95" s="61"/>
      <c r="IB95" s="61"/>
      <c r="IC95" s="61"/>
      <c r="ID95" s="61"/>
      <c r="IE95" s="61"/>
      <c r="IF95" s="61"/>
      <c r="IG95" s="61"/>
      <c r="IH95" s="61"/>
      <c r="II95" s="61"/>
      <c r="IJ95" s="61"/>
      <c r="IK95" s="61"/>
      <c r="IL95" s="61"/>
      <c r="IM95" s="61"/>
      <c r="IN95" s="61"/>
      <c r="IO95" s="61"/>
      <c r="IP95" s="61"/>
      <c r="IQ95" s="69"/>
      <c r="IR95" s="69"/>
    </row>
    <row r="96" spans="1:252">
      <c r="A96" s="75" t="s">
        <v>291</v>
      </c>
      <c r="B96" s="87" t="s">
        <v>370</v>
      </c>
      <c r="C96" s="75">
        <v>169.87884931393361</v>
      </c>
      <c r="D96" s="75">
        <v>48.68235602619891</v>
      </c>
      <c r="E96" s="75">
        <v>66.334282492079922</v>
      </c>
      <c r="F96" s="76">
        <v>0.28657102530895201</v>
      </c>
      <c r="G96" s="75">
        <v>3691.5565420087146</v>
      </c>
      <c r="H96" s="75"/>
      <c r="I96" s="75">
        <v>0.11026187539156014</v>
      </c>
      <c r="J96" s="75">
        <v>3.3165336361464086</v>
      </c>
      <c r="K96" s="75">
        <v>8.6336017359992372</v>
      </c>
      <c r="L96" s="75">
        <v>1.4165021641615836</v>
      </c>
      <c r="M96" s="75">
        <v>5.0957116855925682</v>
      </c>
      <c r="N96" s="75">
        <v>4.4897135305166875</v>
      </c>
      <c r="O96" s="75">
        <v>0.31907706161070204</v>
      </c>
      <c r="P96" s="75">
        <v>4.2604048170367763</v>
      </c>
      <c r="Q96" s="75">
        <v>0.94255362262193743</v>
      </c>
      <c r="R96" s="75">
        <v>3.1340391407392207</v>
      </c>
      <c r="S96" s="75">
        <v>4.2604048170367763</v>
      </c>
      <c r="T96" s="75">
        <v>0.11582651488663576</v>
      </c>
      <c r="U96" s="75">
        <v>1.4165021641615836</v>
      </c>
      <c r="V96" s="75">
        <v>-2.9670251307099292E-16</v>
      </c>
      <c r="W96" s="75"/>
      <c r="X96" s="77">
        <v>2114.1079020354709</v>
      </c>
      <c r="Y96" s="77">
        <v>66.572795732578314</v>
      </c>
      <c r="Z96" s="78">
        <v>1892.7664153011156</v>
      </c>
      <c r="AA96" s="78">
        <v>25.482577775616697</v>
      </c>
      <c r="AB96" s="78">
        <v>1835.3917059403555</v>
      </c>
      <c r="AC96" s="78">
        <v>38.109124558347993</v>
      </c>
      <c r="AD96" s="78">
        <v>1785.2202823365915</v>
      </c>
      <c r="AE96" s="78">
        <v>66.434625070264246</v>
      </c>
      <c r="AF96" s="78">
        <f t="shared" si="4"/>
        <v>5.6819548410792624</v>
      </c>
      <c r="AG96" s="78">
        <f t="shared" si="5"/>
        <v>3.7325577940442916</v>
      </c>
      <c r="AH96" s="75"/>
      <c r="AI96" s="75">
        <v>1842.3665493792964</v>
      </c>
      <c r="AJ96" s="75">
        <v>74.200462702211041</v>
      </c>
      <c r="AK96" s="75">
        <v>1786.6242277132351</v>
      </c>
      <c r="AL96" s="75">
        <v>151.53964850294241</v>
      </c>
      <c r="AM96" s="75"/>
      <c r="AN96" s="75">
        <v>968.32702462399902</v>
      </c>
      <c r="AO96" s="75">
        <v>3.2908090125434741</v>
      </c>
      <c r="AP96" s="75">
        <v>2228.1124948716738</v>
      </c>
      <c r="AQ96" s="75">
        <v>785381.13728147291</v>
      </c>
      <c r="AR96" s="75">
        <v>4.7092889940652105</v>
      </c>
      <c r="AS96" s="75" t="s">
        <v>80</v>
      </c>
      <c r="AT96" s="75">
        <v>3.2044836787760658</v>
      </c>
      <c r="AU96" s="75">
        <v>2.3418606650591256E-2</v>
      </c>
      <c r="AV96" s="75" t="s">
        <v>80</v>
      </c>
      <c r="AW96" s="75">
        <v>1.7760231516603546</v>
      </c>
      <c r="AX96" s="75">
        <v>0.36082990586329411</v>
      </c>
      <c r="AY96" s="75">
        <v>20.534811893998516</v>
      </c>
      <c r="AZ96" s="75">
        <v>12.022624169270939</v>
      </c>
      <c r="BA96" s="75">
        <v>195.45511819330227</v>
      </c>
      <c r="BB96" s="75">
        <v>83.94944928957915</v>
      </c>
      <c r="BC96" s="75">
        <v>409.75266216208826</v>
      </c>
      <c r="BD96" s="75">
        <v>118.67763874833315</v>
      </c>
      <c r="BE96" s="75">
        <v>1446.544779776784</v>
      </c>
      <c r="BF96" s="75">
        <v>152.55658521987621</v>
      </c>
      <c r="BG96" s="75">
        <v>14232.661426195424</v>
      </c>
      <c r="BH96" s="75">
        <v>3.8014020356496148</v>
      </c>
      <c r="BI96" s="75">
        <v>48.68235602619891</v>
      </c>
      <c r="BJ96" s="77">
        <v>169.87884931393361</v>
      </c>
      <c r="BK96" s="75"/>
      <c r="BL96" s="75" t="s">
        <v>291</v>
      </c>
      <c r="BM96" s="75">
        <v>6.1757928930884116E-3</v>
      </c>
      <c r="BN96" s="75">
        <v>5.2360844424445521</v>
      </c>
      <c r="BO96" s="75">
        <v>0.24651164895359218</v>
      </c>
      <c r="BP96" s="75">
        <v>1.1884523231131923</v>
      </c>
      <c r="BQ96" s="75"/>
      <c r="BR96" s="75">
        <v>11.607994455296435</v>
      </c>
      <c r="BS96" s="75">
        <v>6.2212052735050705</v>
      </c>
      <c r="BT96" s="75">
        <v>99.926091941598628</v>
      </c>
      <c r="BU96" s="75">
        <v>321.46053928531921</v>
      </c>
      <c r="BV96" s="75">
        <v>769.50833934370974</v>
      </c>
      <c r="BW96" s="75">
        <v>1483.2058178370876</v>
      </c>
      <c r="BX96" s="75">
        <v>2475.8469012814999</v>
      </c>
      <c r="BY96" s="75">
        <v>4654.0250489542414</v>
      </c>
      <c r="BZ96" s="75">
        <v>8509.086939863435</v>
      </c>
      <c r="CA96" s="75">
        <v>6006.1647724360719</v>
      </c>
      <c r="CB96" s="75"/>
      <c r="CC96" s="79">
        <v>668.76972846564058</v>
      </c>
      <c r="CD96" s="79"/>
      <c r="CE96" s="76">
        <v>134.19661360586889</v>
      </c>
      <c r="CF96" s="76">
        <v>0.18266548071130378</v>
      </c>
      <c r="CG96" s="77">
        <v>2444.8584247961826</v>
      </c>
      <c r="CH96" s="76">
        <v>1.1743456454001442E-2</v>
      </c>
      <c r="CI96" s="76">
        <v>1.0718767253122003E-2</v>
      </c>
      <c r="CJ96" s="76">
        <v>1.2388295028785212</v>
      </c>
      <c r="CK96" s="76">
        <v>2.7721455690828904E-2</v>
      </c>
      <c r="CL96" s="76">
        <v>9.6735026372406011E-2</v>
      </c>
      <c r="CM96" s="76">
        <v>0.28657102530895201</v>
      </c>
      <c r="CN96" s="76">
        <v>2.1849146368618486E-2</v>
      </c>
      <c r="CO96" s="76">
        <v>6.3877660840527453</v>
      </c>
      <c r="CP96" s="75"/>
      <c r="CQ96" s="75"/>
      <c r="CR96" s="75"/>
      <c r="CS96" s="75"/>
      <c r="CT96" s="75" t="s">
        <v>291</v>
      </c>
      <c r="CU96" s="75">
        <v>0.11026187539156014</v>
      </c>
      <c r="CV96" s="75">
        <v>3.7635344061045699</v>
      </c>
      <c r="CW96" s="75">
        <v>8.6336017359992372</v>
      </c>
      <c r="CX96" s="75">
        <v>1.5000835883040404</v>
      </c>
      <c r="CY96" s="75">
        <v>5.1364606988086647</v>
      </c>
      <c r="CZ96" s="75">
        <v>4.5948332470674531</v>
      </c>
      <c r="DA96" s="75">
        <v>0.3216286336388624</v>
      </c>
      <c r="DB96" s="75">
        <v>4.3430682468109234</v>
      </c>
      <c r="DC96" s="75">
        <v>0.94520693424136493</v>
      </c>
      <c r="DD96" s="75">
        <v>3.1091759110068549</v>
      </c>
      <c r="DE96" s="75">
        <v>4.3430682468109234</v>
      </c>
      <c r="DF96" s="75">
        <v>0.11582651488663576</v>
      </c>
      <c r="DG96" s="75">
        <v>1.5000835883040404</v>
      </c>
      <c r="DH96" s="75">
        <v>0</v>
      </c>
      <c r="DI96" s="75"/>
      <c r="DJ96" s="77">
        <v>2114.1079020354709</v>
      </c>
      <c r="DK96" s="77">
        <v>75.545444351727184</v>
      </c>
      <c r="DL96" s="77">
        <v>1892.7664153011156</v>
      </c>
      <c r="DM96" s="77">
        <v>26.986190121008079</v>
      </c>
      <c r="DN96" s="77">
        <v>1842.1568183364484</v>
      </c>
      <c r="DO96" s="77">
        <v>39.052215572202797</v>
      </c>
      <c r="DP96" s="77">
        <v>1797.6779335300193</v>
      </c>
      <c r="DQ96" s="77">
        <v>68.133410071652833</v>
      </c>
      <c r="DR96" s="77"/>
      <c r="DS96" s="78">
        <v>5.0237832308520076</v>
      </c>
      <c r="DT96" s="75"/>
      <c r="DU96" s="75">
        <v>1842.3665493792964</v>
      </c>
      <c r="DV96" s="75">
        <v>76.249789572424575</v>
      </c>
      <c r="DW96" s="75">
        <v>1786.6242277132351</v>
      </c>
      <c r="DX96" s="75">
        <v>152.41294735951266</v>
      </c>
      <c r="DY96" s="75"/>
      <c r="DZ96" s="75"/>
      <c r="EA96" s="75"/>
      <c r="EB96" s="75" t="s">
        <v>291</v>
      </c>
      <c r="EC96" s="80">
        <v>1797.6779335300193</v>
      </c>
      <c r="ED96" s="81">
        <v>68.133410071652833</v>
      </c>
      <c r="EE96" s="78">
        <v>5.0237832308520076</v>
      </c>
      <c r="EF96" s="80">
        <v>1785.2202823365915</v>
      </c>
      <c r="EG96" s="81">
        <v>68.265204724430546</v>
      </c>
      <c r="EH96" s="78">
        <v>5.6819548410792624</v>
      </c>
      <c r="EI96" s="80">
        <v>1823.8517262998951</v>
      </c>
      <c r="EJ96" s="81">
        <v>67.857334986386917</v>
      </c>
      <c r="EK96" s="78">
        <v>3.6409505390688657</v>
      </c>
      <c r="EL96" s="75"/>
      <c r="EM96" s="77">
        <v>-1</v>
      </c>
      <c r="EN96" s="77">
        <v>-1</v>
      </c>
      <c r="EO96" s="77">
        <v>-1</v>
      </c>
      <c r="EP96" s="77">
        <v>-1</v>
      </c>
      <c r="EQ96" s="77">
        <v>-1</v>
      </c>
      <c r="ER96" s="77">
        <v>-1</v>
      </c>
      <c r="ES96" s="77">
        <v>-1</v>
      </c>
      <c r="ET96" s="77">
        <v>-1</v>
      </c>
      <c r="EU96" s="77">
        <v>-1</v>
      </c>
      <c r="EV96" s="77">
        <v>-1</v>
      </c>
      <c r="EW96" s="77">
        <v>42530.227920227917</v>
      </c>
      <c r="EX96" s="77">
        <v>125785.92592592593</v>
      </c>
      <c r="EY96" s="76">
        <v>0</v>
      </c>
      <c r="EZ96" s="76">
        <v>0.79332862851551056</v>
      </c>
      <c r="FA96" s="76">
        <v>-1.6718031886036289</v>
      </c>
      <c r="FB96" s="75"/>
      <c r="FC96" s="75"/>
      <c r="FD96" s="75"/>
      <c r="FE96" s="75"/>
      <c r="FF96" s="75"/>
      <c r="FG96" s="75"/>
      <c r="FH96" s="75"/>
      <c r="FI96" s="75"/>
      <c r="FJ96" s="75"/>
      <c r="FK96" s="75"/>
      <c r="FL96" s="75"/>
      <c r="FM96" s="75"/>
      <c r="FN96" s="75"/>
      <c r="FO96" s="75"/>
      <c r="FP96" s="75"/>
      <c r="FQ96" s="75"/>
      <c r="FR96" s="75"/>
      <c r="FS96" s="75"/>
      <c r="FT96" s="75"/>
      <c r="FU96" s="75"/>
      <c r="FV96" s="75"/>
      <c r="FW96" s="75"/>
      <c r="FX96" s="75"/>
      <c r="FY96" s="75"/>
      <c r="FZ96" s="75"/>
      <c r="GA96" s="75"/>
      <c r="GB96" s="75"/>
      <c r="GC96" s="75"/>
      <c r="GD96" s="75"/>
      <c r="GE96" s="75"/>
      <c r="GF96" s="75"/>
      <c r="GG96" s="75"/>
      <c r="GH96" s="75"/>
      <c r="GI96" s="75"/>
      <c r="GJ96" s="75"/>
      <c r="GK96" s="75"/>
      <c r="GL96" s="75"/>
      <c r="GM96" s="75"/>
      <c r="GN96" s="75"/>
      <c r="GO96" s="75"/>
      <c r="GP96" s="75"/>
      <c r="GQ96" s="75"/>
      <c r="GR96" s="75"/>
      <c r="GS96" s="75"/>
      <c r="GT96" s="75"/>
      <c r="GU96" s="75"/>
      <c r="GV96" s="75"/>
      <c r="GW96" s="75"/>
      <c r="GX96" s="75"/>
      <c r="GY96" s="75"/>
      <c r="GZ96" s="75"/>
      <c r="HA96" s="75"/>
      <c r="HB96" s="75"/>
      <c r="HC96" s="75"/>
      <c r="HD96" s="75"/>
      <c r="HE96" s="75"/>
      <c r="HF96" s="75"/>
      <c r="HG96" s="75"/>
      <c r="HH96" s="75"/>
      <c r="HI96" s="75"/>
      <c r="HJ96" s="75"/>
      <c r="HK96" s="75"/>
      <c r="HL96" s="75"/>
      <c r="HM96" s="75"/>
      <c r="HN96" s="75"/>
      <c r="HO96" s="75"/>
      <c r="HP96" s="75"/>
      <c r="HQ96" s="75"/>
      <c r="HR96" s="75"/>
      <c r="HS96" s="75"/>
      <c r="HT96" s="75"/>
      <c r="HU96" s="75"/>
      <c r="HV96" s="75"/>
      <c r="HW96" s="75"/>
      <c r="HX96" s="75"/>
      <c r="HY96" s="75"/>
      <c r="HZ96" s="75"/>
      <c r="IA96" s="75"/>
      <c r="IB96" s="75"/>
      <c r="IC96" s="75"/>
      <c r="ID96" s="75"/>
      <c r="IE96" s="75"/>
      <c r="IF96" s="75"/>
      <c r="IG96" s="75"/>
      <c r="IH96" s="75"/>
      <c r="II96" s="75"/>
      <c r="IJ96" s="75"/>
      <c r="IK96" s="75"/>
      <c r="IL96" s="75"/>
      <c r="IM96" s="75"/>
      <c r="IN96" s="75"/>
      <c r="IO96" s="75"/>
      <c r="IP96" s="75"/>
      <c r="IQ96" s="75"/>
      <c r="IR96" s="75"/>
    </row>
    <row r="97" spans="1:252">
      <c r="A97" s="54" t="s">
        <v>136</v>
      </c>
      <c r="B97" s="86" t="s">
        <v>370</v>
      </c>
      <c r="C97" s="54">
        <v>151.34177814231799</v>
      </c>
      <c r="D97" s="54">
        <v>113.57592022472947</v>
      </c>
      <c r="E97" s="54">
        <v>68.328645554128784</v>
      </c>
      <c r="F97" s="55">
        <v>0.75045979780894034</v>
      </c>
      <c r="G97" s="54">
        <v>1044.4301722896878</v>
      </c>
      <c r="H97" s="54"/>
      <c r="I97" s="54">
        <v>0.10863022228123494</v>
      </c>
      <c r="J97" s="54">
        <v>2.4204546330019854</v>
      </c>
      <c r="K97" s="54">
        <v>8.6604786485426644</v>
      </c>
      <c r="L97" s="54">
        <v>1.1117151980415645</v>
      </c>
      <c r="M97" s="54">
        <v>5.274394770994852</v>
      </c>
      <c r="N97" s="54">
        <v>2.8389374522679072</v>
      </c>
      <c r="O97" s="54">
        <v>0.33129375760216129</v>
      </c>
      <c r="P97" s="54">
        <v>2.6122126973760773</v>
      </c>
      <c r="Q97" s="54">
        <v>0.91230454311019904</v>
      </c>
      <c r="R97" s="54">
        <v>3.0184691895126616</v>
      </c>
      <c r="S97" s="54">
        <v>2.6122126973760773</v>
      </c>
      <c r="T97" s="54">
        <v>0.11546705910628557</v>
      </c>
      <c r="U97" s="54">
        <v>1.1117151980415645</v>
      </c>
      <c r="V97" s="54">
        <v>0</v>
      </c>
      <c r="W97" s="54"/>
      <c r="X97" s="56">
        <v>2084.3820600310464</v>
      </c>
      <c r="Y97" s="56">
        <v>47.937275016028835</v>
      </c>
      <c r="Z97" s="57">
        <v>1887.1855297040356</v>
      </c>
      <c r="AA97" s="57">
        <v>20.012754595246495</v>
      </c>
      <c r="AB97" s="57">
        <v>1864.727653478898</v>
      </c>
      <c r="AC97" s="57">
        <v>24.231847495785683</v>
      </c>
      <c r="AD97" s="57">
        <v>1844.6492795855922</v>
      </c>
      <c r="AE97" s="57">
        <v>41.905024487940132</v>
      </c>
      <c r="AF97" s="57">
        <f t="shared" si="4"/>
        <v>2.2539516888471667</v>
      </c>
      <c r="AG97" s="57">
        <f t="shared" si="5"/>
        <v>2.4505261962489122</v>
      </c>
      <c r="AH97" s="54"/>
      <c r="AI97" s="54">
        <v>1865.7759121776921</v>
      </c>
      <c r="AJ97" s="54">
        <v>47.336909559481953</v>
      </c>
      <c r="AK97" s="54">
        <v>1823.6301502955091</v>
      </c>
      <c r="AL97" s="54">
        <v>1242.6950979173744</v>
      </c>
      <c r="AM97" s="54"/>
      <c r="AN97" s="54">
        <v>197.78830681398696</v>
      </c>
      <c r="AO97" s="54">
        <v>10.179034182407664</v>
      </c>
      <c r="AP97" s="54">
        <v>680.68647086646558</v>
      </c>
      <c r="AQ97" s="54">
        <v>754690.13129413605</v>
      </c>
      <c r="AR97" s="54">
        <v>1.9027562684822246</v>
      </c>
      <c r="AS97" s="54" t="s">
        <v>80</v>
      </c>
      <c r="AT97" s="54">
        <v>14.564647528539382</v>
      </c>
      <c r="AU97" s="54">
        <v>2.8384354941713812E-2</v>
      </c>
      <c r="AV97" s="54">
        <v>1.0096283247478908</v>
      </c>
      <c r="AW97" s="54">
        <v>2.5600531650847533</v>
      </c>
      <c r="AX97" s="54">
        <v>0.45511000293878406</v>
      </c>
      <c r="AY97" s="54">
        <v>14.508646844980609</v>
      </c>
      <c r="AZ97" s="54">
        <v>5.5490225994228108</v>
      </c>
      <c r="BA97" s="54">
        <v>71.29566207973221</v>
      </c>
      <c r="BB97" s="54">
        <v>25.317117987717701</v>
      </c>
      <c r="BC97" s="54">
        <v>107.31561319330179</v>
      </c>
      <c r="BD97" s="54">
        <v>30.299874297910726</v>
      </c>
      <c r="BE97" s="54">
        <v>349.33246056529515</v>
      </c>
      <c r="BF97" s="54">
        <v>35.970161322043474</v>
      </c>
      <c r="BG97" s="54">
        <v>9972.2557549399498</v>
      </c>
      <c r="BH97" s="54">
        <v>1.325481796737882</v>
      </c>
      <c r="BI97" s="54">
        <v>113.57592022472947</v>
      </c>
      <c r="BJ97" s="56">
        <v>151.34177814231799</v>
      </c>
      <c r="BK97" s="54"/>
      <c r="BL97" s="54" t="s">
        <v>136</v>
      </c>
      <c r="BM97" s="54">
        <v>7.4853256702831789E-3</v>
      </c>
      <c r="BN97" s="54">
        <v>23.798443674083959</v>
      </c>
      <c r="BO97" s="54">
        <v>0.29878268359698751</v>
      </c>
      <c r="BP97" s="54">
        <v>2.1619450208734277</v>
      </c>
      <c r="BQ97" s="54"/>
      <c r="BR97" s="54">
        <v>16.732373628004925</v>
      </c>
      <c r="BS97" s="54">
        <v>7.8467241885997252</v>
      </c>
      <c r="BT97" s="54">
        <v>70.601687810124616</v>
      </c>
      <c r="BU97" s="54">
        <v>148.36958821986124</v>
      </c>
      <c r="BV97" s="54">
        <v>280.6915829910717</v>
      </c>
      <c r="BW97" s="54">
        <v>447.29890437663784</v>
      </c>
      <c r="BX97" s="54">
        <v>648.43270811662705</v>
      </c>
      <c r="BY97" s="54">
        <v>1188.2303646239502</v>
      </c>
      <c r="BZ97" s="54">
        <v>2054.8968268546773</v>
      </c>
      <c r="CA97" s="54">
        <v>1416.1480835450186</v>
      </c>
      <c r="CB97" s="54"/>
      <c r="CC97" s="58">
        <v>769.03223404948199</v>
      </c>
      <c r="CD97" s="58"/>
      <c r="CE97" s="55">
        <v>503.22880789432566</v>
      </c>
      <c r="CF97" s="55">
        <v>0.22829798004628193</v>
      </c>
      <c r="CG97" s="56">
        <v>658.20638226665699</v>
      </c>
      <c r="CH97" s="55">
        <v>3.4357777425833548E-2</v>
      </c>
      <c r="CI97" s="55">
        <v>3.6070235467261214E-3</v>
      </c>
      <c r="CJ97" s="55">
        <v>1.4355204825634436</v>
      </c>
      <c r="CK97" s="55">
        <v>1.2572577723336385E-2</v>
      </c>
      <c r="CL97" s="55">
        <v>1.6753166205629631E-2</v>
      </c>
      <c r="CM97" s="55">
        <v>0.75045979780894034</v>
      </c>
      <c r="CN97" s="55">
        <v>0.16685496933728591</v>
      </c>
      <c r="CO97" s="55">
        <v>14.650292288380546</v>
      </c>
      <c r="CP97" s="54"/>
      <c r="CQ97" s="54"/>
      <c r="CR97" s="54"/>
      <c r="CS97" s="54"/>
      <c r="CT97" s="54" t="s">
        <v>136</v>
      </c>
      <c r="CU97" s="54">
        <v>0.10863022228123494</v>
      </c>
      <c r="CV97" s="54">
        <v>3.1117082752931289</v>
      </c>
      <c r="CW97" s="54">
        <v>8.6604786485426644</v>
      </c>
      <c r="CX97" s="54">
        <v>1.1627927914135714</v>
      </c>
      <c r="CY97" s="54">
        <v>5.2803244558554985</v>
      </c>
      <c r="CZ97" s="54">
        <v>2.9945801931006772</v>
      </c>
      <c r="DA97" s="54">
        <v>0.33166621125119095</v>
      </c>
      <c r="DB97" s="54">
        <v>2.7596056705891012</v>
      </c>
      <c r="DC97" s="54">
        <v>0.92153340122500582</v>
      </c>
      <c r="DD97" s="54">
        <v>3.015079516926249</v>
      </c>
      <c r="DE97" s="54">
        <v>2.7596056705891012</v>
      </c>
      <c r="DF97" s="54">
        <v>0.11546705910628557</v>
      </c>
      <c r="DG97" s="54">
        <v>1.1627927914135714</v>
      </c>
      <c r="DH97" s="54">
        <v>0</v>
      </c>
      <c r="DI97" s="54"/>
      <c r="DJ97" s="56">
        <v>2084.3820600310464</v>
      </c>
      <c r="DK97" s="56">
        <v>61.627602239904142</v>
      </c>
      <c r="DL97" s="56">
        <v>1887.1855297040356</v>
      </c>
      <c r="DM97" s="56">
        <v>20.932237699615769</v>
      </c>
      <c r="DN97" s="56">
        <v>1865.6867990969822</v>
      </c>
      <c r="DO97" s="56">
        <v>25.564916973680013</v>
      </c>
      <c r="DP97" s="56">
        <v>1846.4525289990443</v>
      </c>
      <c r="DQ97" s="56">
        <v>44.306871275961441</v>
      </c>
      <c r="DR97" s="56"/>
      <c r="DS97" s="57">
        <v>2.1583993764184628</v>
      </c>
      <c r="DT97" s="54"/>
      <c r="DU97" s="54">
        <v>1865.7759121776921</v>
      </c>
      <c r="DV97" s="54">
        <v>50.062339144999505</v>
      </c>
      <c r="DW97" s="54">
        <v>1823.6301502955091</v>
      </c>
      <c r="DX97" s="54">
        <v>1242.8018939902381</v>
      </c>
      <c r="DY97" s="54"/>
      <c r="DZ97" s="54"/>
      <c r="EA97" s="54"/>
      <c r="EB97" s="54" t="s">
        <v>136</v>
      </c>
      <c r="EC97" s="59">
        <v>1846.4525289990443</v>
      </c>
      <c r="ED97" s="60">
        <v>44.306871275961441</v>
      </c>
      <c r="EE97" s="57">
        <v>2.1583993764184628</v>
      </c>
      <c r="EF97" s="59">
        <v>1844.6492795855922</v>
      </c>
      <c r="EG97" s="60">
        <v>44.319266929279564</v>
      </c>
      <c r="EH97" s="57">
        <v>2.2539516888471667</v>
      </c>
      <c r="EI97" s="59">
        <v>1854.4032234264396</v>
      </c>
      <c r="EJ97" s="60">
        <v>44.252259015985466</v>
      </c>
      <c r="EK97" s="57">
        <v>1.7371003413075736</v>
      </c>
      <c r="EL97" s="54"/>
      <c r="EM97" s="56">
        <v>-1</v>
      </c>
      <c r="EN97" s="56">
        <v>-1</v>
      </c>
      <c r="EO97" s="56">
        <v>-1</v>
      </c>
      <c r="EP97" s="56">
        <v>-1</v>
      </c>
      <c r="EQ97" s="56">
        <v>-1</v>
      </c>
      <c r="ER97" s="56">
        <v>-1</v>
      </c>
      <c r="ES97" s="56">
        <v>-1</v>
      </c>
      <c r="ET97" s="56">
        <v>-1</v>
      </c>
      <c r="EU97" s="56">
        <v>-1</v>
      </c>
      <c r="EV97" s="56">
        <v>-1</v>
      </c>
      <c r="EW97" s="56">
        <v>67913.101851851854</v>
      </c>
      <c r="EX97" s="56">
        <v>180604.45601851851</v>
      </c>
      <c r="EY97" s="55">
        <v>0</v>
      </c>
      <c r="EZ97" s="55">
        <v>0.11229773681937494</v>
      </c>
      <c r="FA97" s="55">
        <v>-0.49550592733213006</v>
      </c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  <c r="GN97" s="54"/>
      <c r="GO97" s="54"/>
      <c r="GP97" s="54"/>
      <c r="GQ97" s="54"/>
      <c r="GR97" s="54"/>
      <c r="GS97" s="54"/>
      <c r="GT97" s="54"/>
      <c r="GU97" s="54"/>
      <c r="GV97" s="54"/>
      <c r="GW97" s="54"/>
      <c r="GX97" s="54"/>
      <c r="GY97" s="54"/>
      <c r="GZ97" s="54"/>
      <c r="HA97" s="54"/>
      <c r="HB97" s="54"/>
      <c r="HC97" s="54"/>
      <c r="HD97" s="54"/>
      <c r="HE97" s="54"/>
      <c r="HF97" s="54"/>
      <c r="HG97" s="54"/>
      <c r="HH97" s="54"/>
      <c r="HI97" s="54"/>
      <c r="HJ97" s="54"/>
      <c r="HK97" s="54"/>
      <c r="HL97" s="54"/>
      <c r="HM97" s="54"/>
      <c r="HN97" s="54"/>
      <c r="HO97" s="54"/>
      <c r="HP97" s="54"/>
      <c r="HQ97" s="54"/>
      <c r="HR97" s="54"/>
      <c r="HS97" s="54"/>
      <c r="HT97" s="54"/>
      <c r="HU97" s="54"/>
      <c r="HV97" s="54"/>
      <c r="HW97" s="54"/>
      <c r="HX97" s="54"/>
      <c r="HY97" s="54"/>
      <c r="HZ97" s="54"/>
      <c r="IA97" s="62"/>
      <c r="IB97" s="62"/>
      <c r="IC97" s="62"/>
      <c r="ID97" s="62"/>
      <c r="IE97" s="62"/>
      <c r="IF97" s="62"/>
      <c r="IG97" s="62"/>
      <c r="IH97" s="62"/>
      <c r="II97" s="62"/>
      <c r="IJ97" s="62"/>
      <c r="IK97" s="62"/>
      <c r="IL97" s="62"/>
      <c r="IM97" s="62"/>
      <c r="IN97" s="62"/>
      <c r="IO97" s="62"/>
      <c r="IP97" s="62"/>
      <c r="IQ97" s="69"/>
      <c r="IR97" s="69"/>
    </row>
    <row r="98" spans="1:252">
      <c r="A98" s="62" t="s">
        <v>81</v>
      </c>
      <c r="B98" s="88" t="s">
        <v>370</v>
      </c>
      <c r="C98" s="62">
        <v>125.28019336281173</v>
      </c>
      <c r="D98" s="62">
        <v>58.322498632926163</v>
      </c>
      <c r="E98" s="62">
        <v>50.0044942841457</v>
      </c>
      <c r="F98" s="63">
        <v>0.46553646723727565</v>
      </c>
      <c r="G98" s="62">
        <v>759.03089080902339</v>
      </c>
      <c r="H98" s="62"/>
      <c r="I98" s="62">
        <v>0.10647652647189647</v>
      </c>
      <c r="J98" s="62">
        <v>3.4105800312147392</v>
      </c>
      <c r="K98" s="62">
        <v>8.6738044972607717</v>
      </c>
      <c r="L98" s="62">
        <v>1.6597718303470206</v>
      </c>
      <c r="M98" s="62">
        <v>4.9957073681960233</v>
      </c>
      <c r="N98" s="62">
        <v>4.4928510508726642</v>
      </c>
      <c r="O98" s="62">
        <v>0.31427175106801164</v>
      </c>
      <c r="P98" s="62">
        <v>4.1750291060678979</v>
      </c>
      <c r="Q98" s="63">
        <v>0.92616325465611615</v>
      </c>
      <c r="R98" s="62">
        <v>3.18195955125343</v>
      </c>
      <c r="S98" s="62">
        <v>4.1750291060678979</v>
      </c>
      <c r="T98" s="62">
        <v>0.11528966329778412</v>
      </c>
      <c r="U98" s="62">
        <v>1.6597718303470206</v>
      </c>
      <c r="V98" s="62">
        <v>-2.5566202925756921E-16</v>
      </c>
      <c r="W98" s="62"/>
      <c r="X98" s="64">
        <v>2045.0784649614411</v>
      </c>
      <c r="Y98" s="64">
        <v>66.336469849413859</v>
      </c>
      <c r="Z98" s="65">
        <v>1884.4239362905223</v>
      </c>
      <c r="AA98" s="65">
        <v>29.88848548181905</v>
      </c>
      <c r="AB98" s="65">
        <v>1818.5954963148779</v>
      </c>
      <c r="AC98" s="65">
        <v>38.010929911190388</v>
      </c>
      <c r="AD98" s="65">
        <v>1761.6935423423802</v>
      </c>
      <c r="AE98" s="65">
        <v>64.357310275792628</v>
      </c>
      <c r="AF98" s="65">
        <f t="shared" si="4"/>
        <v>6.5128865954513504</v>
      </c>
      <c r="AG98" s="65">
        <f t="shared" si="5"/>
        <v>3.7232242843018626</v>
      </c>
      <c r="AH98" s="62"/>
      <c r="AI98" s="62">
        <v>1816.6266016165378</v>
      </c>
      <c r="AJ98" s="62">
        <v>71.597997539920229</v>
      </c>
      <c r="AK98" s="62">
        <v>1740.8000874393344</v>
      </c>
      <c r="AL98" s="62">
        <v>385.59929877082863</v>
      </c>
      <c r="AM98" s="62"/>
      <c r="AN98" s="62">
        <v>143.1469994278678</v>
      </c>
      <c r="AO98" s="62">
        <v>11.747341192526664</v>
      </c>
      <c r="AP98" s="62">
        <v>335.65497757076173</v>
      </c>
      <c r="AQ98" s="62">
        <v>769327.11697875406</v>
      </c>
      <c r="AR98" s="62">
        <v>0.86641385467071486</v>
      </c>
      <c r="AS98" s="62" t="s">
        <v>80</v>
      </c>
      <c r="AT98" s="62">
        <v>9.3345653252532905</v>
      </c>
      <c r="AU98" s="62">
        <v>4.8770277323706333E-2</v>
      </c>
      <c r="AV98" s="62">
        <v>0.59891353058093122</v>
      </c>
      <c r="AW98" s="62">
        <v>1.9747660947342447</v>
      </c>
      <c r="AX98" s="62">
        <v>0.71042688021705058</v>
      </c>
      <c r="AY98" s="62">
        <v>9.6150558637228425</v>
      </c>
      <c r="AZ98" s="62">
        <v>3.0536734995633905</v>
      </c>
      <c r="BA98" s="62">
        <v>34.470288296470351</v>
      </c>
      <c r="BB98" s="62">
        <v>11.530022303587213</v>
      </c>
      <c r="BC98" s="62">
        <v>50.263350220502851</v>
      </c>
      <c r="BD98" s="62">
        <v>14.207737791193486</v>
      </c>
      <c r="BE98" s="62">
        <v>185.07712887589472</v>
      </c>
      <c r="BF98" s="62">
        <v>17.090134026709425</v>
      </c>
      <c r="BG98" s="62">
        <v>8787.5229505924544</v>
      </c>
      <c r="BH98" s="62">
        <v>0.55758738865352686</v>
      </c>
      <c r="BI98" s="62">
        <v>58.322498632926163</v>
      </c>
      <c r="BJ98" s="64">
        <v>125.28019336281173</v>
      </c>
      <c r="BK98" s="62"/>
      <c r="BL98" s="62" t="s">
        <v>81</v>
      </c>
      <c r="BM98" s="62">
        <v>1.2861360053720025E-2</v>
      </c>
      <c r="BN98" s="62">
        <v>15.252557721002109</v>
      </c>
      <c r="BO98" s="62">
        <v>0.51337134024954034</v>
      </c>
      <c r="BP98" s="62">
        <v>1.2824700868970689</v>
      </c>
      <c r="BQ98" s="62"/>
      <c r="BR98" s="62">
        <v>12.906967939439507</v>
      </c>
      <c r="BS98" s="62">
        <v>12.248739314087079</v>
      </c>
      <c r="BT98" s="62">
        <v>46.788593010816754</v>
      </c>
      <c r="BU98" s="62">
        <v>81.649024052497069</v>
      </c>
      <c r="BV98" s="62">
        <v>135.70979644279666</v>
      </c>
      <c r="BW98" s="62">
        <v>203.7106414061345</v>
      </c>
      <c r="BX98" s="62">
        <v>303.70604362841601</v>
      </c>
      <c r="BY98" s="62">
        <v>557.1661878899406</v>
      </c>
      <c r="BZ98" s="62">
        <v>1088.6889933876159</v>
      </c>
      <c r="CA98" s="62">
        <v>672.83992231139473</v>
      </c>
      <c r="CB98" s="62"/>
      <c r="CC98" s="66">
        <v>783.30306502439907</v>
      </c>
      <c r="CD98" s="66"/>
      <c r="CE98" s="63">
        <v>187.70827516796592</v>
      </c>
      <c r="CF98" s="63">
        <v>0.49843586369305865</v>
      </c>
      <c r="CG98" s="64">
        <v>337.97483298575349</v>
      </c>
      <c r="CH98" s="63">
        <v>4.297700564164534E-2</v>
      </c>
      <c r="CI98" s="63">
        <v>1.9448181384900062E-3</v>
      </c>
      <c r="CJ98" s="63">
        <v>1.5538619995745391</v>
      </c>
      <c r="CK98" s="63">
        <v>6.915808727733827E-3</v>
      </c>
      <c r="CL98" s="63">
        <v>1.4855568176593484E-2</v>
      </c>
      <c r="CM98" s="63">
        <v>0.46553646723727565</v>
      </c>
      <c r="CN98" s="63">
        <v>0.17375728807903884</v>
      </c>
      <c r="CO98" s="63">
        <v>26.18022534386488</v>
      </c>
      <c r="CP98" s="62"/>
      <c r="CQ98" s="62"/>
      <c r="CR98" s="62"/>
      <c r="CS98" s="62"/>
      <c r="CT98" s="62" t="s">
        <v>81</v>
      </c>
      <c r="CU98" s="62">
        <v>0.10647652647189647</v>
      </c>
      <c r="CV98" s="62">
        <v>3.9423959624395053</v>
      </c>
      <c r="CW98" s="62">
        <v>8.6738044972607717</v>
      </c>
      <c r="CX98" s="62">
        <v>1.6944138265657092</v>
      </c>
      <c r="CY98" s="62">
        <v>4.982426573041991</v>
      </c>
      <c r="CZ98" s="62">
        <v>4.6009239842532708</v>
      </c>
      <c r="DA98" s="62">
        <v>0.31343627804266894</v>
      </c>
      <c r="DB98" s="62">
        <v>4.2775534237715771</v>
      </c>
      <c r="DC98" s="62">
        <v>0.92971616971103332</v>
      </c>
      <c r="DD98" s="62">
        <v>3.190441152009428</v>
      </c>
      <c r="DE98" s="62">
        <v>4.2775534237715771</v>
      </c>
      <c r="DF98" s="62">
        <v>0.11528966329778412</v>
      </c>
      <c r="DG98" s="62">
        <v>1.6944138265657092</v>
      </c>
      <c r="DH98" s="62">
        <v>-2.4508418267409693E-16</v>
      </c>
      <c r="DI98" s="62"/>
      <c r="DJ98" s="64">
        <v>2045.0784649614411</v>
      </c>
      <c r="DK98" s="64">
        <v>76.680397030200297</v>
      </c>
      <c r="DL98" s="64">
        <v>1884.4239362905223</v>
      </c>
      <c r="DM98" s="64">
        <v>30.512304239381063</v>
      </c>
      <c r="DN98" s="64">
        <v>1816.3438768347096</v>
      </c>
      <c r="DO98" s="64">
        <v>38.907963428365008</v>
      </c>
      <c r="DP98" s="64">
        <v>1757.5943005079307</v>
      </c>
      <c r="DQ98" s="64">
        <v>65.804243647513189</v>
      </c>
      <c r="DR98" s="64"/>
      <c r="DS98" s="65">
        <v>6.7304194847076175</v>
      </c>
      <c r="DT98" s="62"/>
      <c r="DU98" s="62">
        <v>1816.6266016165378</v>
      </c>
      <c r="DV98" s="62">
        <v>73.160984007579884</v>
      </c>
      <c r="DW98" s="62">
        <v>1740.8000874393344</v>
      </c>
      <c r="DX98" s="62">
        <v>385.87297394279955</v>
      </c>
      <c r="DY98" s="62"/>
      <c r="DZ98" s="62"/>
      <c r="EA98" s="62"/>
      <c r="EB98" s="62" t="s">
        <v>81</v>
      </c>
      <c r="EC98" s="64">
        <v>1757.5943005079307</v>
      </c>
      <c r="ED98" s="67">
        <v>65.804243647513189</v>
      </c>
      <c r="EE98" s="65">
        <v>6.7304194847076175</v>
      </c>
      <c r="EF98" s="64">
        <v>1761.6935423423802</v>
      </c>
      <c r="EG98" s="67">
        <v>65.762412366824165</v>
      </c>
      <c r="EH98" s="65">
        <v>6.5128865954513504</v>
      </c>
      <c r="EI98" s="64">
        <v>1765.9896513090164</v>
      </c>
      <c r="EJ98" s="67">
        <v>65.718600666073186</v>
      </c>
      <c r="EK98" s="65">
        <v>6.2849066338354405</v>
      </c>
      <c r="EL98" s="62"/>
      <c r="EM98" s="64">
        <v>-1</v>
      </c>
      <c r="EN98" s="64">
        <v>-1</v>
      </c>
      <c r="EO98" s="64">
        <v>-1</v>
      </c>
      <c r="EP98" s="64">
        <v>-1</v>
      </c>
      <c r="EQ98" s="64">
        <v>-1</v>
      </c>
      <c r="ER98" s="64">
        <v>-1</v>
      </c>
      <c r="ES98" s="64">
        <v>-1</v>
      </c>
      <c r="ET98" s="64">
        <v>-1</v>
      </c>
      <c r="EU98" s="64">
        <v>-1</v>
      </c>
      <c r="EV98" s="64">
        <v>-1</v>
      </c>
      <c r="EW98" s="64">
        <v>34524.898148148146</v>
      </c>
      <c r="EX98" s="64">
        <v>97516.527777777781</v>
      </c>
      <c r="EY98" s="63">
        <v>0</v>
      </c>
      <c r="EZ98" s="63">
        <v>-0.26655275214472351</v>
      </c>
      <c r="FA98" s="63">
        <v>-0.54608873312816075</v>
      </c>
      <c r="FB98" s="62"/>
      <c r="FC98" s="62"/>
      <c r="FD98" s="62"/>
      <c r="FE98" s="62"/>
      <c r="FF98" s="62"/>
      <c r="FG98" s="62"/>
      <c r="FH98" s="62"/>
      <c r="FI98" s="62"/>
      <c r="FJ98" s="62"/>
      <c r="FK98" s="62"/>
      <c r="FL98" s="62"/>
      <c r="FM98" s="62"/>
      <c r="FN98" s="62"/>
      <c r="FO98" s="62"/>
      <c r="FP98" s="62"/>
      <c r="FQ98" s="62"/>
      <c r="FR98" s="62"/>
      <c r="FS98" s="62"/>
      <c r="FT98" s="62"/>
      <c r="FU98" s="62"/>
      <c r="FV98" s="62"/>
      <c r="FW98" s="62"/>
      <c r="FX98" s="62"/>
      <c r="FY98" s="62"/>
      <c r="FZ98" s="62"/>
      <c r="GA98" s="62"/>
      <c r="GB98" s="62"/>
      <c r="GC98" s="62"/>
      <c r="GD98" s="62"/>
      <c r="GE98" s="62"/>
      <c r="GF98" s="62"/>
      <c r="GG98" s="62"/>
      <c r="GH98" s="62"/>
      <c r="GI98" s="62"/>
      <c r="GJ98" s="62"/>
      <c r="GK98" s="62"/>
      <c r="GL98" s="62"/>
      <c r="GM98" s="62"/>
      <c r="GN98" s="62"/>
      <c r="GO98" s="62"/>
      <c r="GP98" s="62"/>
      <c r="GQ98" s="62"/>
      <c r="GR98" s="62"/>
      <c r="GS98" s="62"/>
      <c r="GT98" s="62"/>
      <c r="GU98" s="62"/>
      <c r="GV98" s="62"/>
      <c r="GW98" s="62"/>
      <c r="GX98" s="62"/>
      <c r="GY98" s="62"/>
      <c r="GZ98" s="62"/>
      <c r="HA98" s="62"/>
      <c r="HB98" s="62"/>
      <c r="HC98" s="62"/>
      <c r="HD98" s="62"/>
      <c r="HE98" s="62"/>
      <c r="HF98" s="62"/>
      <c r="HG98" s="62"/>
      <c r="HH98" s="62"/>
      <c r="HI98" s="62"/>
      <c r="HJ98" s="62"/>
      <c r="HK98" s="62"/>
      <c r="HL98" s="62"/>
      <c r="HM98" s="62"/>
      <c r="HN98" s="62"/>
      <c r="HO98" s="62"/>
      <c r="HP98" s="62"/>
      <c r="HQ98" s="62"/>
      <c r="HR98" s="62"/>
      <c r="HS98" s="62"/>
      <c r="HT98" s="62"/>
      <c r="HU98" s="62"/>
      <c r="HV98" s="62"/>
      <c r="HW98" s="62"/>
      <c r="HX98" s="62"/>
      <c r="HY98" s="62"/>
      <c r="HZ98" s="62"/>
      <c r="IA98" s="62"/>
      <c r="IB98" s="62"/>
      <c r="IC98" s="62"/>
      <c r="ID98" s="62"/>
      <c r="IE98" s="62"/>
      <c r="IF98" s="62"/>
      <c r="IG98" s="62"/>
      <c r="IH98" s="62"/>
      <c r="II98" s="62"/>
      <c r="IJ98" s="62"/>
      <c r="IK98" s="62"/>
      <c r="IL98" s="62"/>
      <c r="IM98" s="62"/>
      <c r="IN98" s="62"/>
      <c r="IO98" s="62"/>
      <c r="IP98" s="62"/>
      <c r="IQ98" s="11"/>
      <c r="IR98" s="11"/>
    </row>
    <row r="99" spans="1:252">
      <c r="A99" s="75" t="s">
        <v>310</v>
      </c>
      <c r="B99" s="87" t="s">
        <v>370</v>
      </c>
      <c r="C99" s="75">
        <v>200.25584510844911</v>
      </c>
      <c r="D99" s="75">
        <v>76.212090112223805</v>
      </c>
      <c r="E99" s="75">
        <v>81.513005914850027</v>
      </c>
      <c r="F99" s="76">
        <v>0.38057361107712456</v>
      </c>
      <c r="G99" s="75">
        <v>2191.7126161948418</v>
      </c>
      <c r="H99" s="75"/>
      <c r="I99" s="75">
        <v>9.3939449109033582E-2</v>
      </c>
      <c r="J99" s="75">
        <v>3.1535633330817872</v>
      </c>
      <c r="K99" s="75">
        <v>8.6741690134336231</v>
      </c>
      <c r="L99" s="75">
        <v>1.1842083571175293</v>
      </c>
      <c r="M99" s="75">
        <v>5.2190212476397733</v>
      </c>
      <c r="N99" s="75">
        <v>3.1773258120804821</v>
      </c>
      <c r="O99" s="75">
        <v>0.32833385833136502</v>
      </c>
      <c r="P99" s="75">
        <v>2.9483978501969332</v>
      </c>
      <c r="Q99" s="75">
        <v>0.91491026697724065</v>
      </c>
      <c r="R99" s="75">
        <v>3.0456804092094822</v>
      </c>
      <c r="S99" s="75">
        <v>2.9483978501969332</v>
      </c>
      <c r="T99" s="75">
        <v>0.11528481845941752</v>
      </c>
      <c r="U99" s="75">
        <v>1.1842083571175293</v>
      </c>
      <c r="V99" s="75">
        <v>-2.5792975774378502E-16</v>
      </c>
      <c r="W99" s="75"/>
      <c r="X99" s="77">
        <v>1814.7547519653126</v>
      </c>
      <c r="Y99" s="77">
        <v>54.735453910943761</v>
      </c>
      <c r="Z99" s="78">
        <v>1884.328624545125</v>
      </c>
      <c r="AA99" s="78">
        <v>21.325211229064397</v>
      </c>
      <c r="AB99" s="78">
        <v>1855.7267996999133</v>
      </c>
      <c r="AC99" s="78">
        <v>27.074390341805664</v>
      </c>
      <c r="AD99" s="78">
        <v>1830.3008464440245</v>
      </c>
      <c r="AE99" s="78">
        <v>46.97996824650204</v>
      </c>
      <c r="AF99" s="78">
        <f t="shared" si="4"/>
        <v>2.8672163335704104</v>
      </c>
      <c r="AG99" s="78">
        <f t="shared" si="5"/>
        <v>2.7247753301243924</v>
      </c>
      <c r="AH99" s="75"/>
      <c r="AI99" s="75">
        <v>1867.6122377836268</v>
      </c>
      <c r="AJ99" s="75">
        <v>52.958200113935206</v>
      </c>
      <c r="AK99" s="75">
        <v>1854.2219565259977</v>
      </c>
      <c r="AL99" s="75">
        <v>309.18260205377862</v>
      </c>
      <c r="AM99" s="75"/>
      <c r="AN99" s="75">
        <v>181.82698081971228</v>
      </c>
      <c r="AO99" s="75">
        <v>12.703452934251487</v>
      </c>
      <c r="AP99" s="75">
        <v>509.3639825637095</v>
      </c>
      <c r="AQ99" s="75">
        <v>914711.66271184059</v>
      </c>
      <c r="AR99" s="75">
        <v>1.5174310735737893</v>
      </c>
      <c r="AS99" s="75" t="s">
        <v>80</v>
      </c>
      <c r="AT99" s="75">
        <v>14.906232115781568</v>
      </c>
      <c r="AU99" s="75">
        <v>4.7910877438783354E-2</v>
      </c>
      <c r="AV99" s="75">
        <v>0.52768879953164494</v>
      </c>
      <c r="AW99" s="75">
        <v>1.9858610135448336</v>
      </c>
      <c r="AX99" s="75">
        <v>0.43033858797627833</v>
      </c>
      <c r="AY99" s="75">
        <v>11.599211824086829</v>
      </c>
      <c r="AZ99" s="75">
        <v>4.0833517793684795</v>
      </c>
      <c r="BA99" s="75">
        <v>48.985930632760606</v>
      </c>
      <c r="BB99" s="75">
        <v>17.884722617257221</v>
      </c>
      <c r="BC99" s="75">
        <v>84.17116937828149</v>
      </c>
      <c r="BD99" s="75">
        <v>21.800667121923389</v>
      </c>
      <c r="BE99" s="75">
        <v>256.66147596533233</v>
      </c>
      <c r="BF99" s="75">
        <v>32.242143329460667</v>
      </c>
      <c r="BG99" s="75">
        <v>13246.59144139075</v>
      </c>
      <c r="BH99" s="75">
        <v>0.92150362455635992</v>
      </c>
      <c r="BI99" s="75">
        <v>76.212090112223805</v>
      </c>
      <c r="BJ99" s="77">
        <v>200.25584510844911</v>
      </c>
      <c r="BK99" s="75"/>
      <c r="BL99" s="75" t="s">
        <v>310</v>
      </c>
      <c r="BM99" s="75">
        <v>1.2634725062970295E-2</v>
      </c>
      <c r="BN99" s="75">
        <v>24.356588424479689</v>
      </c>
      <c r="BO99" s="75">
        <v>0.50432502567140369</v>
      </c>
      <c r="BP99" s="75">
        <v>1.129954602851488</v>
      </c>
      <c r="BQ99" s="75"/>
      <c r="BR99" s="75">
        <v>12.979483748659042</v>
      </c>
      <c r="BS99" s="75">
        <v>7.4196308271772118</v>
      </c>
      <c r="BT99" s="75">
        <v>56.443853158573383</v>
      </c>
      <c r="BU99" s="75">
        <v>109.18052886011976</v>
      </c>
      <c r="BV99" s="75">
        <v>192.85799461716775</v>
      </c>
      <c r="BW99" s="75">
        <v>315.98449853811348</v>
      </c>
      <c r="BX99" s="75">
        <v>508.58712615275823</v>
      </c>
      <c r="BY99" s="75">
        <v>854.92812242836828</v>
      </c>
      <c r="BZ99" s="75">
        <v>1509.7733880313665</v>
      </c>
      <c r="CA99" s="75">
        <v>1269.3757216323097</v>
      </c>
      <c r="CB99" s="75"/>
      <c r="CC99" s="79">
        <v>791.26185959689974</v>
      </c>
      <c r="CD99" s="79"/>
      <c r="CE99" s="76">
        <v>305.12535654216924</v>
      </c>
      <c r="CF99" s="76">
        <v>0.27412286410405157</v>
      </c>
      <c r="CG99" s="77">
        <v>495.32670404274415</v>
      </c>
      <c r="CH99" s="76">
        <v>3.7385645823425205E-2</v>
      </c>
      <c r="CI99" s="76">
        <v>2.4339954524992572E-3</v>
      </c>
      <c r="CJ99" s="76">
        <v>1.6466902930569882</v>
      </c>
      <c r="CK99" s="76">
        <v>7.5774620848246413E-3</v>
      </c>
      <c r="CL99" s="76">
        <v>1.9910634537634937E-2</v>
      </c>
      <c r="CM99" s="76">
        <v>0.38057361107712456</v>
      </c>
      <c r="CN99" s="76">
        <v>0.14962206343808665</v>
      </c>
      <c r="CO99" s="76">
        <v>26.006140785060147</v>
      </c>
      <c r="CP99" s="75"/>
      <c r="CQ99" s="75"/>
      <c r="CR99" s="75"/>
      <c r="CS99" s="75"/>
      <c r="CT99" s="75" t="s">
        <v>310</v>
      </c>
      <c r="CU99" s="75">
        <v>9.3939449109033582E-2</v>
      </c>
      <c r="CV99" s="75">
        <v>3.615724857900922</v>
      </c>
      <c r="CW99" s="75">
        <v>8.6741690134336231</v>
      </c>
      <c r="CX99" s="75">
        <v>1.2832196827798847</v>
      </c>
      <c r="CY99" s="75">
        <v>5.2918132074713533</v>
      </c>
      <c r="CZ99" s="75">
        <v>3.3286550477768366</v>
      </c>
      <c r="DA99" s="75">
        <v>0.33291327349236155</v>
      </c>
      <c r="DB99" s="75">
        <v>3.0713664178694975</v>
      </c>
      <c r="DC99" s="75">
        <v>0.92270492850282615</v>
      </c>
      <c r="DD99" s="75">
        <v>3.0037853087373048</v>
      </c>
      <c r="DE99" s="75">
        <v>3.0713664178694975</v>
      </c>
      <c r="DF99" s="75">
        <v>0.11528481845941752</v>
      </c>
      <c r="DG99" s="75">
        <v>1.2832196827798847</v>
      </c>
      <c r="DH99" s="75">
        <v>2.2535519439779089E-16</v>
      </c>
      <c r="DI99" s="75"/>
      <c r="DJ99" s="77">
        <v>1814.7547519653126</v>
      </c>
      <c r="DK99" s="77">
        <v>62.75705302575475</v>
      </c>
      <c r="DL99" s="77">
        <v>1884.328624545125</v>
      </c>
      <c r="DM99" s="77">
        <v>23.108206105877159</v>
      </c>
      <c r="DN99" s="77">
        <v>1867.5425673447396</v>
      </c>
      <c r="DO99" s="77">
        <v>28.426761577602957</v>
      </c>
      <c r="DP99" s="77">
        <v>1852.486562024098</v>
      </c>
      <c r="DQ99" s="77">
        <v>49.451452832415278</v>
      </c>
      <c r="DR99" s="77"/>
      <c r="DS99" s="78">
        <v>1.6898359503886184</v>
      </c>
      <c r="DT99" s="75"/>
      <c r="DU99" s="75">
        <v>1867.6122377836268</v>
      </c>
      <c r="DV99" s="75">
        <v>55.940620467580544</v>
      </c>
      <c r="DW99" s="75">
        <v>1854.2219565259977</v>
      </c>
      <c r="DX99" s="75">
        <v>309.63376535966677</v>
      </c>
      <c r="DY99" s="75"/>
      <c r="DZ99" s="75"/>
      <c r="EA99" s="75"/>
      <c r="EB99" s="75" t="s">
        <v>310</v>
      </c>
      <c r="EC99" s="80">
        <v>1852.486562024098</v>
      </c>
      <c r="ED99" s="81">
        <v>49.451452832415278</v>
      </c>
      <c r="EE99" s="78">
        <v>1.6898359503886184</v>
      </c>
      <c r="EF99" s="80">
        <v>1830.3008464440245</v>
      </c>
      <c r="EG99" s="81">
        <v>49.621936127268988</v>
      </c>
      <c r="EH99" s="78">
        <v>2.8672163335704104</v>
      </c>
      <c r="EI99" s="80">
        <v>1878.1447871212858</v>
      </c>
      <c r="EJ99" s="81">
        <v>49.255015760996415</v>
      </c>
      <c r="EK99" s="78">
        <v>0.32817191987050132</v>
      </c>
      <c r="EL99" s="75"/>
      <c r="EM99" s="77">
        <v>-1</v>
      </c>
      <c r="EN99" s="77">
        <v>-1</v>
      </c>
      <c r="EO99" s="77">
        <v>-1</v>
      </c>
      <c r="EP99" s="77">
        <v>-1</v>
      </c>
      <c r="EQ99" s="77">
        <v>-1</v>
      </c>
      <c r="ER99" s="77">
        <v>-1</v>
      </c>
      <c r="ES99" s="77">
        <v>-1</v>
      </c>
      <c r="ET99" s="77">
        <v>-1</v>
      </c>
      <c r="EU99" s="77">
        <v>-1</v>
      </c>
      <c r="EV99" s="77">
        <v>-1</v>
      </c>
      <c r="EW99" s="77">
        <v>50644.216524216528</v>
      </c>
      <c r="EX99" s="77">
        <v>144955.55555555556</v>
      </c>
      <c r="EY99" s="76">
        <v>0</v>
      </c>
      <c r="EZ99" s="76">
        <v>1.3755579983210242</v>
      </c>
      <c r="FA99" s="76">
        <v>-1.5967751679433912</v>
      </c>
      <c r="FB99" s="75"/>
      <c r="FC99" s="75"/>
      <c r="FD99" s="75"/>
      <c r="FE99" s="75"/>
      <c r="FF99" s="75"/>
      <c r="FG99" s="75"/>
      <c r="FH99" s="75"/>
      <c r="FI99" s="75"/>
      <c r="FJ99" s="75"/>
      <c r="FK99" s="75"/>
      <c r="FL99" s="75"/>
      <c r="FM99" s="75"/>
      <c r="FN99" s="75"/>
      <c r="FO99" s="75"/>
      <c r="FP99" s="75"/>
      <c r="FQ99" s="75"/>
      <c r="FR99" s="75"/>
      <c r="FS99" s="75"/>
      <c r="FT99" s="75"/>
      <c r="FU99" s="75"/>
      <c r="FV99" s="75"/>
      <c r="FW99" s="75"/>
      <c r="FX99" s="75"/>
      <c r="FY99" s="75"/>
      <c r="FZ99" s="75"/>
      <c r="GA99" s="75"/>
      <c r="GB99" s="75"/>
      <c r="GC99" s="75"/>
      <c r="GD99" s="75"/>
      <c r="GE99" s="75"/>
      <c r="GF99" s="75"/>
      <c r="GG99" s="75"/>
      <c r="GH99" s="75"/>
      <c r="GI99" s="75"/>
      <c r="GJ99" s="75"/>
      <c r="GK99" s="75"/>
      <c r="GL99" s="75"/>
      <c r="GM99" s="75"/>
      <c r="GN99" s="75"/>
      <c r="GO99" s="75"/>
      <c r="GP99" s="75"/>
      <c r="GQ99" s="75"/>
      <c r="GR99" s="75"/>
      <c r="GS99" s="75"/>
      <c r="GT99" s="75"/>
      <c r="GU99" s="75"/>
      <c r="GV99" s="75"/>
      <c r="GW99" s="75"/>
      <c r="GX99" s="75"/>
      <c r="GY99" s="75"/>
      <c r="GZ99" s="75"/>
      <c r="HA99" s="75"/>
      <c r="HB99" s="75"/>
      <c r="HC99" s="75"/>
      <c r="HD99" s="75"/>
      <c r="HE99" s="75"/>
      <c r="HF99" s="75"/>
      <c r="HG99" s="75"/>
      <c r="HH99" s="75"/>
      <c r="HI99" s="75"/>
      <c r="HJ99" s="75"/>
      <c r="HK99" s="75"/>
      <c r="HL99" s="75"/>
      <c r="HM99" s="75"/>
      <c r="HN99" s="75"/>
      <c r="HO99" s="75"/>
      <c r="HP99" s="75"/>
      <c r="HQ99" s="75"/>
      <c r="HR99" s="75"/>
      <c r="HS99" s="75"/>
      <c r="HT99" s="75"/>
      <c r="HU99" s="75"/>
      <c r="HV99" s="75"/>
      <c r="HW99" s="75"/>
      <c r="HX99" s="75"/>
      <c r="HY99" s="75"/>
      <c r="HZ99" s="75"/>
      <c r="IA99" s="75"/>
      <c r="IB99" s="75"/>
      <c r="IC99" s="75"/>
      <c r="ID99" s="75"/>
      <c r="IE99" s="75"/>
      <c r="IF99" s="75"/>
      <c r="IG99" s="75"/>
      <c r="IH99" s="75"/>
      <c r="II99" s="75"/>
      <c r="IJ99" s="75"/>
      <c r="IK99" s="75"/>
      <c r="IL99" s="75"/>
      <c r="IM99" s="75"/>
      <c r="IN99" s="75"/>
      <c r="IO99" s="75"/>
      <c r="IP99" s="75"/>
      <c r="IQ99" s="75"/>
      <c r="IR99" s="75"/>
    </row>
    <row r="100" spans="1:252">
      <c r="A100" s="54" t="s">
        <v>88</v>
      </c>
      <c r="B100" s="86" t="s">
        <v>370</v>
      </c>
      <c r="C100" s="54">
        <v>55.576140164758748</v>
      </c>
      <c r="D100" s="54">
        <v>22.758906311407504</v>
      </c>
      <c r="E100" s="54">
        <v>22.578880721115844</v>
      </c>
      <c r="F100" s="55">
        <v>0.40950858127134021</v>
      </c>
      <c r="G100" s="54">
        <v>3826.4572622107903</v>
      </c>
      <c r="H100" s="54"/>
      <c r="I100" s="54">
        <v>0.10248877991974437</v>
      </c>
      <c r="J100" s="54">
        <v>6.1402312917886448</v>
      </c>
      <c r="K100" s="54">
        <v>8.6900827419631863</v>
      </c>
      <c r="L100" s="54">
        <v>1.9674788167297765</v>
      </c>
      <c r="M100" s="54">
        <v>5.2052551459041636</v>
      </c>
      <c r="N100" s="54">
        <v>2.9007426760969777</v>
      </c>
      <c r="O100" s="54">
        <v>0.32806859523452886</v>
      </c>
      <c r="P100" s="54">
        <v>2.1315100700324767</v>
      </c>
      <c r="Q100" s="54">
        <v>0.72541355412676345</v>
      </c>
      <c r="R100" s="54">
        <v>3.0481430241292147</v>
      </c>
      <c r="S100" s="54">
        <v>2.1315100700324767</v>
      </c>
      <c r="T100" s="54">
        <v>0.11507370294314238</v>
      </c>
      <c r="U100" s="54">
        <v>1.9674788167297765</v>
      </c>
      <c r="V100" s="54">
        <v>2.1090771214262104E-16</v>
      </c>
      <c r="W100" s="54"/>
      <c r="X100" s="56">
        <v>1972.1022116845641</v>
      </c>
      <c r="Y100" s="56">
        <v>115.37170659985347</v>
      </c>
      <c r="Z100" s="57">
        <v>1881.0304012581387</v>
      </c>
      <c r="AA100" s="57">
        <v>35.444301451142444</v>
      </c>
      <c r="AB100" s="57">
        <v>1853.4767093624091</v>
      </c>
      <c r="AC100" s="57">
        <v>24.707084122999255</v>
      </c>
      <c r="AD100" s="57">
        <v>1829.0133940906926</v>
      </c>
      <c r="AE100" s="57">
        <v>33.942962644522432</v>
      </c>
      <c r="AF100" s="57">
        <f t="shared" si="4"/>
        <v>2.7653464363284197</v>
      </c>
      <c r="AG100" s="57">
        <f t="shared" si="5"/>
        <v>2.5715976001961356</v>
      </c>
      <c r="AH100" s="54"/>
      <c r="AI100" s="54">
        <v>1850.0566909507472</v>
      </c>
      <c r="AJ100" s="54">
        <v>38.455506216437719</v>
      </c>
      <c r="AK100" s="54">
        <v>1814.8669494082801</v>
      </c>
      <c r="AL100" s="54">
        <v>266.43440981570473</v>
      </c>
      <c r="AM100" s="54"/>
      <c r="AN100" s="54">
        <v>197.12696977938677</v>
      </c>
      <c r="AO100" s="54">
        <v>15.294551016596914</v>
      </c>
      <c r="AP100" s="54">
        <v>491.59751574289328</v>
      </c>
      <c r="AQ100" s="54">
        <v>856375.62424304686</v>
      </c>
      <c r="AR100" s="54">
        <v>1.1028906998621872</v>
      </c>
      <c r="AS100" s="54" t="s">
        <v>80</v>
      </c>
      <c r="AT100" s="54">
        <v>7.2749257004262553</v>
      </c>
      <c r="AU100" s="54">
        <v>1.3783495002290784E-2</v>
      </c>
      <c r="AV100" s="54">
        <v>0.57837408817876845</v>
      </c>
      <c r="AW100" s="54">
        <v>2.340594377019257</v>
      </c>
      <c r="AX100" s="54">
        <v>0.53819625792228487</v>
      </c>
      <c r="AY100" s="54">
        <v>11.6236778788944</v>
      </c>
      <c r="AZ100" s="54">
        <v>4.2761331449250841</v>
      </c>
      <c r="BA100" s="54">
        <v>50.329920972531781</v>
      </c>
      <c r="BB100" s="54">
        <v>17.701121091231069</v>
      </c>
      <c r="BC100" s="54">
        <v>77.333981067284981</v>
      </c>
      <c r="BD100" s="54">
        <v>19.895859421218788</v>
      </c>
      <c r="BE100" s="54">
        <v>224.40580519599084</v>
      </c>
      <c r="BF100" s="54">
        <v>23.630471937457148</v>
      </c>
      <c r="BG100" s="54">
        <v>9943.1112049282219</v>
      </c>
      <c r="BH100" s="54">
        <v>0.5704171112236518</v>
      </c>
      <c r="BI100" s="54">
        <v>22.758906311407504</v>
      </c>
      <c r="BJ100" s="56">
        <v>55.576140164758748</v>
      </c>
      <c r="BK100" s="54"/>
      <c r="BL100" s="54" t="s">
        <v>88</v>
      </c>
      <c r="BM100" s="54">
        <v>3.634887922545038E-3</v>
      </c>
      <c r="BN100" s="54">
        <v>11.887133497428522</v>
      </c>
      <c r="BO100" s="54">
        <v>0.14508942107674508</v>
      </c>
      <c r="BP100" s="54">
        <v>1.2384884115177055</v>
      </c>
      <c r="BQ100" s="54"/>
      <c r="BR100" s="54">
        <v>15.29800246417815</v>
      </c>
      <c r="BS100" s="54">
        <v>9.2792458262462905</v>
      </c>
      <c r="BT100" s="54">
        <v>56.562909386347449</v>
      </c>
      <c r="BU100" s="54">
        <v>114.3351108268739</v>
      </c>
      <c r="BV100" s="54">
        <v>198.14929516744795</v>
      </c>
      <c r="BW100" s="54">
        <v>312.74065532210369</v>
      </c>
      <c r="BX100" s="54">
        <v>467.27481007422949</v>
      </c>
      <c r="BY100" s="54">
        <v>780.22978122426628</v>
      </c>
      <c r="BZ100" s="54">
        <v>1320.0341482117108</v>
      </c>
      <c r="CA100" s="54">
        <v>930.33354084476969</v>
      </c>
      <c r="CB100" s="54"/>
      <c r="CC100" s="58">
        <v>810.63072395288532</v>
      </c>
      <c r="CD100" s="58"/>
      <c r="CE100" s="55">
        <v>517.62322457874996</v>
      </c>
      <c r="CF100" s="55">
        <v>0.3154492121162234</v>
      </c>
      <c r="CG100" s="56">
        <v>439.94284462808298</v>
      </c>
      <c r="CH100" s="55">
        <v>4.2849580416517929E-2</v>
      </c>
      <c r="CI100" s="55">
        <v>2.3765671981768543E-3</v>
      </c>
      <c r="CJ100" s="55">
        <v>1.9334810933288442</v>
      </c>
      <c r="CK100" s="55">
        <v>1.9844679687948868E-2</v>
      </c>
      <c r="CL100" s="55">
        <v>4.845974076132923E-2</v>
      </c>
      <c r="CM100" s="55">
        <v>0.40950858127134021</v>
      </c>
      <c r="CN100" s="55">
        <v>4.6295812290700157E-2</v>
      </c>
      <c r="CO100" s="55">
        <v>20.226121749013259</v>
      </c>
      <c r="CP100" s="54"/>
      <c r="CQ100" s="54"/>
      <c r="CR100" s="54"/>
      <c r="CS100" s="54"/>
      <c r="CT100" s="54" t="s">
        <v>88</v>
      </c>
      <c r="CU100" s="54">
        <v>0.10248877991974437</v>
      </c>
      <c r="CV100" s="54">
        <v>6.4519990956804278</v>
      </c>
      <c r="CW100" s="54">
        <v>8.6900827419631863</v>
      </c>
      <c r="CX100" s="54">
        <v>1.9968059612080555</v>
      </c>
      <c r="CY100" s="54">
        <v>5.1836028490192545</v>
      </c>
      <c r="CZ100" s="54">
        <v>3.0572572882661904</v>
      </c>
      <c r="DA100" s="54">
        <v>0.32670392848457663</v>
      </c>
      <c r="DB100" s="54">
        <v>2.3150784176655259</v>
      </c>
      <c r="DC100" s="54">
        <v>0.75724029722681141</v>
      </c>
      <c r="DD100" s="54">
        <v>3.0608753455721271</v>
      </c>
      <c r="DE100" s="54">
        <v>2.3150784176655259</v>
      </c>
      <c r="DF100" s="54">
        <v>0.11507370294314238</v>
      </c>
      <c r="DG100" s="54">
        <v>1.9968059612080555</v>
      </c>
      <c r="DH100" s="54">
        <v>1.9213153212694484E-16</v>
      </c>
      <c r="DI100" s="54"/>
      <c r="DJ100" s="56">
        <v>1972.1022116845641</v>
      </c>
      <c r="DK100" s="56">
        <v>121.22965915711059</v>
      </c>
      <c r="DL100" s="56">
        <v>1881.0304012581387</v>
      </c>
      <c r="DM100" s="56">
        <v>35.972632501393392</v>
      </c>
      <c r="DN100" s="56">
        <v>1849.9274883260359</v>
      </c>
      <c r="DO100" s="56">
        <v>26.022680586187136</v>
      </c>
      <c r="DP100" s="56">
        <v>1822.3859276791584</v>
      </c>
      <c r="DQ100" s="56">
        <v>36.750584724574964</v>
      </c>
      <c r="DR100" s="56"/>
      <c r="DS100" s="57">
        <v>3.1176781374588902</v>
      </c>
      <c r="DT100" s="54"/>
      <c r="DU100" s="54">
        <v>1850.0566909507472</v>
      </c>
      <c r="DV100" s="54">
        <v>41.557166601123427</v>
      </c>
      <c r="DW100" s="54">
        <v>1814.8669494082801</v>
      </c>
      <c r="DX100" s="54">
        <v>266.84743643803205</v>
      </c>
      <c r="DY100" s="54"/>
      <c r="DZ100" s="54"/>
      <c r="EA100" s="54"/>
      <c r="EB100" s="54" t="s">
        <v>88</v>
      </c>
      <c r="EC100" s="59">
        <v>1822.3859276791584</v>
      </c>
      <c r="ED100" s="60">
        <v>36.750584724574964</v>
      </c>
      <c r="EE100" s="57">
        <v>3.1176781374588902</v>
      </c>
      <c r="EF100" s="59">
        <v>1829.0133940906926</v>
      </c>
      <c r="EG100" s="60">
        <v>36.712821388257169</v>
      </c>
      <c r="EH100" s="57">
        <v>2.7653464363284197</v>
      </c>
      <c r="EI100" s="59">
        <v>1831.4314199769576</v>
      </c>
      <c r="EJ100" s="60">
        <v>36.699053128427394</v>
      </c>
      <c r="EK100" s="57">
        <v>2.6367984934218214</v>
      </c>
      <c r="EL100" s="54"/>
      <c r="EM100" s="56">
        <v>-1</v>
      </c>
      <c r="EN100" s="56">
        <v>-1</v>
      </c>
      <c r="EO100" s="56">
        <v>-1</v>
      </c>
      <c r="EP100" s="56">
        <v>-1</v>
      </c>
      <c r="EQ100" s="56">
        <v>-1</v>
      </c>
      <c r="ER100" s="56">
        <v>-1</v>
      </c>
      <c r="ES100" s="56">
        <v>-1</v>
      </c>
      <c r="ET100" s="56">
        <v>-1</v>
      </c>
      <c r="EU100" s="56">
        <v>-1</v>
      </c>
      <c r="EV100" s="56">
        <v>-1</v>
      </c>
      <c r="EW100" s="56">
        <v>21203.587962962964</v>
      </c>
      <c r="EX100" s="56">
        <v>57886.956018518518</v>
      </c>
      <c r="EY100" s="55">
        <v>0</v>
      </c>
      <c r="EZ100" s="55">
        <v>-0.41770748098507732</v>
      </c>
      <c r="FA100" s="55">
        <v>-0.57021467987544727</v>
      </c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  <c r="GN100" s="54"/>
      <c r="GO100" s="54"/>
      <c r="GP100" s="54"/>
      <c r="GQ100" s="54"/>
      <c r="GR100" s="54"/>
      <c r="GS100" s="54"/>
      <c r="GT100" s="54"/>
      <c r="GU100" s="54"/>
      <c r="GV100" s="54"/>
      <c r="GW100" s="54"/>
      <c r="GX100" s="54"/>
      <c r="GY100" s="54"/>
      <c r="GZ100" s="54"/>
      <c r="HA100" s="54"/>
      <c r="HB100" s="54"/>
      <c r="HC100" s="54"/>
      <c r="HD100" s="54"/>
      <c r="HE100" s="54"/>
      <c r="HF100" s="54"/>
      <c r="HG100" s="54"/>
      <c r="HH100" s="54"/>
      <c r="HI100" s="54"/>
      <c r="HJ100" s="54"/>
      <c r="HK100" s="54"/>
      <c r="HL100" s="54"/>
      <c r="HM100" s="54"/>
      <c r="HN100" s="54"/>
      <c r="HO100" s="54"/>
      <c r="HP100" s="54"/>
      <c r="HQ100" s="54"/>
      <c r="HR100" s="54"/>
      <c r="HS100" s="54"/>
      <c r="HT100" s="54"/>
      <c r="HU100" s="54"/>
      <c r="HV100" s="54"/>
      <c r="HW100" s="54"/>
      <c r="HX100" s="54"/>
      <c r="HY100" s="54"/>
      <c r="HZ100" s="54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2"/>
      <c r="IR100" s="62"/>
    </row>
    <row r="101" spans="1:252">
      <c r="A101" s="54" t="s">
        <v>96</v>
      </c>
      <c r="B101" s="86" t="s">
        <v>370</v>
      </c>
      <c r="C101" s="54">
        <v>36.988329168436621</v>
      </c>
      <c r="D101" s="54">
        <v>39.267320499202839</v>
      </c>
      <c r="E101" s="54">
        <v>16.862508050200482</v>
      </c>
      <c r="F101" s="55">
        <v>1.06161379499972</v>
      </c>
      <c r="G101" s="54">
        <v>293.16797990533377</v>
      </c>
      <c r="H101" s="54"/>
      <c r="I101" s="54">
        <v>8.7640823749187302E-2</v>
      </c>
      <c r="J101" s="54">
        <v>4.0943074788914116</v>
      </c>
      <c r="K101" s="54">
        <v>8.691725063073509</v>
      </c>
      <c r="L101" s="54">
        <v>1.9588732890349003</v>
      </c>
      <c r="M101" s="54">
        <v>5.1879501015114435</v>
      </c>
      <c r="N101" s="54">
        <v>2.7654679004998002</v>
      </c>
      <c r="O101" s="54">
        <v>0.32703971513839408</v>
      </c>
      <c r="P101" s="54">
        <v>1.9520830274863736</v>
      </c>
      <c r="Q101" s="54">
        <v>0.69510263719233156</v>
      </c>
      <c r="R101" s="54">
        <v>3.0577326046679922</v>
      </c>
      <c r="S101" s="54">
        <v>1.9520830274863736</v>
      </c>
      <c r="T101" s="54">
        <v>0.11505195950668816</v>
      </c>
      <c r="U101" s="54">
        <v>1.9588732890349003</v>
      </c>
      <c r="V101" s="54">
        <v>-3.4666808153573668E-16</v>
      </c>
      <c r="W101" s="54"/>
      <c r="X101" s="56">
        <v>1698.0420230720629</v>
      </c>
      <c r="Y101" s="56">
        <v>66.682802991787085</v>
      </c>
      <c r="Z101" s="57">
        <v>1880.6983610288235</v>
      </c>
      <c r="AA101" s="57">
        <v>35.290514572914851</v>
      </c>
      <c r="AB101" s="57">
        <v>1850.6410813095729</v>
      </c>
      <c r="AC101" s="57">
        <v>23.542225753733657</v>
      </c>
      <c r="AD101" s="57">
        <v>1824.0172984139219</v>
      </c>
      <c r="AE101" s="57">
        <v>31.012235006738095</v>
      </c>
      <c r="AF101" s="57">
        <f t="shared" si="4"/>
        <v>3.0138305955610289</v>
      </c>
      <c r="AG101" s="57">
        <f t="shared" si="5"/>
        <v>2.4558440197229854</v>
      </c>
      <c r="AH101" s="54"/>
      <c r="AI101" s="54">
        <v>1846.5259013336806</v>
      </c>
      <c r="AJ101" s="54">
        <v>35.149106428354955</v>
      </c>
      <c r="AK101" s="54">
        <v>1832.6566829528097</v>
      </c>
      <c r="AL101" s="54">
        <v>1887.8987919107012</v>
      </c>
      <c r="AM101" s="54"/>
      <c r="AN101" s="54">
        <v>234.78246366472567</v>
      </c>
      <c r="AO101" s="54">
        <v>24.142952761808289</v>
      </c>
      <c r="AP101" s="54">
        <v>759.51952542407378</v>
      </c>
      <c r="AQ101" s="54">
        <v>912625.25658151309</v>
      </c>
      <c r="AR101" s="54">
        <v>1.3567987720699919</v>
      </c>
      <c r="AS101" s="54" t="s">
        <v>80</v>
      </c>
      <c r="AT101" s="54">
        <v>50.592784959311444</v>
      </c>
      <c r="AU101" s="54">
        <v>0.14362330871374765</v>
      </c>
      <c r="AV101" s="54">
        <v>3.5225637710490045</v>
      </c>
      <c r="AW101" s="54">
        <v>6.0901366898563447</v>
      </c>
      <c r="AX101" s="54">
        <v>1.0259523509757107</v>
      </c>
      <c r="AY101" s="54">
        <v>26.574627176198995</v>
      </c>
      <c r="AZ101" s="54">
        <v>7.7814399998372368</v>
      </c>
      <c r="BA101" s="54">
        <v>82.678821915242537</v>
      </c>
      <c r="BB101" s="54">
        <v>28.876909797672894</v>
      </c>
      <c r="BC101" s="54">
        <v>118.54766000451906</v>
      </c>
      <c r="BD101" s="54">
        <v>29.618923543091288</v>
      </c>
      <c r="BE101" s="54">
        <v>315.72114483857735</v>
      </c>
      <c r="BF101" s="54">
        <v>36.793722239294901</v>
      </c>
      <c r="BG101" s="54">
        <v>8949.6840888301649</v>
      </c>
      <c r="BH101" s="54">
        <v>0.50768794465687272</v>
      </c>
      <c r="BI101" s="54">
        <v>39.267320499202839</v>
      </c>
      <c r="BJ101" s="56">
        <v>36.988329168436621</v>
      </c>
      <c r="BK101" s="54"/>
      <c r="BL101" s="54" t="s">
        <v>96</v>
      </c>
      <c r="BM101" s="54">
        <v>3.787534512493345E-2</v>
      </c>
      <c r="BN101" s="54">
        <v>82.667949279920663</v>
      </c>
      <c r="BO101" s="54">
        <v>1.5118243022499753</v>
      </c>
      <c r="BP101" s="54">
        <v>7.5429631071713157</v>
      </c>
      <c r="BQ101" s="54"/>
      <c r="BR101" s="54">
        <v>39.804814966381336</v>
      </c>
      <c r="BS101" s="54">
        <v>17.688833637512253</v>
      </c>
      <c r="BT101" s="54">
        <v>129.31692056544523</v>
      </c>
      <c r="BU101" s="54">
        <v>208.05989304377636</v>
      </c>
      <c r="BV101" s="54">
        <v>325.50717289465564</v>
      </c>
      <c r="BW101" s="54">
        <v>510.19275260906176</v>
      </c>
      <c r="BX101" s="54">
        <v>716.30006045026619</v>
      </c>
      <c r="BY101" s="54">
        <v>1161.5264134545605</v>
      </c>
      <c r="BZ101" s="54">
        <v>1857.1832049328077</v>
      </c>
      <c r="CA101" s="54">
        <v>1448.5717417045237</v>
      </c>
      <c r="CB101" s="54"/>
      <c r="CC101" s="58">
        <v>861.40324512408756</v>
      </c>
      <c r="CD101" s="58"/>
      <c r="CE101" s="55">
        <v>345.46830070611543</v>
      </c>
      <c r="CF101" s="55">
        <v>0.24654926696624604</v>
      </c>
      <c r="CG101" s="56">
        <v>707.96831059434055</v>
      </c>
      <c r="CH101" s="55">
        <v>6.9630675219316276E-2</v>
      </c>
      <c r="CI101" s="55">
        <v>4.1111755313482014E-3</v>
      </c>
      <c r="CJ101" s="55">
        <v>2.6725053969658497</v>
      </c>
      <c r="CK101" s="55">
        <v>3.6681807547765462E-2</v>
      </c>
      <c r="CL101" s="55">
        <v>3.4552873861040154E-2</v>
      </c>
      <c r="CM101" s="55">
        <v>1.06161379499972</v>
      </c>
      <c r="CN101" s="55">
        <v>5.1700212021907055E-2</v>
      </c>
      <c r="CO101" s="55">
        <v>11.783349590431076</v>
      </c>
      <c r="CP101" s="54"/>
      <c r="CQ101" s="54"/>
      <c r="CR101" s="54"/>
      <c r="CS101" s="54"/>
      <c r="CT101" s="54" t="s">
        <v>96</v>
      </c>
      <c r="CU101" s="54">
        <v>8.7640823749187302E-2</v>
      </c>
      <c r="CV101" s="54">
        <v>4.5501596094639689</v>
      </c>
      <c r="CW101" s="54">
        <v>8.691725063073509</v>
      </c>
      <c r="CX101" s="54">
        <v>1.9883472519125485</v>
      </c>
      <c r="CY101" s="54">
        <v>5.1620570659083658</v>
      </c>
      <c r="CZ101" s="54">
        <v>2.9305334775087131</v>
      </c>
      <c r="DA101" s="54">
        <v>0.32540746139230814</v>
      </c>
      <c r="DB101" s="54">
        <v>2.1527892764065708</v>
      </c>
      <c r="DC101" s="54">
        <v>0.73460661443686592</v>
      </c>
      <c r="DD101" s="54">
        <v>3.0730702846251257</v>
      </c>
      <c r="DE101" s="54">
        <v>2.1527892764065708</v>
      </c>
      <c r="DF101" s="54">
        <v>0.11505195950668816</v>
      </c>
      <c r="DG101" s="54">
        <v>1.9883472519125485</v>
      </c>
      <c r="DH101" s="54">
        <v>-2.0749443908622148E-16</v>
      </c>
      <c r="DI101" s="54"/>
      <c r="DJ101" s="56">
        <v>1698.0420230720629</v>
      </c>
      <c r="DK101" s="56">
        <v>74.107134938782622</v>
      </c>
      <c r="DL101" s="56">
        <v>1880.6983610288235</v>
      </c>
      <c r="DM101" s="56">
        <v>35.821509263729006</v>
      </c>
      <c r="DN101" s="56">
        <v>1846.383369113021</v>
      </c>
      <c r="DO101" s="56">
        <v>24.927210613302876</v>
      </c>
      <c r="DP101" s="56">
        <v>1816.0833533997597</v>
      </c>
      <c r="DQ101" s="56">
        <v>34.072015341619625</v>
      </c>
      <c r="DR101" s="56"/>
      <c r="DS101" s="57">
        <v>3.435692239010435</v>
      </c>
      <c r="DT101" s="54"/>
      <c r="DU101" s="54">
        <v>1846.5259013336806</v>
      </c>
      <c r="DV101" s="54">
        <v>38.521482163484272</v>
      </c>
      <c r="DW101" s="54">
        <v>1832.6566829528097</v>
      </c>
      <c r="DX101" s="54">
        <v>1887.971669119165</v>
      </c>
      <c r="DY101" s="54"/>
      <c r="DZ101" s="54"/>
      <c r="EA101" s="54"/>
      <c r="EB101" s="54" t="s">
        <v>96</v>
      </c>
      <c r="EC101" s="56">
        <v>1816.0833533997597</v>
      </c>
      <c r="ED101" s="60">
        <v>34.072015341619625</v>
      </c>
      <c r="EE101" s="57">
        <v>3.435692239010435</v>
      </c>
      <c r="EF101" s="56">
        <v>1824.0172984139219</v>
      </c>
      <c r="EG101" s="60">
        <v>34.030106893783717</v>
      </c>
      <c r="EH101" s="57">
        <v>3.0138305955610289</v>
      </c>
      <c r="EI101" s="56">
        <v>1825.2941085729376</v>
      </c>
      <c r="EJ101" s="60">
        <v>34.023367382128626</v>
      </c>
      <c r="EK101" s="57">
        <v>2.9459403806561202</v>
      </c>
      <c r="EL101" s="54"/>
      <c r="EM101" s="56">
        <v>-1</v>
      </c>
      <c r="EN101" s="56">
        <v>-1</v>
      </c>
      <c r="EO101" s="56">
        <v>-1</v>
      </c>
      <c r="EP101" s="56">
        <v>-1</v>
      </c>
      <c r="EQ101" s="56">
        <v>-1</v>
      </c>
      <c r="ER101" s="56">
        <v>-1</v>
      </c>
      <c r="ES101" s="56">
        <v>-1</v>
      </c>
      <c r="ET101" s="56">
        <v>-1</v>
      </c>
      <c r="EU101" s="56">
        <v>-1</v>
      </c>
      <c r="EV101" s="56">
        <v>-1</v>
      </c>
      <c r="EW101" s="56">
        <v>13809.847222222223</v>
      </c>
      <c r="EX101" s="56">
        <v>37897.916666666664</v>
      </c>
      <c r="EY101" s="55">
        <v>0</v>
      </c>
      <c r="EZ101" s="55">
        <v>-0.50160304840647418</v>
      </c>
      <c r="FA101" s="55">
        <v>-0.58238373640378371</v>
      </c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  <c r="GN101" s="54"/>
      <c r="GO101" s="54"/>
      <c r="GP101" s="54"/>
      <c r="GQ101" s="54"/>
      <c r="GR101" s="54"/>
      <c r="GS101" s="54"/>
      <c r="GT101" s="54"/>
      <c r="GU101" s="54"/>
      <c r="GV101" s="54"/>
      <c r="GW101" s="54"/>
      <c r="GX101" s="54"/>
      <c r="GY101" s="54"/>
      <c r="GZ101" s="54"/>
      <c r="HA101" s="54"/>
      <c r="HB101" s="54"/>
      <c r="HC101" s="54"/>
      <c r="HD101" s="54"/>
      <c r="HE101" s="54"/>
      <c r="HF101" s="54"/>
      <c r="HG101" s="54"/>
      <c r="HH101" s="54"/>
      <c r="HI101" s="54"/>
      <c r="HJ101" s="54"/>
      <c r="HK101" s="54"/>
      <c r="HL101" s="54"/>
      <c r="HM101" s="54"/>
      <c r="HN101" s="54"/>
      <c r="HO101" s="54"/>
      <c r="HP101" s="54"/>
      <c r="HQ101" s="54"/>
      <c r="HR101" s="54"/>
      <c r="HS101" s="54"/>
      <c r="HT101" s="54"/>
      <c r="HU101" s="54"/>
      <c r="HV101" s="54"/>
      <c r="HW101" s="54"/>
      <c r="HX101" s="54"/>
      <c r="HY101" s="54"/>
      <c r="HZ101" s="54"/>
      <c r="IA101" s="61"/>
      <c r="IB101" s="61"/>
      <c r="IC101" s="61"/>
      <c r="ID101" s="61"/>
      <c r="IE101" s="61"/>
      <c r="IF101" s="61"/>
      <c r="IG101" s="61"/>
      <c r="IH101" s="61"/>
      <c r="II101" s="61"/>
      <c r="IJ101" s="61"/>
      <c r="IK101" s="61"/>
      <c r="IL101" s="61"/>
      <c r="IM101" s="61"/>
      <c r="IN101" s="61"/>
      <c r="IO101" s="61"/>
      <c r="IP101" s="61"/>
      <c r="IQ101" s="11"/>
      <c r="IR101" s="11"/>
    </row>
    <row r="102" spans="1:252">
      <c r="A102" s="62" t="s">
        <v>82</v>
      </c>
      <c r="B102" s="88" t="s">
        <v>370</v>
      </c>
      <c r="C102" s="62">
        <v>130.82288884437551</v>
      </c>
      <c r="D102" s="62">
        <v>99.52491144919999</v>
      </c>
      <c r="E102" s="62">
        <v>56.496252714456681</v>
      </c>
      <c r="F102" s="63">
        <v>0.76076069201921526</v>
      </c>
      <c r="G102" s="62">
        <v>3501.197800134983</v>
      </c>
      <c r="H102" s="62"/>
      <c r="I102" s="62">
        <v>9.8746565657888904E-2</v>
      </c>
      <c r="J102" s="62">
        <v>2.471814167852914</v>
      </c>
      <c r="K102" s="62">
        <v>8.7151269105715556</v>
      </c>
      <c r="L102" s="62">
        <v>1.659726892839769</v>
      </c>
      <c r="M102" s="62">
        <v>5.0717178778535255</v>
      </c>
      <c r="N102" s="62">
        <v>3.9778071662441574</v>
      </c>
      <c r="O102" s="62">
        <v>0.32057343313104242</v>
      </c>
      <c r="P102" s="62">
        <v>3.6150043558767422</v>
      </c>
      <c r="Q102" s="62">
        <v>0.90475266520152497</v>
      </c>
      <c r="R102" s="62">
        <v>3.1194100840889862</v>
      </c>
      <c r="S102" s="62">
        <v>3.6150043558767422</v>
      </c>
      <c r="T102" s="62">
        <v>0.11474302213396201</v>
      </c>
      <c r="U102" s="62">
        <v>1.659726892839769</v>
      </c>
      <c r="V102" s="62">
        <v>0</v>
      </c>
      <c r="W102" s="62"/>
      <c r="X102" s="64">
        <v>1903.3787499850951</v>
      </c>
      <c r="Y102" s="64">
        <v>44.900660347801065</v>
      </c>
      <c r="Z102" s="65">
        <v>1875.848295941194</v>
      </c>
      <c r="AA102" s="65">
        <v>29.918683242485432</v>
      </c>
      <c r="AB102" s="65">
        <v>1831.3870906328909</v>
      </c>
      <c r="AC102" s="65">
        <v>33.737829564756545</v>
      </c>
      <c r="AD102" s="65">
        <v>1792.5290011559475</v>
      </c>
      <c r="AE102" s="65">
        <v>56.570758609654845</v>
      </c>
      <c r="AF102" s="65">
        <f t="shared" si="4"/>
        <v>4.4416861942154888</v>
      </c>
      <c r="AG102" s="65">
        <f t="shared" si="5"/>
        <v>3.3789913644710965</v>
      </c>
      <c r="AH102" s="62"/>
      <c r="AI102" s="62">
        <v>1830.0893811598896</v>
      </c>
      <c r="AJ102" s="62">
        <v>63.337748621363524</v>
      </c>
      <c r="AK102" s="62">
        <v>1778.6470257028914</v>
      </c>
      <c r="AL102" s="62">
        <v>489.91455777166988</v>
      </c>
      <c r="AM102" s="62"/>
      <c r="AN102" s="62">
        <v>220.71344845708822</v>
      </c>
      <c r="AO102" s="62">
        <v>11.902870165811356</v>
      </c>
      <c r="AP102" s="62">
        <v>713.28248230797124</v>
      </c>
      <c r="AQ102" s="62">
        <v>844208.64164223999</v>
      </c>
      <c r="AR102" s="62">
        <v>1.5019483342189934</v>
      </c>
      <c r="AS102" s="62" t="s">
        <v>80</v>
      </c>
      <c r="AT102" s="62">
        <v>12.849573835189471</v>
      </c>
      <c r="AU102" s="62">
        <v>2.747692898379718E-2</v>
      </c>
      <c r="AV102" s="62">
        <v>1.5539964294201716</v>
      </c>
      <c r="AW102" s="62">
        <v>3.1120931101847171</v>
      </c>
      <c r="AX102" s="62">
        <v>0.38673401463887103</v>
      </c>
      <c r="AY102" s="62">
        <v>14.253472646435533</v>
      </c>
      <c r="AZ102" s="62">
        <v>5.4094572550551936</v>
      </c>
      <c r="BA102" s="62">
        <v>70.899418675912997</v>
      </c>
      <c r="BB102" s="62">
        <v>26.291872443000191</v>
      </c>
      <c r="BC102" s="62">
        <v>113.93489403373715</v>
      </c>
      <c r="BD102" s="62">
        <v>30.660097148363434</v>
      </c>
      <c r="BE102" s="62">
        <v>363.22612602160081</v>
      </c>
      <c r="BF102" s="62">
        <v>37.264150343578194</v>
      </c>
      <c r="BG102" s="62">
        <v>10594.619956958308</v>
      </c>
      <c r="BH102" s="62">
        <v>1.1922490254600135</v>
      </c>
      <c r="BI102" s="62">
        <v>99.52491144919999</v>
      </c>
      <c r="BJ102" s="64">
        <v>130.82288884437551</v>
      </c>
      <c r="BK102" s="62"/>
      <c r="BL102" s="62" t="s">
        <v>82</v>
      </c>
      <c r="BM102" s="62">
        <v>7.246025575895881E-3</v>
      </c>
      <c r="BN102" s="62">
        <v>20.99603567841417</v>
      </c>
      <c r="BO102" s="62">
        <v>0.28923083140839134</v>
      </c>
      <c r="BP102" s="62">
        <v>3.3276154805571125</v>
      </c>
      <c r="BQ102" s="62"/>
      <c r="BR102" s="62">
        <v>20.340477844344555</v>
      </c>
      <c r="BS102" s="62">
        <v>6.667827838601224</v>
      </c>
      <c r="BT102" s="62">
        <v>69.359964216231305</v>
      </c>
      <c r="BU102" s="62">
        <v>144.63789452019233</v>
      </c>
      <c r="BV102" s="62">
        <v>279.13156959020864</v>
      </c>
      <c r="BW102" s="62">
        <v>464.52071454063946</v>
      </c>
      <c r="BX102" s="62">
        <v>688.42836274161414</v>
      </c>
      <c r="BY102" s="62">
        <v>1202.3567509162131</v>
      </c>
      <c r="BZ102" s="62">
        <v>2136.6242707152987</v>
      </c>
      <c r="CA102" s="62">
        <v>1467.0925332117399</v>
      </c>
      <c r="CB102" s="62"/>
      <c r="CC102" s="66">
        <v>784.63253627923905</v>
      </c>
      <c r="CD102" s="66"/>
      <c r="CE102" s="63">
        <v>458.63276503646625</v>
      </c>
      <c r="CF102" s="63">
        <v>0.17752085138725895</v>
      </c>
      <c r="CG102" s="64">
        <v>679.86936288610059</v>
      </c>
      <c r="CH102" s="63">
        <v>3.2462405845933309E-2</v>
      </c>
      <c r="CI102" s="63">
        <v>3.5172710767321048E-3</v>
      </c>
      <c r="CJ102" s="63">
        <v>1.2597605887238923</v>
      </c>
      <c r="CK102" s="63">
        <v>1.1480776395372858E-2</v>
      </c>
      <c r="CL102" s="63">
        <v>1.5091179809646206E-2</v>
      </c>
      <c r="CM102" s="63">
        <v>0.76076069201921526</v>
      </c>
      <c r="CN102" s="63">
        <v>0.1395308505645152</v>
      </c>
      <c r="CO102" s="63">
        <v>14.853329809358629</v>
      </c>
      <c r="CP102" s="62"/>
      <c r="CQ102" s="62"/>
      <c r="CR102" s="62"/>
      <c r="CS102" s="62"/>
      <c r="CT102" s="62" t="s">
        <v>82</v>
      </c>
      <c r="CU102" s="62">
        <v>9.8746565657888904E-2</v>
      </c>
      <c r="CV102" s="62">
        <v>3.1658809085364248</v>
      </c>
      <c r="CW102" s="62">
        <v>8.7151269105715556</v>
      </c>
      <c r="CX102" s="62">
        <v>1.6943728245233258</v>
      </c>
      <c r="CY102" s="62">
        <v>5.0628213465900425</v>
      </c>
      <c r="CZ102" s="62">
        <v>4.0938191401071888</v>
      </c>
      <c r="DA102" s="62">
        <v>0.32001110067510158</v>
      </c>
      <c r="DB102" s="62">
        <v>3.7267218682677155</v>
      </c>
      <c r="DC102" s="62">
        <v>0.91032889845010068</v>
      </c>
      <c r="DD102" s="62">
        <v>3.1248915987301089</v>
      </c>
      <c r="DE102" s="62">
        <v>3.7267218682677155</v>
      </c>
      <c r="DF102" s="62">
        <v>0.11474302213396201</v>
      </c>
      <c r="DG102" s="62">
        <v>1.6943728245233258</v>
      </c>
      <c r="DH102" s="62">
        <v>0</v>
      </c>
      <c r="DI102" s="62"/>
      <c r="DJ102" s="64">
        <v>1903.3787499850951</v>
      </c>
      <c r="DK102" s="64">
        <v>57.50842649278016</v>
      </c>
      <c r="DL102" s="64">
        <v>1875.848295941194</v>
      </c>
      <c r="DM102" s="64">
        <v>30.543220122711304</v>
      </c>
      <c r="DN102" s="64">
        <v>1829.8982184921083</v>
      </c>
      <c r="DO102" s="64">
        <v>34.71174082102727</v>
      </c>
      <c r="DP102" s="64">
        <v>1789.783375763215</v>
      </c>
      <c r="DQ102" s="64">
        <v>58.241512847952151</v>
      </c>
      <c r="DR102" s="64"/>
      <c r="DS102" s="65">
        <v>4.5880533284167635</v>
      </c>
      <c r="DT102" s="62"/>
      <c r="DU102" s="62">
        <v>1830.0893811598896</v>
      </c>
      <c r="DV102" s="62">
        <v>65.178675464766698</v>
      </c>
      <c r="DW102" s="62">
        <v>1778.6470257028914</v>
      </c>
      <c r="DX102" s="62">
        <v>490.16063740038027</v>
      </c>
      <c r="DY102" s="62"/>
      <c r="DZ102" s="62"/>
      <c r="EA102" s="62"/>
      <c r="EB102" s="62" t="s">
        <v>82</v>
      </c>
      <c r="EC102" s="64">
        <v>1789.783375763215</v>
      </c>
      <c r="ED102" s="67">
        <v>58.241512847952151</v>
      </c>
      <c r="EE102" s="65">
        <v>4.5880533284167635</v>
      </c>
      <c r="EF102" s="64">
        <v>1792.5290011559475</v>
      </c>
      <c r="EG102" s="67">
        <v>58.216712187772401</v>
      </c>
      <c r="EH102" s="65">
        <v>4.4416861942154888</v>
      </c>
      <c r="EI102" s="64">
        <v>1798.1223221458554</v>
      </c>
      <c r="EJ102" s="67">
        <v>58.166221554767766</v>
      </c>
      <c r="EK102" s="65">
        <v>4.1435106433455049</v>
      </c>
      <c r="EL102" s="62"/>
      <c r="EM102" s="64">
        <v>-1</v>
      </c>
      <c r="EN102" s="64">
        <v>-1</v>
      </c>
      <c r="EO102" s="64">
        <v>-1</v>
      </c>
      <c r="EP102" s="64">
        <v>-1</v>
      </c>
      <c r="EQ102" s="64">
        <v>-1</v>
      </c>
      <c r="ER102" s="64">
        <v>-1</v>
      </c>
      <c r="ES102" s="64">
        <v>-1</v>
      </c>
      <c r="ET102" s="64">
        <v>-1</v>
      </c>
      <c r="EU102" s="64">
        <v>-1</v>
      </c>
      <c r="EV102" s="64">
        <v>-1</v>
      </c>
      <c r="EW102" s="64">
        <v>42529.768518518518</v>
      </c>
      <c r="EX102" s="64">
        <v>117484.32870370371</v>
      </c>
      <c r="EY102" s="63">
        <v>0</v>
      </c>
      <c r="EZ102" s="63">
        <v>-0.17572279672628838</v>
      </c>
      <c r="FA102" s="63">
        <v>-0.5339326062659836</v>
      </c>
      <c r="FB102" s="62"/>
      <c r="FC102" s="62"/>
      <c r="FD102" s="62"/>
      <c r="FE102" s="62"/>
      <c r="FF102" s="62"/>
      <c r="FG102" s="62"/>
      <c r="FH102" s="62"/>
      <c r="FI102" s="62"/>
      <c r="FJ102" s="62"/>
      <c r="FK102" s="62"/>
      <c r="FL102" s="62"/>
      <c r="FM102" s="62"/>
      <c r="FN102" s="62"/>
      <c r="FO102" s="62"/>
      <c r="FP102" s="62"/>
      <c r="FQ102" s="62"/>
      <c r="FR102" s="62"/>
      <c r="FS102" s="62"/>
      <c r="FT102" s="62"/>
      <c r="FU102" s="62"/>
      <c r="FV102" s="62"/>
      <c r="FW102" s="62"/>
      <c r="FX102" s="62"/>
      <c r="FY102" s="62"/>
      <c r="FZ102" s="62"/>
      <c r="GA102" s="62"/>
      <c r="GB102" s="62"/>
      <c r="GC102" s="62"/>
      <c r="GD102" s="62"/>
      <c r="GE102" s="62"/>
      <c r="GF102" s="62"/>
      <c r="GG102" s="62"/>
      <c r="GH102" s="62"/>
      <c r="GI102" s="62"/>
      <c r="GJ102" s="62"/>
      <c r="GK102" s="62"/>
      <c r="GL102" s="62"/>
      <c r="GM102" s="62"/>
      <c r="GN102" s="62"/>
      <c r="GO102" s="62"/>
      <c r="GP102" s="62"/>
      <c r="GQ102" s="62"/>
      <c r="GR102" s="62"/>
      <c r="GS102" s="62"/>
      <c r="GT102" s="62"/>
      <c r="GU102" s="62"/>
      <c r="GV102" s="62"/>
      <c r="GW102" s="62"/>
      <c r="GX102" s="62"/>
      <c r="GY102" s="62"/>
      <c r="GZ102" s="62"/>
      <c r="HA102" s="62"/>
      <c r="HB102" s="62"/>
      <c r="HC102" s="62"/>
      <c r="HD102" s="62"/>
      <c r="HE102" s="62"/>
      <c r="HF102" s="62"/>
      <c r="HG102" s="62"/>
      <c r="HH102" s="62"/>
      <c r="HI102" s="62"/>
      <c r="HJ102" s="62"/>
      <c r="HK102" s="62"/>
      <c r="HL102" s="62"/>
      <c r="HM102" s="62"/>
      <c r="HN102" s="62"/>
      <c r="HO102" s="62"/>
      <c r="HP102" s="62"/>
      <c r="HQ102" s="62"/>
      <c r="HR102" s="62"/>
      <c r="HS102" s="62"/>
      <c r="HT102" s="62"/>
      <c r="HU102" s="62"/>
      <c r="HV102" s="62"/>
      <c r="HW102" s="62"/>
      <c r="HX102" s="62"/>
      <c r="HY102" s="62"/>
      <c r="HZ102" s="62"/>
      <c r="IA102" s="62"/>
      <c r="IB102" s="62"/>
      <c r="IC102" s="62"/>
      <c r="ID102" s="62"/>
      <c r="IE102" s="62"/>
      <c r="IF102" s="62"/>
      <c r="IG102" s="62"/>
      <c r="IH102" s="62"/>
      <c r="II102" s="62"/>
      <c r="IJ102" s="62"/>
      <c r="IK102" s="62"/>
      <c r="IL102" s="62"/>
      <c r="IM102" s="62"/>
      <c r="IN102" s="62"/>
      <c r="IO102" s="62"/>
      <c r="IP102" s="62"/>
      <c r="IQ102" s="62"/>
      <c r="IR102" s="62"/>
    </row>
    <row r="103" spans="1:252">
      <c r="A103" s="54" t="s">
        <v>178</v>
      </c>
      <c r="B103" s="86" t="s">
        <v>370</v>
      </c>
      <c r="C103" s="54">
        <v>198.52080921184307</v>
      </c>
      <c r="D103" s="54">
        <v>102.40407951711713</v>
      </c>
      <c r="E103" s="54">
        <v>87.124692142590547</v>
      </c>
      <c r="F103" s="55">
        <v>0.51583549313382537</v>
      </c>
      <c r="G103" s="54">
        <v>9293.2186198119616</v>
      </c>
      <c r="H103" s="54"/>
      <c r="I103" s="54">
        <v>0.11992987018193031</v>
      </c>
      <c r="J103" s="54">
        <v>2.3486211327238316</v>
      </c>
      <c r="K103" s="54">
        <v>8.7270995164125686</v>
      </c>
      <c r="L103" s="54">
        <v>1.3382198363218052</v>
      </c>
      <c r="M103" s="54">
        <v>5.3235729804346379</v>
      </c>
      <c r="N103" s="54">
        <v>3.1616735570122407</v>
      </c>
      <c r="O103" s="54">
        <v>0.33695496941643566</v>
      </c>
      <c r="P103" s="54">
        <v>2.8644977484343177</v>
      </c>
      <c r="Q103" s="54">
        <v>0.89965589829180692</v>
      </c>
      <c r="R103" s="54">
        <v>2.9677556076168763</v>
      </c>
      <c r="S103" s="54">
        <v>2.8644977484343177</v>
      </c>
      <c r="T103" s="54">
        <v>0.11458560752279218</v>
      </c>
      <c r="U103" s="54">
        <v>1.3382198363218052</v>
      </c>
      <c r="V103" s="54">
        <v>2.3258728126310248E-16</v>
      </c>
      <c r="W103" s="54"/>
      <c r="X103" s="56">
        <v>2289.3503702370976</v>
      </c>
      <c r="Y103" s="56">
        <v>50.834896226295037</v>
      </c>
      <c r="Z103" s="57">
        <v>1873.3751972446094</v>
      </c>
      <c r="AA103" s="57">
        <v>24.130261533753728</v>
      </c>
      <c r="AB103" s="57">
        <v>1872.6551184616587</v>
      </c>
      <c r="AC103" s="57">
        <v>27.026363569007636</v>
      </c>
      <c r="AD103" s="57">
        <v>1872.0039789576756</v>
      </c>
      <c r="AE103" s="57">
        <v>46.539506805015982</v>
      </c>
      <c r="AF103" s="57">
        <f t="shared" si="4"/>
        <v>7.3195069997222806E-2</v>
      </c>
      <c r="AG103" s="57">
        <f t="shared" si="5"/>
        <v>2.7978967703972466</v>
      </c>
      <c r="AH103" s="54"/>
      <c r="AI103" s="54">
        <v>1875.9161859126657</v>
      </c>
      <c r="AJ103" s="54">
        <v>52.882912639025818</v>
      </c>
      <c r="AK103" s="54">
        <v>1851.9439139144588</v>
      </c>
      <c r="AL103" s="54">
        <v>408.55724797320192</v>
      </c>
      <c r="AM103" s="54"/>
      <c r="AN103" s="54">
        <v>199.66136704817674</v>
      </c>
      <c r="AO103" s="54">
        <v>16.307065311507618</v>
      </c>
      <c r="AP103" s="54">
        <v>559.69422418995816</v>
      </c>
      <c r="AQ103" s="54">
        <v>774435.37581394915</v>
      </c>
      <c r="AR103" s="54">
        <v>1.6208528015891601</v>
      </c>
      <c r="AS103" s="54">
        <v>3.5877887484137304E-2</v>
      </c>
      <c r="AT103" s="54">
        <v>8.2720820183876764</v>
      </c>
      <c r="AU103" s="54">
        <v>4.4538625449120094E-2</v>
      </c>
      <c r="AV103" s="54">
        <v>0.90190367479827038</v>
      </c>
      <c r="AW103" s="54">
        <v>2.4310175384748862</v>
      </c>
      <c r="AX103" s="54">
        <v>9.3260407657104777E-2</v>
      </c>
      <c r="AY103" s="54">
        <v>10.295978251672441</v>
      </c>
      <c r="AZ103" s="54">
        <v>4.9219345481150798</v>
      </c>
      <c r="BA103" s="54">
        <v>58.77496916626967</v>
      </c>
      <c r="BB103" s="54">
        <v>21.233116095931109</v>
      </c>
      <c r="BC103" s="54">
        <v>86.734494380750206</v>
      </c>
      <c r="BD103" s="54">
        <v>24.238722847859055</v>
      </c>
      <c r="BE103" s="54">
        <v>282.53702152050488</v>
      </c>
      <c r="BF103" s="54">
        <v>25.627276092501315</v>
      </c>
      <c r="BG103" s="54">
        <v>9630.2112828745321</v>
      </c>
      <c r="BH103" s="54">
        <v>1.1818602049465288</v>
      </c>
      <c r="BI103" s="54">
        <v>102.40407951711713</v>
      </c>
      <c r="BJ103" s="56">
        <v>198.52080921184307</v>
      </c>
      <c r="BK103" s="54"/>
      <c r="BL103" s="54" t="s">
        <v>178</v>
      </c>
      <c r="BM103" s="54">
        <v>0.15138349149425023</v>
      </c>
      <c r="BN103" s="54">
        <v>13.516473886254374</v>
      </c>
      <c r="BO103" s="54">
        <v>0.4688276363065273</v>
      </c>
      <c r="BP103" s="54">
        <v>1.9312712522446902</v>
      </c>
      <c r="BQ103" s="54"/>
      <c r="BR103" s="54">
        <v>15.889003519443701</v>
      </c>
      <c r="BS103" s="54">
        <v>1.6079380630535305</v>
      </c>
      <c r="BT103" s="54">
        <v>50.102083949744241</v>
      </c>
      <c r="BU103" s="54">
        <v>131.60252802446738</v>
      </c>
      <c r="BV103" s="54">
        <v>231.39751640263648</v>
      </c>
      <c r="BW103" s="54">
        <v>375.14339392104432</v>
      </c>
      <c r="BX103" s="54">
        <v>524.07549474773532</v>
      </c>
      <c r="BY103" s="54">
        <v>950.53815089643365</v>
      </c>
      <c r="BZ103" s="54">
        <v>1661.9824795323816</v>
      </c>
      <c r="CA103" s="54">
        <v>1008.9478776575321</v>
      </c>
      <c r="CB103" s="54"/>
      <c r="CC103" s="58">
        <v>817.48425400796009</v>
      </c>
      <c r="CD103" s="58"/>
      <c r="CE103" s="55">
        <v>50.736154678283796</v>
      </c>
      <c r="CF103" s="55">
        <v>5.6989269502876444E-2</v>
      </c>
      <c r="CG103" s="56">
        <v>526.14219305585493</v>
      </c>
      <c r="CH103" s="55">
        <v>3.0145976005620141E-2</v>
      </c>
      <c r="CI103" s="55">
        <v>2.6611333167813741E-3</v>
      </c>
      <c r="CJ103" s="55">
        <v>1.3714420663334652</v>
      </c>
      <c r="CK103" s="55">
        <v>8.1646493786932724E-3</v>
      </c>
      <c r="CL103" s="55">
        <v>1.5828010067882405E-2</v>
      </c>
      <c r="CM103" s="55">
        <v>0.51583549313382537</v>
      </c>
      <c r="CN103" s="55">
        <v>0.18296433139957069</v>
      </c>
      <c r="CO103" s="55">
        <v>17.206200933754989</v>
      </c>
      <c r="CP103" s="54"/>
      <c r="CQ103" s="54"/>
      <c r="CR103" s="54"/>
      <c r="CS103" s="54"/>
      <c r="CT103" s="54" t="s">
        <v>178</v>
      </c>
      <c r="CU103" s="54">
        <v>0.11992987018193031</v>
      </c>
      <c r="CV103" s="54">
        <v>2.986893749862757</v>
      </c>
      <c r="CW103" s="54">
        <v>8.7270995164125686</v>
      </c>
      <c r="CX103" s="54">
        <v>1.3805316388999058</v>
      </c>
      <c r="CY103" s="54">
        <v>5.3439810061513437</v>
      </c>
      <c r="CZ103" s="54">
        <v>3.2948672083558352</v>
      </c>
      <c r="DA103" s="54">
        <v>0.33824669317160827</v>
      </c>
      <c r="DB103" s="54">
        <v>2.9917022436557614</v>
      </c>
      <c r="DC103" s="54">
        <v>0.90798871531719305</v>
      </c>
      <c r="DD103" s="54">
        <v>2.9564221031206164</v>
      </c>
      <c r="DE103" s="54">
        <v>2.9917022436557614</v>
      </c>
      <c r="DF103" s="54">
        <v>0.11458560752279218</v>
      </c>
      <c r="DG103" s="54">
        <v>1.3805316388999058</v>
      </c>
      <c r="DH103" s="54">
        <v>2.1504803841742045E-16</v>
      </c>
      <c r="DI103" s="54"/>
      <c r="DJ103" s="56">
        <v>2289.3503702370976</v>
      </c>
      <c r="DK103" s="56">
        <v>64.650033033274582</v>
      </c>
      <c r="DL103" s="56">
        <v>1873.3751972446094</v>
      </c>
      <c r="DM103" s="56">
        <v>24.893211562188814</v>
      </c>
      <c r="DN103" s="56">
        <v>1875.926781075121</v>
      </c>
      <c r="DO103" s="56">
        <v>28.18193823154234</v>
      </c>
      <c r="DP103" s="56">
        <v>1878.2292943036541</v>
      </c>
      <c r="DQ103" s="56">
        <v>48.745435318806912</v>
      </c>
      <c r="DR103" s="56"/>
      <c r="DS103" s="57">
        <v>-0.25910971097429236</v>
      </c>
      <c r="DT103" s="54"/>
      <c r="DU103" s="54">
        <v>1875.9161859126657</v>
      </c>
      <c r="DV103" s="54">
        <v>55.439705223148273</v>
      </c>
      <c r="DW103" s="54">
        <v>1851.9439139144588</v>
      </c>
      <c r="DX103" s="54">
        <v>408.86437896344319</v>
      </c>
      <c r="DY103" s="54"/>
      <c r="DZ103" s="54"/>
      <c r="EA103" s="54"/>
      <c r="EB103" s="54" t="s">
        <v>178</v>
      </c>
      <c r="EC103" s="59">
        <v>1878.2292943036541</v>
      </c>
      <c r="ED103" s="60">
        <v>48.745435318806912</v>
      </c>
      <c r="EE103" s="57">
        <v>-0.25910971097429236</v>
      </c>
      <c r="EF103" s="59">
        <v>1872.0039789576756</v>
      </c>
      <c r="EG103" s="60">
        <v>48.792531622121459</v>
      </c>
      <c r="EH103" s="57">
        <v>7.3195069997222806E-2</v>
      </c>
      <c r="EI103" s="59">
        <v>1885.7390151726868</v>
      </c>
      <c r="EJ103" s="60">
        <v>48.688682609057054</v>
      </c>
      <c r="EK103" s="57">
        <v>-0.65997553219783178</v>
      </c>
      <c r="EL103" s="54"/>
      <c r="EM103" s="56">
        <v>-1</v>
      </c>
      <c r="EN103" s="56">
        <v>-1</v>
      </c>
      <c r="EO103" s="56">
        <v>-1</v>
      </c>
      <c r="EP103" s="56">
        <v>-1</v>
      </c>
      <c r="EQ103" s="56">
        <v>-1</v>
      </c>
      <c r="ER103" s="56">
        <v>-1</v>
      </c>
      <c r="ES103" s="56">
        <v>-1</v>
      </c>
      <c r="ET103" s="56">
        <v>-1</v>
      </c>
      <c r="EU103" s="56">
        <v>-1</v>
      </c>
      <c r="EV103" s="56">
        <v>-1</v>
      </c>
      <c r="EW103" s="56">
        <v>91672.175925925927</v>
      </c>
      <c r="EX103" s="56">
        <v>237004.80324074073</v>
      </c>
      <c r="EY103" s="55">
        <v>0</v>
      </c>
      <c r="EZ103" s="55">
        <v>0.38188806609182735</v>
      </c>
      <c r="FA103" s="55">
        <v>-0.4611701595403957</v>
      </c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  <c r="GN103" s="54"/>
      <c r="GO103" s="54"/>
      <c r="GP103" s="54"/>
      <c r="GQ103" s="54"/>
      <c r="GR103" s="54"/>
      <c r="GS103" s="54"/>
      <c r="GT103" s="54"/>
      <c r="GU103" s="54"/>
      <c r="GV103" s="54"/>
      <c r="GW103" s="54"/>
      <c r="GX103" s="54"/>
      <c r="GY103" s="54"/>
      <c r="GZ103" s="54"/>
      <c r="HA103" s="54"/>
      <c r="HB103" s="54"/>
      <c r="HC103" s="54"/>
      <c r="HD103" s="54"/>
      <c r="HE103" s="54"/>
      <c r="HF103" s="54"/>
      <c r="HG103" s="54"/>
      <c r="HH103" s="54"/>
      <c r="HI103" s="54"/>
      <c r="HJ103" s="54"/>
      <c r="HK103" s="54"/>
      <c r="HL103" s="54"/>
      <c r="HM103" s="54"/>
      <c r="HN103" s="54"/>
      <c r="HO103" s="54"/>
      <c r="HP103" s="54"/>
      <c r="HQ103" s="54"/>
      <c r="HR103" s="54"/>
      <c r="HS103" s="54"/>
      <c r="HT103" s="54"/>
      <c r="HU103" s="54"/>
      <c r="HV103" s="54"/>
      <c r="HW103" s="54"/>
      <c r="HX103" s="54"/>
      <c r="HY103" s="54"/>
      <c r="HZ103" s="54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</row>
    <row r="104" spans="1:252">
      <c r="A104" s="54" t="s">
        <v>145</v>
      </c>
      <c r="B104" s="86" t="s">
        <v>370</v>
      </c>
      <c r="C104" s="54">
        <v>84.06742407386983</v>
      </c>
      <c r="D104" s="54">
        <v>52.65551692889396</v>
      </c>
      <c r="E104" s="54">
        <v>36.510539795432642</v>
      </c>
      <c r="F104" s="55">
        <v>0.62634864228295717</v>
      </c>
      <c r="G104" s="54">
        <v>1195.7123797830977</v>
      </c>
      <c r="H104" s="54"/>
      <c r="I104" s="54">
        <v>0.11632048571682299</v>
      </c>
      <c r="J104" s="54">
        <v>3.2113649541931752</v>
      </c>
      <c r="K104" s="54">
        <v>8.7290254470116615</v>
      </c>
      <c r="L104" s="54">
        <v>1.1009724047415479</v>
      </c>
      <c r="M104" s="54">
        <v>5.1344643229177755</v>
      </c>
      <c r="N104" s="54">
        <v>3.1010499828649603</v>
      </c>
      <c r="O104" s="54">
        <v>0.3250570766719087</v>
      </c>
      <c r="P104" s="54">
        <v>2.8990292789525913</v>
      </c>
      <c r="Q104" s="54">
        <v>0.92840112607341374</v>
      </c>
      <c r="R104" s="54">
        <v>3.0763828009483221</v>
      </c>
      <c r="S104" s="54">
        <v>2.8990292789525913</v>
      </c>
      <c r="T104" s="54">
        <v>0.11456032590010894</v>
      </c>
      <c r="U104" s="54">
        <v>1.1009724047415479</v>
      </c>
      <c r="V104" s="54">
        <v>-2.7761825040297025E-16</v>
      </c>
      <c r="W104" s="54"/>
      <c r="X104" s="56">
        <v>2224.1041231578938</v>
      </c>
      <c r="Y104" s="56">
        <v>67.634676558071007</v>
      </c>
      <c r="Z104" s="57">
        <v>1872.9727762813841</v>
      </c>
      <c r="AA104" s="57">
        <v>19.853319014984251</v>
      </c>
      <c r="AB104" s="57">
        <v>1841.8264298348749</v>
      </c>
      <c r="AC104" s="57">
        <v>26.354645115408754</v>
      </c>
      <c r="AD104" s="57">
        <v>1814.378954030142</v>
      </c>
      <c r="AE104" s="57">
        <v>45.845408468134963</v>
      </c>
      <c r="AF104" s="57">
        <f t="shared" si="4"/>
        <v>3.1283862207316604</v>
      </c>
      <c r="AG104" s="57">
        <f t="shared" si="5"/>
        <v>2.654389627282288</v>
      </c>
      <c r="AH104" s="54"/>
      <c r="AI104" s="54">
        <v>1839.9625687818934</v>
      </c>
      <c r="AJ104" s="54">
        <v>51.506161462139254</v>
      </c>
      <c r="AK104" s="54">
        <v>1777.6794776362699</v>
      </c>
      <c r="AL104" s="54">
        <v>1124.4104959812439</v>
      </c>
      <c r="AM104" s="54"/>
      <c r="AN104" s="54">
        <v>114.79209070128172</v>
      </c>
      <c r="AO104" s="54">
        <v>12.279905956267079</v>
      </c>
      <c r="AP104" s="54">
        <v>654.15994583222368</v>
      </c>
      <c r="AQ104" s="54">
        <v>745622.19956334156</v>
      </c>
      <c r="AR104" s="54">
        <v>0.46193433756983249</v>
      </c>
      <c r="AS104" s="54" t="s">
        <v>80</v>
      </c>
      <c r="AT104" s="54">
        <v>22.637291486974334</v>
      </c>
      <c r="AU104" s="54">
        <v>0.18857993431835429</v>
      </c>
      <c r="AV104" s="54">
        <v>4.7721893285008044</v>
      </c>
      <c r="AW104" s="54">
        <v>10.354109747358894</v>
      </c>
      <c r="AX104" s="54">
        <v>3.2568513006451867</v>
      </c>
      <c r="AY104" s="54">
        <v>32.751894106762556</v>
      </c>
      <c r="AZ104" s="54">
        <v>8.8003563162958542</v>
      </c>
      <c r="BA104" s="54">
        <v>84.315375591386626</v>
      </c>
      <c r="BB104" s="54">
        <v>24.281077878288347</v>
      </c>
      <c r="BC104" s="54">
        <v>90.906707580188112</v>
      </c>
      <c r="BD104" s="54">
        <v>22.293328244627244</v>
      </c>
      <c r="BE104" s="54">
        <v>240.91123446848624</v>
      </c>
      <c r="BF104" s="54">
        <v>22.392146308760058</v>
      </c>
      <c r="BG104" s="54">
        <v>7721.1171177721435</v>
      </c>
      <c r="BH104" s="54">
        <v>0.1634377761172881</v>
      </c>
      <c r="BI104" s="54">
        <v>52.65551692889396</v>
      </c>
      <c r="BJ104" s="56">
        <v>84.06742407386983</v>
      </c>
      <c r="BK104" s="54"/>
      <c r="BL104" s="54" t="s">
        <v>145</v>
      </c>
      <c r="BM104" s="54">
        <v>4.973099533711875E-2</v>
      </c>
      <c r="BN104" s="54">
        <v>36.989038377409045</v>
      </c>
      <c r="BO104" s="54">
        <v>1.985051940193203</v>
      </c>
      <c r="BP104" s="54">
        <v>10.218820831907504</v>
      </c>
      <c r="BQ104" s="54"/>
      <c r="BR104" s="54">
        <v>67.673919917378399</v>
      </c>
      <c r="BS104" s="54">
        <v>56.152608631813564</v>
      </c>
      <c r="BT104" s="54">
        <v>159.37661365821197</v>
      </c>
      <c r="BU104" s="54">
        <v>235.30364482074475</v>
      </c>
      <c r="BV104" s="54">
        <v>331.95029760388434</v>
      </c>
      <c r="BW104" s="54">
        <v>428.99430880368107</v>
      </c>
      <c r="BX104" s="54">
        <v>549.28524217636323</v>
      </c>
      <c r="BY104" s="54">
        <v>874.24816645597036</v>
      </c>
      <c r="BZ104" s="54">
        <v>1417.1249086381542</v>
      </c>
      <c r="CA104" s="54">
        <v>881.58056333701018</v>
      </c>
      <c r="CB104" s="54"/>
      <c r="CC104" s="58">
        <v>787.79810849174646</v>
      </c>
      <c r="CD104" s="58"/>
      <c r="CE104" s="55">
        <v>117.72630890879995</v>
      </c>
      <c r="CF104" s="55">
        <v>0.54068830090204933</v>
      </c>
      <c r="CG104" s="56">
        <v>567.8611422925926</v>
      </c>
      <c r="CH104" s="55">
        <v>0.11246476064793161</v>
      </c>
      <c r="CI104" s="55">
        <v>2.9001174269483302E-3</v>
      </c>
      <c r="CJ104" s="55">
        <v>2.8263621088329898</v>
      </c>
      <c r="CK104" s="55">
        <v>5.4948078005094096E-3</v>
      </c>
      <c r="CL104" s="55">
        <v>8.7727623715788197E-3</v>
      </c>
      <c r="CM104" s="55">
        <v>0.62634864228295717</v>
      </c>
      <c r="CN104" s="55">
        <v>8.0493336934448809E-2</v>
      </c>
      <c r="CO104" s="55">
        <v>11.803102845053164</v>
      </c>
      <c r="CP104" s="54"/>
      <c r="CQ104" s="54"/>
      <c r="CR104" s="54"/>
      <c r="CS104" s="54"/>
      <c r="CT104" s="54" t="s">
        <v>145</v>
      </c>
      <c r="CU104" s="54">
        <v>0.11632048571682299</v>
      </c>
      <c r="CV104" s="54">
        <v>3.7514072745711111</v>
      </c>
      <c r="CW104" s="54">
        <v>8.7290254470116615</v>
      </c>
      <c r="CX104" s="54">
        <v>1.1524604489407402</v>
      </c>
      <c r="CY104" s="54">
        <v>5.1223821084374528</v>
      </c>
      <c r="CZ104" s="54">
        <v>3.252906043545444</v>
      </c>
      <c r="DA104" s="54">
        <v>0.32429216546176221</v>
      </c>
      <c r="DB104" s="54">
        <v>3.0419126617576944</v>
      </c>
      <c r="DC104" s="54">
        <v>0.93513695785760187</v>
      </c>
      <c r="DD104" s="54">
        <v>3.0836390961714786</v>
      </c>
      <c r="DE104" s="54">
        <v>3.0419126617576944</v>
      </c>
      <c r="DF104" s="54">
        <v>0.11456032590010894</v>
      </c>
      <c r="DG104" s="54">
        <v>1.1524604489407402</v>
      </c>
      <c r="DH104" s="54">
        <v>-2.5335381387526635E-16</v>
      </c>
      <c r="DI104" s="54"/>
      <c r="DJ104" s="56">
        <v>2224.1041231578938</v>
      </c>
      <c r="DK104" s="56">
        <v>79.008527922656427</v>
      </c>
      <c r="DL104" s="56">
        <v>1872.9727762813841</v>
      </c>
      <c r="DM104" s="56">
        <v>20.781778767964287</v>
      </c>
      <c r="DN104" s="56">
        <v>1839.8245968394947</v>
      </c>
      <c r="DO104" s="56">
        <v>27.634586518459599</v>
      </c>
      <c r="DP104" s="56">
        <v>1810.6565798472782</v>
      </c>
      <c r="DQ104" s="56">
        <v>48.019495508020775</v>
      </c>
      <c r="DR104" s="56"/>
      <c r="DS104" s="57">
        <v>3.3271277203414051</v>
      </c>
      <c r="DT104" s="54"/>
      <c r="DU104" s="54">
        <v>1839.9625687818934</v>
      </c>
      <c r="DV104" s="54">
        <v>53.91753893652141</v>
      </c>
      <c r="DW104" s="54">
        <v>1777.6794776362699</v>
      </c>
      <c r="DX104" s="54">
        <v>1124.5208040685079</v>
      </c>
      <c r="DY104" s="54"/>
      <c r="DZ104" s="54"/>
      <c r="EA104" s="54"/>
      <c r="EB104" s="54" t="s">
        <v>145</v>
      </c>
      <c r="EC104" s="59">
        <v>1810.6565798472782</v>
      </c>
      <c r="ED104" s="60">
        <v>48.019495508020775</v>
      </c>
      <c r="EE104" s="57">
        <v>3.3271277203414051</v>
      </c>
      <c r="EF104" s="59">
        <v>1814.378954030142</v>
      </c>
      <c r="EG104" s="60">
        <v>47.991775456510304</v>
      </c>
      <c r="EH104" s="57">
        <v>3.1283862207316604</v>
      </c>
      <c r="EI104" s="59">
        <v>1819.2475092444565</v>
      </c>
      <c r="EJ104" s="60">
        <v>47.955544089158309</v>
      </c>
      <c r="EK104" s="57">
        <v>2.8684489020494031</v>
      </c>
      <c r="EL104" s="54"/>
      <c r="EM104" s="56">
        <v>-1</v>
      </c>
      <c r="EN104" s="56">
        <v>-1</v>
      </c>
      <c r="EO104" s="56">
        <v>-1</v>
      </c>
      <c r="EP104" s="56">
        <v>-1</v>
      </c>
      <c r="EQ104" s="56">
        <v>-1</v>
      </c>
      <c r="ER104" s="56">
        <v>-1</v>
      </c>
      <c r="ES104" s="56">
        <v>-1</v>
      </c>
      <c r="ET104" s="56">
        <v>-1</v>
      </c>
      <c r="EU104" s="56">
        <v>-1</v>
      </c>
      <c r="EV104" s="56">
        <v>-1</v>
      </c>
      <c r="EW104" s="56">
        <v>37228.888888888891</v>
      </c>
      <c r="EX104" s="56">
        <v>100000.91435185185</v>
      </c>
      <c r="EY104" s="55">
        <v>0</v>
      </c>
      <c r="EZ104" s="55">
        <v>-0.2358710112707636</v>
      </c>
      <c r="FA104" s="55">
        <v>-0.54457627221765947</v>
      </c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  <c r="GN104" s="54"/>
      <c r="GO104" s="54"/>
      <c r="GP104" s="54"/>
      <c r="GQ104" s="54"/>
      <c r="GR104" s="54"/>
      <c r="GS104" s="54"/>
      <c r="GT104" s="54"/>
      <c r="GU104" s="54"/>
      <c r="GV104" s="54"/>
      <c r="GW104" s="54"/>
      <c r="GX104" s="54"/>
      <c r="GY104" s="54"/>
      <c r="GZ104" s="54"/>
      <c r="HA104" s="54"/>
      <c r="HB104" s="54"/>
      <c r="HC104" s="54"/>
      <c r="HD104" s="54"/>
      <c r="HE104" s="54"/>
      <c r="HF104" s="54"/>
      <c r="HG104" s="54"/>
      <c r="HH104" s="54"/>
      <c r="HI104" s="54"/>
      <c r="HJ104" s="54"/>
      <c r="HK104" s="54"/>
      <c r="HL104" s="54"/>
      <c r="HM104" s="54"/>
      <c r="HN104" s="54"/>
      <c r="HO104" s="54"/>
      <c r="HP104" s="54"/>
      <c r="HQ104" s="54"/>
      <c r="HR104" s="54"/>
      <c r="HS104" s="54"/>
      <c r="HT104" s="54"/>
      <c r="HU104" s="54"/>
      <c r="HV104" s="54"/>
      <c r="HW104" s="54"/>
      <c r="HX104" s="54"/>
      <c r="HY104" s="54"/>
      <c r="HZ104" s="54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</row>
    <row r="105" spans="1:252">
      <c r="A105" s="54" t="s">
        <v>190</v>
      </c>
      <c r="B105" s="86" t="s">
        <v>370</v>
      </c>
      <c r="C105" s="54">
        <v>61.318402345233785</v>
      </c>
      <c r="D105" s="54">
        <v>25.998640144684398</v>
      </c>
      <c r="E105" s="54">
        <v>25.791021352898966</v>
      </c>
      <c r="F105" s="55">
        <v>0.42399408905514713</v>
      </c>
      <c r="G105" s="54">
        <v>1524.9922839506187</v>
      </c>
      <c r="H105" s="54"/>
      <c r="I105" s="54">
        <v>0.12633935561117851</v>
      </c>
      <c r="J105" s="54">
        <v>4.4360144906807317</v>
      </c>
      <c r="K105" s="54">
        <v>8.7447312881763128</v>
      </c>
      <c r="L105" s="54">
        <v>1.7392033795915325</v>
      </c>
      <c r="M105" s="54">
        <v>5.2119608998101068</v>
      </c>
      <c r="N105" s="54">
        <v>3.3406499020774021</v>
      </c>
      <c r="O105" s="54">
        <v>0.33055698834726577</v>
      </c>
      <c r="P105" s="54">
        <v>2.8522120139756701</v>
      </c>
      <c r="Q105" s="54">
        <v>0.84778493545539912</v>
      </c>
      <c r="R105" s="54">
        <v>3.0251969713296538</v>
      </c>
      <c r="S105" s="54">
        <v>2.8522120139756701</v>
      </c>
      <c r="T105" s="54">
        <v>0.11435457157524014</v>
      </c>
      <c r="U105" s="54">
        <v>1.7392033795915325</v>
      </c>
      <c r="V105" s="54">
        <v>0</v>
      </c>
      <c r="W105" s="54"/>
      <c r="X105" s="56">
        <v>2404.6970168622793</v>
      </c>
      <c r="Y105" s="56">
        <v>100.57146952740614</v>
      </c>
      <c r="Z105" s="57">
        <v>1869.7338216745172</v>
      </c>
      <c r="AA105" s="57">
        <v>31.374414516895328</v>
      </c>
      <c r="AB105" s="57">
        <v>1854.5733979457848</v>
      </c>
      <c r="AC105" s="57">
        <v>28.45989611651175</v>
      </c>
      <c r="AD105" s="57">
        <v>1841.0806949065163</v>
      </c>
      <c r="AE105" s="57">
        <v>45.678609291030639</v>
      </c>
      <c r="AF105" s="57">
        <f t="shared" si="4"/>
        <v>1.532470902320171</v>
      </c>
      <c r="AG105" s="57">
        <f t="shared" si="5"/>
        <v>2.949340357763742</v>
      </c>
      <c r="AH105" s="54"/>
      <c r="AI105" s="54">
        <v>1851.5987641201639</v>
      </c>
      <c r="AJ105" s="54">
        <v>51.670585854872797</v>
      </c>
      <c r="AK105" s="54">
        <v>1805.4033539356192</v>
      </c>
      <c r="AL105" s="54">
        <v>216.77467586096191</v>
      </c>
      <c r="AM105" s="54"/>
      <c r="AN105" s="54">
        <v>189.40062352750124</v>
      </c>
      <c r="AO105" s="54">
        <v>10.687863550768284</v>
      </c>
      <c r="AP105" s="54">
        <v>639.32892610758233</v>
      </c>
      <c r="AQ105" s="54">
        <v>742567.10740020953</v>
      </c>
      <c r="AR105" s="54">
        <v>1.2010604426219256</v>
      </c>
      <c r="AS105" s="54" t="s">
        <v>80</v>
      </c>
      <c r="AT105" s="54">
        <v>8.2741715797091455</v>
      </c>
      <c r="AU105" s="54">
        <v>8.416435558624194E-2</v>
      </c>
      <c r="AV105" s="54">
        <v>2.1997135322569958</v>
      </c>
      <c r="AW105" s="54">
        <v>5.1315321942584848</v>
      </c>
      <c r="AX105" s="54">
        <v>1.0121016045539688</v>
      </c>
      <c r="AY105" s="54">
        <v>17.910712554852939</v>
      </c>
      <c r="AZ105" s="54">
        <v>5.9679334441485388</v>
      </c>
      <c r="BA105" s="54">
        <v>70.454745017812542</v>
      </c>
      <c r="BB105" s="54">
        <v>24.070755826784403</v>
      </c>
      <c r="BC105" s="54">
        <v>101.43883734356002</v>
      </c>
      <c r="BD105" s="54">
        <v>26.459127307285915</v>
      </c>
      <c r="BE105" s="54">
        <v>326.55118742841972</v>
      </c>
      <c r="BF105" s="54">
        <v>31.892785776787544</v>
      </c>
      <c r="BG105" s="54">
        <v>7565.5396186782336</v>
      </c>
      <c r="BH105" s="54">
        <v>0.75020326054260777</v>
      </c>
      <c r="BI105" s="54">
        <v>25.998640144684398</v>
      </c>
      <c r="BJ105" s="56">
        <v>61.318402345233785</v>
      </c>
      <c r="BK105" s="54"/>
      <c r="BL105" s="54" t="s">
        <v>190</v>
      </c>
      <c r="BM105" s="54">
        <v>2.2195241452068023E-2</v>
      </c>
      <c r="BN105" s="54">
        <v>13.519888202139127</v>
      </c>
      <c r="BO105" s="54">
        <v>0.88594058511833618</v>
      </c>
      <c r="BP105" s="54">
        <v>4.7103073495867145</v>
      </c>
      <c r="BQ105" s="54"/>
      <c r="BR105" s="54">
        <v>33.539426106264607</v>
      </c>
      <c r="BS105" s="54">
        <v>17.450027664723599</v>
      </c>
      <c r="BT105" s="54">
        <v>87.156752091741794</v>
      </c>
      <c r="BU105" s="54">
        <v>159.57041294514809</v>
      </c>
      <c r="BV105" s="54">
        <v>277.38088589689977</v>
      </c>
      <c r="BW105" s="54">
        <v>425.27837149795766</v>
      </c>
      <c r="BX105" s="54">
        <v>612.92348848072515</v>
      </c>
      <c r="BY105" s="54">
        <v>1037.6128355798398</v>
      </c>
      <c r="BZ105" s="54">
        <v>1920.8893378142336</v>
      </c>
      <c r="CA105" s="54">
        <v>1255.6214872751002</v>
      </c>
      <c r="CB105" s="54"/>
      <c r="CC105" s="58">
        <v>773.84658388928892</v>
      </c>
      <c r="CD105" s="58"/>
      <c r="CE105" s="55">
        <v>96.414169536368377</v>
      </c>
      <c r="CF105" s="55">
        <v>0.32275114179302783</v>
      </c>
      <c r="CG105" s="56">
        <v>621.44776796601639</v>
      </c>
      <c r="CH105" s="55">
        <v>4.5373125029116383E-2</v>
      </c>
      <c r="CI105" s="55">
        <v>4.2155335090769764E-3</v>
      </c>
      <c r="CJ105" s="55">
        <v>1.6009800354016341</v>
      </c>
      <c r="CK105" s="55">
        <v>1.9587275543477736E-2</v>
      </c>
      <c r="CL105" s="55">
        <v>4.6197048612463321E-2</v>
      </c>
      <c r="CM105" s="55">
        <v>0.42399408905514713</v>
      </c>
      <c r="CN105" s="55">
        <v>4.0665515172247202E-2</v>
      </c>
      <c r="CO105" s="55">
        <v>11.833563772469057</v>
      </c>
      <c r="CP105" s="54"/>
      <c r="CQ105" s="54"/>
      <c r="CR105" s="54"/>
      <c r="CS105" s="54"/>
      <c r="CT105" s="54" t="s">
        <v>190</v>
      </c>
      <c r="CU105" s="54">
        <v>0.12633935561117851</v>
      </c>
      <c r="CV105" s="54">
        <v>4.784949228744253</v>
      </c>
      <c r="CW105" s="54">
        <v>8.7447312881763128</v>
      </c>
      <c r="CX105" s="54">
        <v>1.7717944144827733</v>
      </c>
      <c r="CY105" s="54">
        <v>5.1933266403087437</v>
      </c>
      <c r="CZ105" s="54">
        <v>3.4835186824509963</v>
      </c>
      <c r="DA105" s="54">
        <v>0.32937515202514828</v>
      </c>
      <c r="DB105" s="54">
        <v>2.9992744062177392</v>
      </c>
      <c r="DC105" s="54">
        <v>0.86098990119595287</v>
      </c>
      <c r="DD105" s="54">
        <v>3.0360517296206013</v>
      </c>
      <c r="DE105" s="54">
        <v>2.9992744062177392</v>
      </c>
      <c r="DF105" s="54">
        <v>0.11435457157524014</v>
      </c>
      <c r="DG105" s="54">
        <v>1.7717944144827733</v>
      </c>
      <c r="DH105" s="54">
        <v>0</v>
      </c>
      <c r="DI105" s="54"/>
      <c r="DJ105" s="56">
        <v>2404.6970168622793</v>
      </c>
      <c r="DK105" s="56">
        <v>108.48237230960684</v>
      </c>
      <c r="DL105" s="56">
        <v>1869.7338216745172</v>
      </c>
      <c r="DM105" s="56">
        <v>31.962341524289101</v>
      </c>
      <c r="DN105" s="56">
        <v>1851.5229365232067</v>
      </c>
      <c r="DO105" s="56">
        <v>29.659901752041414</v>
      </c>
      <c r="DP105" s="56">
        <v>1835.352272881358</v>
      </c>
      <c r="DQ105" s="56">
        <v>47.904651286772989</v>
      </c>
      <c r="DR105" s="56"/>
      <c r="DS105" s="57">
        <v>1.8388472409600731</v>
      </c>
      <c r="DT105" s="54"/>
      <c r="DU105" s="54">
        <v>1851.5987641201639</v>
      </c>
      <c r="DV105" s="54">
        <v>54.131103212640966</v>
      </c>
      <c r="DW105" s="54">
        <v>1805.4033539356192</v>
      </c>
      <c r="DX105" s="54">
        <v>217.31200171015192</v>
      </c>
      <c r="DY105" s="54"/>
      <c r="DZ105" s="54"/>
      <c r="EA105" s="54"/>
      <c r="EB105" s="54" t="s">
        <v>190</v>
      </c>
      <c r="EC105" s="56">
        <v>1835.352272881358</v>
      </c>
      <c r="ED105" s="60">
        <v>47.904651286772989</v>
      </c>
      <c r="EE105" s="57">
        <v>1.8388472409600731</v>
      </c>
      <c r="EF105" s="56">
        <v>1841.0806949065163</v>
      </c>
      <c r="EG105" s="60">
        <v>47.862101093594561</v>
      </c>
      <c r="EH105" s="57">
        <v>1.532470902320171</v>
      </c>
      <c r="EI105" s="56">
        <v>1844.3318488032687</v>
      </c>
      <c r="EJ105" s="60">
        <v>47.837968634894821</v>
      </c>
      <c r="EK105" s="57">
        <v>1.3585876543912967</v>
      </c>
      <c r="EL105" s="54"/>
      <c r="EM105" s="56">
        <v>-1</v>
      </c>
      <c r="EN105" s="56">
        <v>-1</v>
      </c>
      <c r="EO105" s="56">
        <v>-1</v>
      </c>
      <c r="EP105" s="56">
        <v>-1</v>
      </c>
      <c r="EQ105" s="56">
        <v>-1</v>
      </c>
      <c r="ER105" s="56">
        <v>-1</v>
      </c>
      <c r="ES105" s="56">
        <v>-1</v>
      </c>
      <c r="ET105" s="56">
        <v>-1</v>
      </c>
      <c r="EU105" s="56">
        <v>-1</v>
      </c>
      <c r="EV105" s="56">
        <v>-1</v>
      </c>
      <c r="EW105" s="56">
        <v>26394.097222222223</v>
      </c>
      <c r="EX105" s="56">
        <v>70401.030092592599</v>
      </c>
      <c r="EY105" s="55">
        <v>0</v>
      </c>
      <c r="EZ105" s="55">
        <v>-0.35881162098932323</v>
      </c>
      <c r="FA105" s="55">
        <v>-0.5625962810056141</v>
      </c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  <c r="GN105" s="54"/>
      <c r="GO105" s="54"/>
      <c r="GP105" s="54"/>
      <c r="GQ105" s="54"/>
      <c r="GR105" s="54"/>
      <c r="GS105" s="54"/>
      <c r="GT105" s="54"/>
      <c r="GU105" s="54"/>
      <c r="GV105" s="54"/>
      <c r="GW105" s="54"/>
      <c r="GX105" s="54"/>
      <c r="GY105" s="54"/>
      <c r="GZ105" s="54"/>
      <c r="HA105" s="54"/>
      <c r="HB105" s="54"/>
      <c r="HC105" s="54"/>
      <c r="HD105" s="54"/>
      <c r="HE105" s="54"/>
      <c r="HF105" s="54"/>
      <c r="HG105" s="54"/>
      <c r="HH105" s="54"/>
      <c r="HI105" s="54"/>
      <c r="HJ105" s="54"/>
      <c r="HK105" s="54"/>
      <c r="HL105" s="54"/>
      <c r="HM105" s="54"/>
      <c r="HN105" s="54"/>
      <c r="HO105" s="54"/>
      <c r="HP105" s="54"/>
      <c r="HQ105" s="54"/>
      <c r="HR105" s="54"/>
      <c r="HS105" s="54"/>
      <c r="HT105" s="54"/>
      <c r="HU105" s="54"/>
      <c r="HV105" s="54"/>
      <c r="HW105" s="54"/>
      <c r="HX105" s="54"/>
      <c r="HY105" s="54"/>
      <c r="HZ105" s="54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2"/>
      <c r="IR105" s="62"/>
    </row>
    <row r="106" spans="1:252">
      <c r="A106" s="54" t="s">
        <v>176</v>
      </c>
      <c r="B106" s="86" t="s">
        <v>370</v>
      </c>
      <c r="C106" s="54">
        <v>51.744865575706406</v>
      </c>
      <c r="D106" s="54">
        <v>89.001504679484356</v>
      </c>
      <c r="E106" s="54">
        <v>28.987790681606906</v>
      </c>
      <c r="F106" s="55">
        <v>1.7200064912579365</v>
      </c>
      <c r="G106" s="54">
        <v>525.96302634978042</v>
      </c>
      <c r="H106" s="54"/>
      <c r="I106" s="54">
        <v>0.1133403759590238</v>
      </c>
      <c r="J106" s="54">
        <v>2.4277578104028699</v>
      </c>
      <c r="K106" s="54">
        <v>8.7476109885125641</v>
      </c>
      <c r="L106" s="54">
        <v>1.4689713313254225</v>
      </c>
      <c r="M106" s="54">
        <v>5.1876084866224774</v>
      </c>
      <c r="N106" s="54">
        <v>3.188468308562892</v>
      </c>
      <c r="O106" s="54">
        <v>0.32912083697185829</v>
      </c>
      <c r="P106" s="54">
        <v>2.8299210912062414</v>
      </c>
      <c r="Q106" s="54">
        <v>0.88117124641453692</v>
      </c>
      <c r="R106" s="54">
        <v>3.0383977179953079</v>
      </c>
      <c r="S106" s="54">
        <v>2.8299210912062414</v>
      </c>
      <c r="T106" s="54">
        <v>0.11431692622285197</v>
      </c>
      <c r="U106" s="54">
        <v>1.4689713313254225</v>
      </c>
      <c r="V106" s="54">
        <v>2.1278946492561027E-16</v>
      </c>
      <c r="W106" s="54"/>
      <c r="X106" s="56">
        <v>2170.0739767032828</v>
      </c>
      <c r="Y106" s="56">
        <v>49.954485582075669</v>
      </c>
      <c r="Z106" s="57">
        <v>1869.134927647282</v>
      </c>
      <c r="AA106" s="57">
        <v>26.501539087889174</v>
      </c>
      <c r="AB106" s="57">
        <v>1850.5850240469265</v>
      </c>
      <c r="AC106" s="57">
        <v>27.142908401622481</v>
      </c>
      <c r="AD106" s="57">
        <v>1834.1189287815071</v>
      </c>
      <c r="AE106" s="57">
        <v>45.173469109583905</v>
      </c>
      <c r="AF106" s="57">
        <f t="shared" si="4"/>
        <v>1.8733799442638532</v>
      </c>
      <c r="AG106" s="57">
        <f t="shared" si="5"/>
        <v>2.788666817507464</v>
      </c>
      <c r="AH106" s="54"/>
      <c r="AI106" s="54">
        <v>1847.2231495482758</v>
      </c>
      <c r="AJ106" s="54">
        <v>50.990377452901029</v>
      </c>
      <c r="AK106" s="54">
        <v>1740.7199484044052</v>
      </c>
      <c r="AL106" s="54">
        <v>2592.1320670763967</v>
      </c>
      <c r="AM106" s="54"/>
      <c r="AN106" s="54">
        <v>191.89354925720886</v>
      </c>
      <c r="AO106" s="54">
        <v>29.849081858024338</v>
      </c>
      <c r="AP106" s="54">
        <v>976.90829359167822</v>
      </c>
      <c r="AQ106" s="54">
        <v>773030.87248557061</v>
      </c>
      <c r="AR106" s="54">
        <v>0.84110049931809183</v>
      </c>
      <c r="AS106" s="54">
        <v>0.22983298354940346</v>
      </c>
      <c r="AT106" s="54">
        <v>36.357187525173778</v>
      </c>
      <c r="AU106" s="54">
        <v>1.3910347464374033</v>
      </c>
      <c r="AV106" s="54">
        <v>22.087348828625156</v>
      </c>
      <c r="AW106" s="54">
        <v>24.097900055200686</v>
      </c>
      <c r="AX106" s="54">
        <v>5.1840893128274894</v>
      </c>
      <c r="AY106" s="54">
        <v>56.009386931377357</v>
      </c>
      <c r="AZ106" s="54">
        <v>13.952483337220688</v>
      </c>
      <c r="BA106" s="54">
        <v>131.16022345815898</v>
      </c>
      <c r="BB106" s="54">
        <v>40.32906375195369</v>
      </c>
      <c r="BC106" s="54">
        <v>149.604951979633</v>
      </c>
      <c r="BD106" s="54">
        <v>35.082005892391756</v>
      </c>
      <c r="BE106" s="54">
        <v>386.33367456383388</v>
      </c>
      <c r="BF106" s="54">
        <v>37.649222270092153</v>
      </c>
      <c r="BG106" s="54">
        <v>7336.1937237140737</v>
      </c>
      <c r="BH106" s="54">
        <v>0.51295411356530785</v>
      </c>
      <c r="BI106" s="54">
        <v>89.001504679484356</v>
      </c>
      <c r="BJ106" s="56">
        <v>51.744865575706406</v>
      </c>
      <c r="BK106" s="54"/>
      <c r="BL106" s="54" t="s">
        <v>176</v>
      </c>
      <c r="BM106" s="54">
        <v>0.96975942425908634</v>
      </c>
      <c r="BN106" s="54">
        <v>59.407169158780682</v>
      </c>
      <c r="BO106" s="54">
        <v>14.64247101513056</v>
      </c>
      <c r="BP106" s="54">
        <v>47.296250168362214</v>
      </c>
      <c r="BQ106" s="54"/>
      <c r="BR106" s="54">
        <v>157.50261473987376</v>
      </c>
      <c r="BS106" s="54">
        <v>89.380850221163612</v>
      </c>
      <c r="BT106" s="54">
        <v>272.55176122324747</v>
      </c>
      <c r="BU106" s="54">
        <v>373.06105179734459</v>
      </c>
      <c r="BV106" s="54">
        <v>516.37883251243693</v>
      </c>
      <c r="BW106" s="54">
        <v>712.52762812639037</v>
      </c>
      <c r="BX106" s="54">
        <v>903.95741377421746</v>
      </c>
      <c r="BY106" s="54">
        <v>1375.7649369565395</v>
      </c>
      <c r="BZ106" s="54">
        <v>2272.5510268460816</v>
      </c>
      <c r="CA106" s="54">
        <v>1482.2528452792187</v>
      </c>
      <c r="CB106" s="54"/>
      <c r="CC106" s="58">
        <v>886.65585966021968</v>
      </c>
      <c r="CD106" s="58"/>
      <c r="CE106" s="55">
        <v>15.765206625260182</v>
      </c>
      <c r="CF106" s="55">
        <v>0.43139598728230261</v>
      </c>
      <c r="CG106" s="56">
        <v>939.46840563647538</v>
      </c>
      <c r="CH106" s="55">
        <v>0.11993207545333028</v>
      </c>
      <c r="CI106" s="55">
        <v>5.131983108405647E-3</v>
      </c>
      <c r="CJ106" s="55">
        <v>1.6397187917492064</v>
      </c>
      <c r="CK106" s="55">
        <v>1.6254762476626831E-2</v>
      </c>
      <c r="CL106" s="55">
        <v>9.4504076346472489E-3</v>
      </c>
      <c r="CM106" s="55">
        <v>1.7200064912579365</v>
      </c>
      <c r="CN106" s="55">
        <v>9.1105281082488818E-2</v>
      </c>
      <c r="CO106" s="55">
        <v>7.5096032778491368</v>
      </c>
      <c r="CP106" s="54"/>
      <c r="CQ106" s="54"/>
      <c r="CR106" s="54"/>
      <c r="CS106" s="54"/>
      <c r="CT106" s="54" t="s">
        <v>176</v>
      </c>
      <c r="CU106" s="54">
        <v>0.1133403759590238</v>
      </c>
      <c r="CV106" s="54">
        <v>3.0524359427174597</v>
      </c>
      <c r="CW106" s="54">
        <v>8.7476109885125641</v>
      </c>
      <c r="CX106" s="54">
        <v>1.5076361694757594</v>
      </c>
      <c r="CY106" s="54">
        <v>5.1665988603402697</v>
      </c>
      <c r="CZ106" s="54">
        <v>3.3398444098113802</v>
      </c>
      <c r="DA106" s="54">
        <v>0.32778790951515113</v>
      </c>
      <c r="DB106" s="54">
        <v>2.9802003057238928</v>
      </c>
      <c r="DC106" s="54">
        <v>0.89231710823684807</v>
      </c>
      <c r="DD106" s="54">
        <v>3.0507531576718439</v>
      </c>
      <c r="DE106" s="54">
        <v>2.9802003057238928</v>
      </c>
      <c r="DF106" s="54">
        <v>0.11431692622285197</v>
      </c>
      <c r="DG106" s="54">
        <v>1.5076361694757594</v>
      </c>
      <c r="DH106" s="54">
        <v>-1.9767794329275363E-16</v>
      </c>
      <c r="DI106" s="54"/>
      <c r="DJ106" s="56">
        <v>2170.0739767032828</v>
      </c>
      <c r="DK106" s="56">
        <v>62.80810492599565</v>
      </c>
      <c r="DL106" s="56">
        <v>1869.134927647282</v>
      </c>
      <c r="DM106" s="56">
        <v>27.199086887303011</v>
      </c>
      <c r="DN106" s="56">
        <v>1847.1314898057778</v>
      </c>
      <c r="DO106" s="56">
        <v>28.412875704699186</v>
      </c>
      <c r="DP106" s="56">
        <v>1827.6508081184354</v>
      </c>
      <c r="DQ106" s="56">
        <v>47.427243202823163</v>
      </c>
      <c r="DR106" s="56"/>
      <c r="DS106" s="57">
        <v>2.2194288339078549</v>
      </c>
      <c r="DT106" s="54"/>
      <c r="DU106" s="54">
        <v>1847.2231495482758</v>
      </c>
      <c r="DV106" s="54">
        <v>53.475444162331335</v>
      </c>
      <c r="DW106" s="54">
        <v>1740.7199484044052</v>
      </c>
      <c r="DX106" s="54">
        <v>2592.2143013867476</v>
      </c>
      <c r="DY106" s="54"/>
      <c r="DZ106" s="54"/>
      <c r="EA106" s="54"/>
      <c r="EB106" s="54" t="s">
        <v>176</v>
      </c>
      <c r="EC106" s="59">
        <v>1827.6508081184354</v>
      </c>
      <c r="ED106" s="60">
        <v>47.427243202823163</v>
      </c>
      <c r="EE106" s="57">
        <v>2.2194288339078549</v>
      </c>
      <c r="EF106" s="59">
        <v>1834.1189287815071</v>
      </c>
      <c r="EG106" s="60">
        <v>47.379680127365695</v>
      </c>
      <c r="EH106" s="57">
        <v>1.8733799442638532</v>
      </c>
      <c r="EI106" s="59">
        <v>1836.7054285352433</v>
      </c>
      <c r="EJ106" s="60">
        <v>47.360673754847951</v>
      </c>
      <c r="EK106" s="57">
        <v>1.7350004342842396</v>
      </c>
      <c r="EL106" s="54"/>
      <c r="EM106" s="56">
        <v>-1</v>
      </c>
      <c r="EN106" s="56">
        <v>-1</v>
      </c>
      <c r="EO106" s="56">
        <v>-1</v>
      </c>
      <c r="EP106" s="56">
        <v>-1</v>
      </c>
      <c r="EQ106" s="56">
        <v>-1</v>
      </c>
      <c r="ER106" s="56">
        <v>-1</v>
      </c>
      <c r="ES106" s="56">
        <v>-1</v>
      </c>
      <c r="ET106" s="56">
        <v>-1</v>
      </c>
      <c r="EU106" s="56">
        <v>-1</v>
      </c>
      <c r="EV106" s="56">
        <v>-1</v>
      </c>
      <c r="EW106" s="56">
        <v>22178.680555555555</v>
      </c>
      <c r="EX106" s="56">
        <v>59278.136574074073</v>
      </c>
      <c r="EY106" s="55">
        <v>0</v>
      </c>
      <c r="EZ106" s="55">
        <v>-0.40664326474968893</v>
      </c>
      <c r="FA106" s="55">
        <v>-0.5693677479882423</v>
      </c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  <c r="GN106" s="54"/>
      <c r="GO106" s="54"/>
      <c r="GP106" s="54"/>
      <c r="GQ106" s="54"/>
      <c r="GR106" s="54"/>
      <c r="GS106" s="54"/>
      <c r="GT106" s="54"/>
      <c r="GU106" s="54"/>
      <c r="GV106" s="54"/>
      <c r="GW106" s="54"/>
      <c r="GX106" s="54"/>
      <c r="GY106" s="54"/>
      <c r="GZ106" s="54"/>
      <c r="HA106" s="54"/>
      <c r="HB106" s="54"/>
      <c r="HC106" s="54"/>
      <c r="HD106" s="54"/>
      <c r="HE106" s="54"/>
      <c r="HF106" s="54"/>
      <c r="HG106" s="54"/>
      <c r="HH106" s="54"/>
      <c r="HI106" s="54"/>
      <c r="HJ106" s="54"/>
      <c r="HK106" s="54"/>
      <c r="HL106" s="54"/>
      <c r="HM106" s="54"/>
      <c r="HN106" s="54"/>
      <c r="HO106" s="54"/>
      <c r="HP106" s="54"/>
      <c r="HQ106" s="54"/>
      <c r="HR106" s="54"/>
      <c r="HS106" s="54"/>
      <c r="HT106" s="54"/>
      <c r="HU106" s="54"/>
      <c r="HV106" s="54"/>
      <c r="HW106" s="54"/>
      <c r="HX106" s="54"/>
      <c r="HY106" s="54"/>
      <c r="HZ106" s="54"/>
      <c r="IA106" s="61"/>
      <c r="IB106" s="61"/>
      <c r="IC106" s="61"/>
      <c r="ID106" s="61"/>
      <c r="IE106" s="61"/>
      <c r="IF106" s="61"/>
      <c r="IG106" s="61"/>
      <c r="IH106" s="61"/>
      <c r="II106" s="61"/>
      <c r="IJ106" s="61"/>
      <c r="IK106" s="61"/>
      <c r="IL106" s="61"/>
      <c r="IM106" s="61"/>
      <c r="IN106" s="61"/>
      <c r="IO106" s="61"/>
      <c r="IP106" s="61"/>
      <c r="IQ106" s="62"/>
      <c r="IR106" s="62"/>
    </row>
    <row r="107" spans="1:252">
      <c r="A107" s="54" t="s">
        <v>98</v>
      </c>
      <c r="B107" s="86" t="s">
        <v>370</v>
      </c>
      <c r="C107" s="54">
        <v>39.021150365174925</v>
      </c>
      <c r="D107" s="54">
        <v>35.157573859353647</v>
      </c>
      <c r="E107" s="54">
        <v>16.958882348300069</v>
      </c>
      <c r="F107" s="55">
        <v>0.9009876318441552</v>
      </c>
      <c r="G107" s="54">
        <v>503.35205441681188</v>
      </c>
      <c r="H107" s="54"/>
      <c r="I107" s="54">
        <v>8.6829539740734749E-2</v>
      </c>
      <c r="J107" s="54">
        <v>4.532617392668949</v>
      </c>
      <c r="K107" s="54">
        <v>8.7627436310851579</v>
      </c>
      <c r="L107" s="54">
        <v>2.0765181269880335</v>
      </c>
      <c r="M107" s="54">
        <v>5.0572991131192104</v>
      </c>
      <c r="N107" s="54">
        <v>3.541471673791234</v>
      </c>
      <c r="O107" s="54">
        <v>0.32140858423250634</v>
      </c>
      <c r="P107" s="54">
        <v>2.8688140554165926</v>
      </c>
      <c r="Q107" s="54">
        <v>0.80433673334450728</v>
      </c>
      <c r="R107" s="54">
        <v>3.1113045794589045</v>
      </c>
      <c r="S107" s="54">
        <v>2.8688140554165926</v>
      </c>
      <c r="T107" s="54">
        <v>0.1141195089232757</v>
      </c>
      <c r="U107" s="54">
        <v>2.0765181269880335</v>
      </c>
      <c r="V107" s="54">
        <v>2.9676303107720831E-16</v>
      </c>
      <c r="W107" s="54"/>
      <c r="X107" s="56">
        <v>1682.9599208520169</v>
      </c>
      <c r="Y107" s="56">
        <v>73.192666188798228</v>
      </c>
      <c r="Z107" s="57">
        <v>1866.0215533668277</v>
      </c>
      <c r="AA107" s="57">
        <v>37.476167553892438</v>
      </c>
      <c r="AB107" s="57">
        <v>1828.9729500198921</v>
      </c>
      <c r="AC107" s="57">
        <v>30.022945920928819</v>
      </c>
      <c r="AD107" s="57">
        <v>1796.6045247958671</v>
      </c>
      <c r="AE107" s="57">
        <v>44.982227065043773</v>
      </c>
      <c r="AF107" s="57">
        <f t="shared" si="4"/>
        <v>3.7200550253941422</v>
      </c>
      <c r="AG107" s="57">
        <f t="shared" si="5"/>
        <v>3.0902930678484157</v>
      </c>
      <c r="AH107" s="54"/>
      <c r="AI107" s="54">
        <v>1825.081300993538</v>
      </c>
      <c r="AJ107" s="54">
        <v>50.547330432206167</v>
      </c>
      <c r="AK107" s="54">
        <v>1801.5571583933449</v>
      </c>
      <c r="AL107" s="54">
        <v>705.67735539964008</v>
      </c>
      <c r="AM107" s="54"/>
      <c r="AN107" s="54">
        <v>190.9845667878036</v>
      </c>
      <c r="AO107" s="54">
        <v>29.03013063039657</v>
      </c>
      <c r="AP107" s="54">
        <v>565.05945564658475</v>
      </c>
      <c r="AQ107" s="54">
        <v>915925.60525581741</v>
      </c>
      <c r="AR107" s="54">
        <v>1.4782602040578297</v>
      </c>
      <c r="AS107" s="54">
        <v>1.1016037837712662E-2</v>
      </c>
      <c r="AT107" s="54">
        <v>10.461486825333965</v>
      </c>
      <c r="AU107" s="54">
        <v>8.1934406330540444E-2</v>
      </c>
      <c r="AV107" s="54">
        <v>2.1225591038374891</v>
      </c>
      <c r="AW107" s="54">
        <v>3.1807069782953294</v>
      </c>
      <c r="AX107" s="54">
        <v>0.50004865513542696</v>
      </c>
      <c r="AY107" s="54">
        <v>15.232025480629318</v>
      </c>
      <c r="AZ107" s="54">
        <v>5.0466171117424876</v>
      </c>
      <c r="BA107" s="54">
        <v>57.898415808308165</v>
      </c>
      <c r="BB107" s="54">
        <v>21.588020687996512</v>
      </c>
      <c r="BC107" s="54">
        <v>86.386059210818118</v>
      </c>
      <c r="BD107" s="54">
        <v>22.112930664384461</v>
      </c>
      <c r="BE107" s="54">
        <v>240.12601560370328</v>
      </c>
      <c r="BF107" s="54">
        <v>27.389806064436421</v>
      </c>
      <c r="BG107" s="54">
        <v>11532.180073295789</v>
      </c>
      <c r="BH107" s="54">
        <v>0.77003902280140513</v>
      </c>
      <c r="BI107" s="54">
        <v>35.157573859353647</v>
      </c>
      <c r="BJ107" s="56">
        <v>39.021150365174925</v>
      </c>
      <c r="BK107" s="54"/>
      <c r="BL107" s="54" t="s">
        <v>98</v>
      </c>
      <c r="BM107" s="54">
        <v>4.6481172311023895E-2</v>
      </c>
      <c r="BN107" s="54">
        <v>17.093932721133932</v>
      </c>
      <c r="BO107" s="54">
        <v>0.86246743505832046</v>
      </c>
      <c r="BP107" s="54">
        <v>4.5450944407655012</v>
      </c>
      <c r="BQ107" s="54"/>
      <c r="BR107" s="54">
        <v>20.788934498662286</v>
      </c>
      <c r="BS107" s="54">
        <v>8.6215285368177064</v>
      </c>
      <c r="BT107" s="54">
        <v>74.121778494546561</v>
      </c>
      <c r="BU107" s="54">
        <v>134.93628641022693</v>
      </c>
      <c r="BV107" s="54">
        <v>227.94651893034711</v>
      </c>
      <c r="BW107" s="54">
        <v>381.41379307414331</v>
      </c>
      <c r="BX107" s="54">
        <v>521.97014628893123</v>
      </c>
      <c r="BY107" s="54">
        <v>867.17375154448871</v>
      </c>
      <c r="BZ107" s="54">
        <v>1412.5059741394309</v>
      </c>
      <c r="CA107" s="54">
        <v>1078.3388214345048</v>
      </c>
      <c r="CB107" s="54"/>
      <c r="CC107" s="58">
        <v>883.28073715180494</v>
      </c>
      <c r="CD107" s="58"/>
      <c r="CE107" s="55">
        <v>85.375272099833367</v>
      </c>
      <c r="CF107" s="55">
        <v>0.21963180913442662</v>
      </c>
      <c r="CG107" s="56">
        <v>492.13764263878926</v>
      </c>
      <c r="CH107" s="55">
        <v>5.2475373450866461E-2</v>
      </c>
      <c r="CI107" s="55">
        <v>2.3750761686301583E-3</v>
      </c>
      <c r="CJ107" s="55">
        <v>1.9197211573511079</v>
      </c>
      <c r="CK107" s="55">
        <v>3.7883562894063923E-2</v>
      </c>
      <c r="CL107" s="55">
        <v>4.2046706919298404E-2</v>
      </c>
      <c r="CM107" s="55">
        <v>0.9009876318441552</v>
      </c>
      <c r="CN107" s="55">
        <v>6.221924703325888E-2</v>
      </c>
      <c r="CO107" s="55">
        <v>20.408790540633952</v>
      </c>
      <c r="CP107" s="54"/>
      <c r="CQ107" s="54"/>
      <c r="CR107" s="54"/>
      <c r="CS107" s="54"/>
      <c r="CT107" s="54" t="s">
        <v>98</v>
      </c>
      <c r="CU107" s="54">
        <v>8.6829539740734749E-2</v>
      </c>
      <c r="CV107" s="54">
        <v>4.9483558298627672</v>
      </c>
      <c r="CW107" s="54">
        <v>8.7627436310851579</v>
      </c>
      <c r="CX107" s="54">
        <v>2.1043471350647276</v>
      </c>
      <c r="CY107" s="54">
        <v>5.0331091996821655</v>
      </c>
      <c r="CZ107" s="54">
        <v>3.6775476891916319</v>
      </c>
      <c r="DA107" s="54">
        <v>0.31987123284066593</v>
      </c>
      <c r="DB107" s="54">
        <v>3.0159708455858096</v>
      </c>
      <c r="DC107" s="54">
        <v>0.82010380299072494</v>
      </c>
      <c r="DD107" s="54">
        <v>3.1262579980054643</v>
      </c>
      <c r="DE107" s="54">
        <v>3.0159708455858096</v>
      </c>
      <c r="DF107" s="54">
        <v>0.1141195089232757</v>
      </c>
      <c r="DG107" s="54">
        <v>2.1043471350647276</v>
      </c>
      <c r="DH107" s="54">
        <v>-1.3994445487142933E-16</v>
      </c>
      <c r="DI107" s="54"/>
      <c r="DJ107" s="56">
        <v>1682.9599208520169</v>
      </c>
      <c r="DK107" s="56">
        <v>79.906006852538283</v>
      </c>
      <c r="DL107" s="56">
        <v>1866.0215533668277</v>
      </c>
      <c r="DM107" s="56">
        <v>37.978414346726147</v>
      </c>
      <c r="DN107" s="56">
        <v>1824.90988443892</v>
      </c>
      <c r="DO107" s="56">
        <v>31.15181757069281</v>
      </c>
      <c r="DP107" s="56">
        <v>1789.1002801714726</v>
      </c>
      <c r="DQ107" s="56">
        <v>47.118229740399592</v>
      </c>
      <c r="DR107" s="56"/>
      <c r="DS107" s="57">
        <v>4.1222071125902815</v>
      </c>
      <c r="DT107" s="54"/>
      <c r="DU107" s="54">
        <v>1825.081300993538</v>
      </c>
      <c r="DV107" s="54">
        <v>52.871360943355498</v>
      </c>
      <c r="DW107" s="54">
        <v>1801.5571583933449</v>
      </c>
      <c r="DX107" s="54">
        <v>705.85657102847938</v>
      </c>
      <c r="DY107" s="54"/>
      <c r="DZ107" s="54"/>
      <c r="EA107" s="54"/>
      <c r="EB107" s="54" t="s">
        <v>98</v>
      </c>
      <c r="EC107" s="59">
        <v>1789.1002801714726</v>
      </c>
      <c r="ED107" s="60">
        <v>47.118229740399592</v>
      </c>
      <c r="EE107" s="57">
        <v>4.1222071125902815</v>
      </c>
      <c r="EF107" s="59">
        <v>1796.6045247958671</v>
      </c>
      <c r="EG107" s="60">
        <v>47.063411513140586</v>
      </c>
      <c r="EH107" s="57">
        <v>3.7200550253941422</v>
      </c>
      <c r="EI107" s="59">
        <v>1798.1406141695547</v>
      </c>
      <c r="EJ107" s="60">
        <v>47.052198303488737</v>
      </c>
      <c r="EK107" s="57">
        <v>3.637736074098219</v>
      </c>
      <c r="EL107" s="54"/>
      <c r="EM107" s="56">
        <v>-1</v>
      </c>
      <c r="EN107" s="56">
        <v>-1</v>
      </c>
      <c r="EO107" s="56">
        <v>-1</v>
      </c>
      <c r="EP107" s="56">
        <v>-1</v>
      </c>
      <c r="EQ107" s="56">
        <v>-1</v>
      </c>
      <c r="ER107" s="56">
        <v>-1</v>
      </c>
      <c r="ES107" s="56">
        <v>-1</v>
      </c>
      <c r="ET107" s="56">
        <v>-1</v>
      </c>
      <c r="EU107" s="56">
        <v>-1</v>
      </c>
      <c r="EV107" s="56">
        <v>-1</v>
      </c>
      <c r="EW107" s="56">
        <v>15659.467592592593</v>
      </c>
      <c r="EX107" s="56">
        <v>43349.548611111109</v>
      </c>
      <c r="EY107" s="55">
        <v>0</v>
      </c>
      <c r="EZ107" s="55">
        <v>-0.48061570844858831</v>
      </c>
      <c r="FA107" s="55">
        <v>-0.57906485668495999</v>
      </c>
      <c r="FB107" s="54"/>
      <c r="FC107" s="54"/>
      <c r="FD107" s="54"/>
      <c r="FE107" s="54"/>
      <c r="FF107" s="54"/>
      <c r="FG107" s="54"/>
      <c r="FH107" s="54"/>
      <c r="FI107" s="54"/>
      <c r="FJ107" s="54"/>
      <c r="FK107" s="54"/>
      <c r="FL107" s="54"/>
      <c r="FM107" s="54"/>
      <c r="FN107" s="54"/>
      <c r="FO107" s="54"/>
      <c r="FP107" s="54"/>
      <c r="FQ107" s="54"/>
      <c r="FR107" s="54"/>
      <c r="FS107" s="54"/>
      <c r="FT107" s="54"/>
      <c r="FU107" s="54"/>
      <c r="FV107" s="54"/>
      <c r="FW107" s="54"/>
      <c r="FX107" s="54"/>
      <c r="FY107" s="54"/>
      <c r="FZ107" s="54"/>
      <c r="GA107" s="54"/>
      <c r="GB107" s="54"/>
      <c r="GC107" s="54"/>
      <c r="GD107" s="54"/>
      <c r="GE107" s="54"/>
      <c r="GF107" s="54"/>
      <c r="GG107" s="54"/>
      <c r="GH107" s="54"/>
      <c r="GI107" s="54"/>
      <c r="GJ107" s="54"/>
      <c r="GK107" s="54"/>
      <c r="GL107" s="54"/>
      <c r="GM107" s="54"/>
      <c r="GN107" s="54"/>
      <c r="GO107" s="54"/>
      <c r="GP107" s="54"/>
      <c r="GQ107" s="54"/>
      <c r="GR107" s="54"/>
      <c r="GS107" s="54"/>
      <c r="GT107" s="54"/>
      <c r="GU107" s="54"/>
      <c r="GV107" s="54"/>
      <c r="GW107" s="54"/>
      <c r="GX107" s="54"/>
      <c r="GY107" s="54"/>
      <c r="GZ107" s="54"/>
      <c r="HA107" s="54"/>
      <c r="HB107" s="54"/>
      <c r="HC107" s="54"/>
      <c r="HD107" s="54"/>
      <c r="HE107" s="54"/>
      <c r="HF107" s="54"/>
      <c r="HG107" s="54"/>
      <c r="HH107" s="54"/>
      <c r="HI107" s="54"/>
      <c r="HJ107" s="54"/>
      <c r="HK107" s="54"/>
      <c r="HL107" s="54"/>
      <c r="HM107" s="54"/>
      <c r="HN107" s="54"/>
      <c r="HO107" s="54"/>
      <c r="HP107" s="54"/>
      <c r="HQ107" s="54"/>
      <c r="HR107" s="54"/>
      <c r="HS107" s="54"/>
      <c r="HT107" s="54"/>
      <c r="HU107" s="54"/>
      <c r="HV107" s="54"/>
      <c r="HW107" s="54"/>
      <c r="HX107" s="54"/>
      <c r="HY107" s="54"/>
      <c r="HZ107" s="54"/>
      <c r="IA107" s="62"/>
      <c r="IB107" s="62"/>
      <c r="IC107" s="62"/>
      <c r="ID107" s="62"/>
      <c r="IE107" s="62"/>
      <c r="IF107" s="62"/>
      <c r="IG107" s="62"/>
      <c r="IH107" s="62"/>
      <c r="II107" s="62"/>
      <c r="IJ107" s="62"/>
      <c r="IK107" s="62"/>
      <c r="IL107" s="62"/>
      <c r="IM107" s="62"/>
      <c r="IN107" s="62"/>
      <c r="IO107" s="62"/>
      <c r="IP107" s="62"/>
    </row>
    <row r="108" spans="1:252">
      <c r="A108" s="54" t="s">
        <v>112</v>
      </c>
      <c r="B108" s="86" t="s">
        <v>370</v>
      </c>
      <c r="C108" s="54">
        <v>262.37438101291104</v>
      </c>
      <c r="D108" s="54">
        <v>212.08998090911103</v>
      </c>
      <c r="E108" s="54">
        <v>119.18371474034429</v>
      </c>
      <c r="F108" s="55">
        <v>0.80834866609432576</v>
      </c>
      <c r="G108" s="54">
        <v>2695.7414580124678</v>
      </c>
      <c r="H108" s="54"/>
      <c r="I108" s="54">
        <v>0.10962955929410641</v>
      </c>
      <c r="J108" s="54">
        <v>2.182532841818456</v>
      </c>
      <c r="K108" s="54">
        <v>8.7632402717775424</v>
      </c>
      <c r="L108" s="54">
        <v>0.86235143735428155</v>
      </c>
      <c r="M108" s="54">
        <v>5.1325746076779843</v>
      </c>
      <c r="N108" s="54">
        <v>2.8982592777249074</v>
      </c>
      <c r="O108" s="54">
        <v>0.32621108572604102</v>
      </c>
      <c r="P108" s="54">
        <v>2.7669941885395248</v>
      </c>
      <c r="Q108" s="54">
        <v>0.94745313692847688</v>
      </c>
      <c r="R108" s="54">
        <v>3.0654997446647818</v>
      </c>
      <c r="S108" s="54">
        <v>2.7669941885395248</v>
      </c>
      <c r="T108" s="54">
        <v>0.11411304140781697</v>
      </c>
      <c r="U108" s="54">
        <v>0.86235143735428155</v>
      </c>
      <c r="V108" s="54">
        <v>3.7447525321832317E-16</v>
      </c>
      <c r="W108" s="54"/>
      <c r="X108" s="56">
        <v>2102.5934055486664</v>
      </c>
      <c r="Y108" s="56">
        <v>43.58357791010642</v>
      </c>
      <c r="Z108" s="57">
        <v>1865.9169991443466</v>
      </c>
      <c r="AA108" s="57">
        <v>15.563589182503407</v>
      </c>
      <c r="AB108" s="57">
        <v>1841.5135939735071</v>
      </c>
      <c r="AC108" s="57">
        <v>24.629725754999367</v>
      </c>
      <c r="AD108" s="57">
        <v>1819.9907747491134</v>
      </c>
      <c r="AE108" s="57">
        <v>43.874533757451324</v>
      </c>
      <c r="AF108" s="57">
        <f t="shared" si="4"/>
        <v>2.4613219353429749</v>
      </c>
      <c r="AG108" s="57">
        <f t="shared" si="5"/>
        <v>2.488134897027614</v>
      </c>
      <c r="AH108" s="54"/>
      <c r="AI108" s="54">
        <v>1846.714283440047</v>
      </c>
      <c r="AJ108" s="54">
        <v>49.351965328895893</v>
      </c>
      <c r="AK108" s="54">
        <v>1801.0117935519334</v>
      </c>
      <c r="AL108" s="54">
        <v>689.73134244450932</v>
      </c>
      <c r="AM108" s="54"/>
      <c r="AN108" s="54">
        <v>157.67425276594147</v>
      </c>
      <c r="AO108" s="54">
        <v>10.697245034621005</v>
      </c>
      <c r="AP108" s="54">
        <v>475.75937570378773</v>
      </c>
      <c r="AQ108" s="54">
        <v>768614.47233695188</v>
      </c>
      <c r="AR108" s="54">
        <v>1.2023140283519167</v>
      </c>
      <c r="AS108" s="54" t="s">
        <v>80</v>
      </c>
      <c r="AT108" s="54">
        <v>15.039538531381785</v>
      </c>
      <c r="AU108" s="54">
        <v>1.5357610643766482E-2</v>
      </c>
      <c r="AV108" s="54">
        <v>0.78140698878722037</v>
      </c>
      <c r="AW108" s="54">
        <v>2.2926568213714651</v>
      </c>
      <c r="AX108" s="54">
        <v>0.56571642181938697</v>
      </c>
      <c r="AY108" s="54">
        <v>10.02393904970023</v>
      </c>
      <c r="AZ108" s="54">
        <v>3.8947790631001089</v>
      </c>
      <c r="BA108" s="54">
        <v>48.261888704612829</v>
      </c>
      <c r="BB108" s="54">
        <v>16.523718639167569</v>
      </c>
      <c r="BC108" s="54">
        <v>73.460656305780759</v>
      </c>
      <c r="BD108" s="54">
        <v>19.886974892415921</v>
      </c>
      <c r="BE108" s="54">
        <v>236.241276380541</v>
      </c>
      <c r="BF108" s="54">
        <v>23.450320802117254</v>
      </c>
      <c r="BG108" s="54">
        <v>8997.0906924558931</v>
      </c>
      <c r="BH108" s="54">
        <v>0.96449844233264614</v>
      </c>
      <c r="BI108" s="54">
        <v>212.08998090911103</v>
      </c>
      <c r="BJ108" s="56">
        <v>262.37438101291104</v>
      </c>
      <c r="BK108" s="54"/>
      <c r="BL108" s="54" t="s">
        <v>112</v>
      </c>
      <c r="BM108" s="54">
        <v>4.0500028069004436E-3</v>
      </c>
      <c r="BN108" s="54">
        <v>24.574409365002918</v>
      </c>
      <c r="BO108" s="54">
        <v>0.16165905940806824</v>
      </c>
      <c r="BP108" s="54">
        <v>1.6732483699940479</v>
      </c>
      <c r="BQ108" s="54"/>
      <c r="BR108" s="54">
        <v>14.98468510700304</v>
      </c>
      <c r="BS108" s="54">
        <v>9.7537314106790856</v>
      </c>
      <c r="BT108" s="54">
        <v>48.778292212653191</v>
      </c>
      <c r="BU108" s="54">
        <v>104.13847762299756</v>
      </c>
      <c r="BV108" s="54">
        <v>190.00743584493239</v>
      </c>
      <c r="BW108" s="54">
        <v>291.93849185808426</v>
      </c>
      <c r="BX108" s="54">
        <v>443.87103508024626</v>
      </c>
      <c r="BY108" s="54">
        <v>779.88136833003614</v>
      </c>
      <c r="BZ108" s="54">
        <v>1389.6545669443587</v>
      </c>
      <c r="CA108" s="54">
        <v>923.24097646130929</v>
      </c>
      <c r="CB108" s="54"/>
      <c r="CC108" s="58">
        <v>773.9335871132655</v>
      </c>
      <c r="CD108" s="58"/>
      <c r="CE108" s="55">
        <v>960.40718990277458</v>
      </c>
      <c r="CF108" s="55">
        <v>0.36077271623552037</v>
      </c>
      <c r="CG108" s="56">
        <v>450.43823021143925</v>
      </c>
      <c r="CH108" s="55">
        <v>3.5101019615190639E-2</v>
      </c>
      <c r="CI108" s="55">
        <v>2.6064337466088308E-3</v>
      </c>
      <c r="CJ108" s="55">
        <v>1.2465691758341382</v>
      </c>
      <c r="CK108" s="55">
        <v>4.5824368359072094E-3</v>
      </c>
      <c r="CL108" s="55">
        <v>5.6688864942995862E-3</v>
      </c>
      <c r="CM108" s="55">
        <v>0.80834866609432576</v>
      </c>
      <c r="CN108" s="55">
        <v>0.44579254080987413</v>
      </c>
      <c r="CO108" s="55">
        <v>18.911010800673253</v>
      </c>
      <c r="CP108" s="54"/>
      <c r="CQ108" s="54"/>
      <c r="CR108" s="54"/>
      <c r="CS108" s="54"/>
      <c r="CT108" s="54" t="s">
        <v>112</v>
      </c>
      <c r="CU108" s="54">
        <v>0.10962955929410641</v>
      </c>
      <c r="CV108" s="54">
        <v>2.9482571199218492</v>
      </c>
      <c r="CW108" s="54">
        <v>8.7632402717775424</v>
      </c>
      <c r="CX108" s="54">
        <v>0.92737594751902463</v>
      </c>
      <c r="CY108" s="54">
        <v>5.1635776927884764</v>
      </c>
      <c r="CZ108" s="54">
        <v>3.036655584946689</v>
      </c>
      <c r="DA108" s="54">
        <v>0.3281815490563979</v>
      </c>
      <c r="DB108" s="54">
        <v>2.8915827834511512</v>
      </c>
      <c r="DC108" s="54">
        <v>0.95222612593450073</v>
      </c>
      <c r="DD108" s="54">
        <v>3.0470939115110043</v>
      </c>
      <c r="DE108" s="54">
        <v>2.8915827834511512</v>
      </c>
      <c r="DF108" s="54">
        <v>0.11411304140781697</v>
      </c>
      <c r="DG108" s="54">
        <v>0.92737594751902463</v>
      </c>
      <c r="DH108" s="54">
        <v>-3.3121405576272187E-16</v>
      </c>
      <c r="DI108" s="54"/>
      <c r="DJ108" s="56">
        <v>2102.5934055486664</v>
      </c>
      <c r="DK108" s="56">
        <v>58.874529364735309</v>
      </c>
      <c r="DL108" s="56">
        <v>1865.9169991443466</v>
      </c>
      <c r="DM108" s="56">
        <v>16.737141772735608</v>
      </c>
      <c r="DN108" s="56">
        <v>1846.6339069234384</v>
      </c>
      <c r="DO108" s="56">
        <v>25.831123117164157</v>
      </c>
      <c r="DP108" s="56">
        <v>1829.5616460098311</v>
      </c>
      <c r="DQ108" s="56">
        <v>46.058580975771363</v>
      </c>
      <c r="DR108" s="56"/>
      <c r="DS108" s="57">
        <v>1.9483906921469174</v>
      </c>
      <c r="DT108" s="54"/>
      <c r="DU108" s="54">
        <v>1846.714283440047</v>
      </c>
      <c r="DV108" s="54">
        <v>51.887682051043541</v>
      </c>
      <c r="DW108" s="54">
        <v>1801.0117935519334</v>
      </c>
      <c r="DX108" s="54">
        <v>689.92412339527755</v>
      </c>
      <c r="DY108" s="54"/>
      <c r="DZ108" s="54"/>
      <c r="EA108" s="54"/>
      <c r="EB108" s="54" t="s">
        <v>112</v>
      </c>
      <c r="EC108" s="56">
        <v>1829.5616460098311</v>
      </c>
      <c r="ED108" s="60">
        <v>46.058580975771363</v>
      </c>
      <c r="EE108" s="57">
        <v>1.9483906921469174</v>
      </c>
      <c r="EF108" s="56">
        <v>1819.9907747491134</v>
      </c>
      <c r="EG108" s="60">
        <v>46.127014082565481</v>
      </c>
      <c r="EH108" s="57">
        <v>2.4613219353429749</v>
      </c>
      <c r="EI108" s="56">
        <v>1836.3034131074137</v>
      </c>
      <c r="EJ108" s="60">
        <v>46.010437325349578</v>
      </c>
      <c r="EK108" s="57">
        <v>1.5870794923092957</v>
      </c>
      <c r="EL108" s="54"/>
      <c r="EM108" s="56">
        <v>-1</v>
      </c>
      <c r="EN108" s="56">
        <v>-1</v>
      </c>
      <c r="EO108" s="56">
        <v>-1</v>
      </c>
      <c r="EP108" s="56">
        <v>-1</v>
      </c>
      <c r="EQ108" s="56">
        <v>-1</v>
      </c>
      <c r="ER108" s="56">
        <v>-1</v>
      </c>
      <c r="ES108" s="56">
        <v>-1</v>
      </c>
      <c r="ET108" s="56">
        <v>-1</v>
      </c>
      <c r="EU108" s="56">
        <v>-1</v>
      </c>
      <c r="EV108" s="56">
        <v>-1</v>
      </c>
      <c r="EW108" s="56">
        <v>110931.3425925926</v>
      </c>
      <c r="EX108" s="56">
        <v>298926.27314814815</v>
      </c>
      <c r="EY108" s="55">
        <v>0</v>
      </c>
      <c r="EZ108" s="55">
        <v>0.60041868167862389</v>
      </c>
      <c r="FA108" s="55">
        <v>-0.42347320700770097</v>
      </c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  <c r="FM108" s="54"/>
      <c r="FN108" s="54"/>
      <c r="FO108" s="54"/>
      <c r="FP108" s="54"/>
      <c r="FQ108" s="54"/>
      <c r="FR108" s="54"/>
      <c r="FS108" s="54"/>
      <c r="FT108" s="54"/>
      <c r="FU108" s="54"/>
      <c r="FV108" s="54"/>
      <c r="FW108" s="54"/>
      <c r="FX108" s="54"/>
      <c r="FY108" s="54"/>
      <c r="FZ108" s="54"/>
      <c r="GA108" s="54"/>
      <c r="GB108" s="54"/>
      <c r="GC108" s="54"/>
      <c r="GD108" s="54"/>
      <c r="GE108" s="54"/>
      <c r="GF108" s="54"/>
      <c r="GG108" s="54"/>
      <c r="GH108" s="54"/>
      <c r="GI108" s="54"/>
      <c r="GJ108" s="54"/>
      <c r="GK108" s="54"/>
      <c r="GL108" s="54"/>
      <c r="GM108" s="54"/>
      <c r="GN108" s="54"/>
      <c r="GO108" s="54"/>
      <c r="GP108" s="54"/>
      <c r="GQ108" s="54"/>
      <c r="GR108" s="54"/>
      <c r="GS108" s="54"/>
      <c r="GT108" s="54"/>
      <c r="GU108" s="54"/>
      <c r="GV108" s="54"/>
      <c r="GW108" s="54"/>
      <c r="GX108" s="54"/>
      <c r="GY108" s="54"/>
      <c r="GZ108" s="54"/>
      <c r="HA108" s="54"/>
      <c r="HB108" s="54"/>
      <c r="HC108" s="54"/>
      <c r="HD108" s="54"/>
      <c r="HE108" s="54"/>
      <c r="HF108" s="54"/>
      <c r="HG108" s="54"/>
      <c r="HH108" s="54"/>
      <c r="HI108" s="54"/>
      <c r="HJ108" s="54"/>
      <c r="HK108" s="54"/>
      <c r="HL108" s="54"/>
      <c r="HM108" s="54"/>
      <c r="HN108" s="54"/>
      <c r="HO108" s="54"/>
      <c r="HP108" s="54"/>
      <c r="HQ108" s="54"/>
      <c r="HR108" s="54"/>
      <c r="HS108" s="54"/>
      <c r="HT108" s="54"/>
      <c r="HU108" s="54"/>
      <c r="HV108" s="54"/>
      <c r="HW108" s="54"/>
      <c r="HX108" s="54"/>
      <c r="HY108" s="54"/>
      <c r="HZ108" s="54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11"/>
      <c r="IR108" s="11"/>
    </row>
    <row r="109" spans="1:252">
      <c r="A109" s="54" t="s">
        <v>132</v>
      </c>
      <c r="B109" s="86" t="s">
        <v>370</v>
      </c>
      <c r="C109" s="54">
        <v>27.187339300697563</v>
      </c>
      <c r="D109" s="54">
        <v>20.540540807730071</v>
      </c>
      <c r="E109" s="54">
        <v>12.123907259696766</v>
      </c>
      <c r="F109" s="55">
        <v>0.75551861035563161</v>
      </c>
      <c r="G109" s="54">
        <v>829.7870955955766</v>
      </c>
      <c r="H109" s="54"/>
      <c r="I109" s="54">
        <v>0.11333672721739821</v>
      </c>
      <c r="J109" s="54">
        <v>4.6272261814742306</v>
      </c>
      <c r="K109" s="54">
        <v>8.7663411205085797</v>
      </c>
      <c r="L109" s="54">
        <v>3.0720790481632307</v>
      </c>
      <c r="M109" s="54">
        <v>5.1138914159306506</v>
      </c>
      <c r="N109" s="54">
        <v>4.2025518672664264</v>
      </c>
      <c r="O109" s="54">
        <v>0.32513864668761755</v>
      </c>
      <c r="P109" s="54">
        <v>2.8677120704319359</v>
      </c>
      <c r="Q109" s="54">
        <v>0.67755236090773241</v>
      </c>
      <c r="R109" s="54">
        <v>3.0756110052975858</v>
      </c>
      <c r="S109" s="54">
        <v>2.8677120704319359</v>
      </c>
      <c r="T109" s="54">
        <v>0.11407267710134293</v>
      </c>
      <c r="U109" s="54">
        <v>3.0720790481632307</v>
      </c>
      <c r="V109" s="54">
        <v>4.0113248276904305E-16</v>
      </c>
      <c r="W109" s="54"/>
      <c r="X109" s="56">
        <v>2170.0077354859332</v>
      </c>
      <c r="Y109" s="56">
        <v>95.20884608838189</v>
      </c>
      <c r="Z109" s="57">
        <v>1865.2905294812131</v>
      </c>
      <c r="AA109" s="57">
        <v>55.448239824527839</v>
      </c>
      <c r="AB109" s="57">
        <v>1838.4154575867076</v>
      </c>
      <c r="AC109" s="57">
        <v>35.692484036233694</v>
      </c>
      <c r="AD109" s="57">
        <v>1814.7757806506302</v>
      </c>
      <c r="AE109" s="57">
        <v>45.35874433800165</v>
      </c>
      <c r="AF109" s="57">
        <f t="shared" si="4"/>
        <v>2.7081437466276337</v>
      </c>
      <c r="AG109" s="57">
        <f t="shared" si="5"/>
        <v>3.778584779917153</v>
      </c>
      <c r="AH109" s="54"/>
      <c r="AI109" s="54">
        <v>1834.0416426312202</v>
      </c>
      <c r="AJ109" s="54">
        <v>51.406316509664343</v>
      </c>
      <c r="AK109" s="54">
        <v>1770.8457853673797</v>
      </c>
      <c r="AL109" s="54">
        <v>412.54061543462427</v>
      </c>
      <c r="AM109" s="54"/>
      <c r="AN109" s="54">
        <v>170.35767694094781</v>
      </c>
      <c r="AO109" s="54">
        <v>34.586326196329424</v>
      </c>
      <c r="AP109" s="54">
        <v>498.4491026883577</v>
      </c>
      <c r="AQ109" s="54">
        <v>752990.68325834174</v>
      </c>
      <c r="AR109" s="54">
        <v>0.74469937997188929</v>
      </c>
      <c r="AS109" s="54" t="s">
        <v>80</v>
      </c>
      <c r="AT109" s="54">
        <v>10.651014998035619</v>
      </c>
      <c r="AU109" s="54">
        <v>0.10304914082573437</v>
      </c>
      <c r="AV109" s="54">
        <v>2.0982377676636736</v>
      </c>
      <c r="AW109" s="54">
        <v>4.2059619966442128</v>
      </c>
      <c r="AX109" s="54">
        <v>0.76708458368604404</v>
      </c>
      <c r="AY109" s="54">
        <v>15.932629945714673</v>
      </c>
      <c r="AZ109" s="54">
        <v>4.5647942626179887</v>
      </c>
      <c r="BA109" s="54">
        <v>54.527632160752781</v>
      </c>
      <c r="BB109" s="54">
        <v>18.378763467511991</v>
      </c>
      <c r="BC109" s="54">
        <v>77.274300608029236</v>
      </c>
      <c r="BD109" s="54">
        <v>19.279158102774812</v>
      </c>
      <c r="BE109" s="54">
        <v>228.92953613582239</v>
      </c>
      <c r="BF109" s="54">
        <v>22.633042160920692</v>
      </c>
      <c r="BG109" s="54">
        <v>7470.9520367935565</v>
      </c>
      <c r="BH109" s="54">
        <v>0.31160315125467614</v>
      </c>
      <c r="BI109" s="54">
        <v>20.540540807730071</v>
      </c>
      <c r="BJ109" s="56">
        <v>27.187339300697563</v>
      </c>
      <c r="BK109" s="54"/>
      <c r="BL109" s="54" t="s">
        <v>132</v>
      </c>
      <c r="BM109" s="54">
        <v>2.7175406335900414E-2</v>
      </c>
      <c r="BN109" s="54">
        <v>17.403619277835979</v>
      </c>
      <c r="BO109" s="54">
        <v>1.0847277981656249</v>
      </c>
      <c r="BP109" s="54">
        <v>4.4930144917851678</v>
      </c>
      <c r="BQ109" s="54"/>
      <c r="BR109" s="54">
        <v>27.489947690485053</v>
      </c>
      <c r="BS109" s="54">
        <v>13.225596270449035</v>
      </c>
      <c r="BT109" s="54">
        <v>77.531045964548298</v>
      </c>
      <c r="BU109" s="54">
        <v>122.05332252989274</v>
      </c>
      <c r="BV109" s="54">
        <v>214.67571716831804</v>
      </c>
      <c r="BW109" s="54">
        <v>324.71313546840975</v>
      </c>
      <c r="BX109" s="54">
        <v>466.91420306966302</v>
      </c>
      <c r="BY109" s="54">
        <v>756.04541579509066</v>
      </c>
      <c r="BZ109" s="54">
        <v>1346.6443302107198</v>
      </c>
      <c r="CA109" s="54">
        <v>891.06465200475168</v>
      </c>
      <c r="CB109" s="54"/>
      <c r="CC109" s="58">
        <v>904.86047692366674</v>
      </c>
      <c r="CD109" s="58"/>
      <c r="CE109" s="55">
        <v>101.36573315341239</v>
      </c>
      <c r="CF109" s="55">
        <v>0.28647747679714947</v>
      </c>
      <c r="CG109" s="56">
        <v>459.34520533099987</v>
      </c>
      <c r="CH109" s="55">
        <v>5.7573513826339295E-2</v>
      </c>
      <c r="CI109" s="55">
        <v>3.0294722880639083E-3</v>
      </c>
      <c r="CJ109" s="55">
        <v>2.3898968189934626</v>
      </c>
      <c r="CK109" s="55">
        <v>2.7391403466715189E-2</v>
      </c>
      <c r="CL109" s="55">
        <v>3.6255100921765156E-2</v>
      </c>
      <c r="CM109" s="55">
        <v>0.75551861035563161</v>
      </c>
      <c r="CN109" s="55">
        <v>4.1208903169743509E-2</v>
      </c>
      <c r="CO109" s="55">
        <v>14.988394996599231</v>
      </c>
      <c r="CP109" s="54"/>
      <c r="CQ109" s="54"/>
      <c r="CR109" s="54"/>
      <c r="CS109" s="54"/>
      <c r="CT109" s="54" t="s">
        <v>132</v>
      </c>
      <c r="CU109" s="54">
        <v>0.11333672721739821</v>
      </c>
      <c r="CV109" s="54">
        <v>5.0253171229145108</v>
      </c>
      <c r="CW109" s="54">
        <v>8.7663411205085797</v>
      </c>
      <c r="CX109" s="54">
        <v>3.0909363190560168</v>
      </c>
      <c r="CY109" s="54">
        <v>5.0868280389881511</v>
      </c>
      <c r="CZ109" s="54">
        <v>4.321060602362901</v>
      </c>
      <c r="DA109" s="54">
        <v>0.323417970779938</v>
      </c>
      <c r="DB109" s="54">
        <v>3.0195492049034875</v>
      </c>
      <c r="DC109" s="54">
        <v>0.69879816155605301</v>
      </c>
      <c r="DD109" s="54">
        <v>3.0919741336217399</v>
      </c>
      <c r="DE109" s="54">
        <v>3.0195492049034875</v>
      </c>
      <c r="DF109" s="54">
        <v>0.11407267710134293</v>
      </c>
      <c r="DG109" s="54">
        <v>3.0909363190560168</v>
      </c>
      <c r="DH109" s="54">
        <v>3.8065193295796598E-16</v>
      </c>
      <c r="DI109" s="54"/>
      <c r="DJ109" s="56">
        <v>2170.0077354859332</v>
      </c>
      <c r="DK109" s="56">
        <v>103.39988272378821</v>
      </c>
      <c r="DL109" s="56">
        <v>1865.2905294812131</v>
      </c>
      <c r="DM109" s="56">
        <v>55.788596456797578</v>
      </c>
      <c r="DN109" s="56">
        <v>1833.9108479228939</v>
      </c>
      <c r="DO109" s="56">
        <v>36.667077121118353</v>
      </c>
      <c r="DP109" s="56">
        <v>1806.3997534504024</v>
      </c>
      <c r="DQ109" s="56">
        <v>47.569374053799436</v>
      </c>
      <c r="DR109" s="56"/>
      <c r="DS109" s="57">
        <v>3.1571905341303497</v>
      </c>
      <c r="DT109" s="54"/>
      <c r="DU109" s="54">
        <v>1834.0416426312202</v>
      </c>
      <c r="DV109" s="54">
        <v>53.801605841685436</v>
      </c>
      <c r="DW109" s="54">
        <v>1770.8457853673797</v>
      </c>
      <c r="DX109" s="54">
        <v>412.85486504448716</v>
      </c>
      <c r="DY109" s="54"/>
      <c r="DZ109" s="54"/>
      <c r="EA109" s="54"/>
      <c r="EB109" s="54" t="s">
        <v>132</v>
      </c>
      <c r="EC109" s="56">
        <v>1806.3997534504024</v>
      </c>
      <c r="ED109" s="60">
        <v>47.569374053799436</v>
      </c>
      <c r="EE109" s="57">
        <v>3.1571905341303497</v>
      </c>
      <c r="EF109" s="56">
        <v>1814.7757806506302</v>
      </c>
      <c r="EG109" s="60">
        <v>47.507605818390736</v>
      </c>
      <c r="EH109" s="57">
        <v>2.7081437466276337</v>
      </c>
      <c r="EI109" s="56">
        <v>1815.6431802292439</v>
      </c>
      <c r="EJ109" s="60">
        <v>47.501213845451318</v>
      </c>
      <c r="EK109" s="57">
        <v>2.6616416299383383</v>
      </c>
      <c r="EL109" s="54"/>
      <c r="EM109" s="56">
        <v>-1</v>
      </c>
      <c r="EN109" s="56">
        <v>-1</v>
      </c>
      <c r="EO109" s="56">
        <v>-1</v>
      </c>
      <c r="EP109" s="56">
        <v>-1</v>
      </c>
      <c r="EQ109" s="56">
        <v>-1</v>
      </c>
      <c r="ER109" s="56">
        <v>-1</v>
      </c>
      <c r="ES109" s="56">
        <v>-1</v>
      </c>
      <c r="ET109" s="56">
        <v>-1</v>
      </c>
      <c r="EU109" s="56">
        <v>-1</v>
      </c>
      <c r="EV109" s="56">
        <v>-1</v>
      </c>
      <c r="EW109" s="56">
        <v>11128.439814814816</v>
      </c>
      <c r="EX109" s="56">
        <v>30046.550925925927</v>
      </c>
      <c r="EY109" s="55">
        <v>0</v>
      </c>
      <c r="EZ109" s="55">
        <v>-0.53202853988913101</v>
      </c>
      <c r="FA109" s="55">
        <v>-0.58716354156810069</v>
      </c>
      <c r="FB109" s="54"/>
      <c r="FC109" s="54"/>
      <c r="FD109" s="54"/>
      <c r="FE109" s="54"/>
      <c r="FF109" s="54"/>
      <c r="FG109" s="54"/>
      <c r="FH109" s="54"/>
      <c r="FI109" s="54"/>
      <c r="FJ109" s="54"/>
      <c r="FK109" s="54"/>
      <c r="FL109" s="54"/>
      <c r="FM109" s="54"/>
      <c r="FN109" s="54"/>
      <c r="FO109" s="54"/>
      <c r="FP109" s="54"/>
      <c r="FQ109" s="54"/>
      <c r="FR109" s="54"/>
      <c r="FS109" s="54"/>
      <c r="FT109" s="54"/>
      <c r="FU109" s="54"/>
      <c r="FV109" s="54"/>
      <c r="FW109" s="54"/>
      <c r="FX109" s="54"/>
      <c r="FY109" s="54"/>
      <c r="FZ109" s="54"/>
      <c r="GA109" s="54"/>
      <c r="GB109" s="54"/>
      <c r="GC109" s="54"/>
      <c r="GD109" s="54"/>
      <c r="GE109" s="54"/>
      <c r="GF109" s="54"/>
      <c r="GG109" s="54"/>
      <c r="GH109" s="54"/>
      <c r="GI109" s="54"/>
      <c r="GJ109" s="54"/>
      <c r="GK109" s="54"/>
      <c r="GL109" s="54"/>
      <c r="GM109" s="54"/>
      <c r="GN109" s="54"/>
      <c r="GO109" s="54"/>
      <c r="GP109" s="54"/>
      <c r="GQ109" s="54"/>
      <c r="GR109" s="54"/>
      <c r="GS109" s="54"/>
      <c r="GT109" s="54"/>
      <c r="GU109" s="54"/>
      <c r="GV109" s="54"/>
      <c r="GW109" s="54"/>
      <c r="GX109" s="54"/>
      <c r="GY109" s="54"/>
      <c r="GZ109" s="54"/>
      <c r="HA109" s="54"/>
      <c r="HB109" s="54"/>
      <c r="HC109" s="54"/>
      <c r="HD109" s="54"/>
      <c r="HE109" s="54"/>
      <c r="HF109" s="54"/>
      <c r="HG109" s="54"/>
      <c r="HH109" s="54"/>
      <c r="HI109" s="54"/>
      <c r="HJ109" s="54"/>
      <c r="HK109" s="54"/>
      <c r="HL109" s="54"/>
      <c r="HM109" s="54"/>
      <c r="HN109" s="54"/>
      <c r="HO109" s="54"/>
      <c r="HP109" s="54"/>
      <c r="HQ109" s="54"/>
      <c r="HR109" s="54"/>
      <c r="HS109" s="54"/>
      <c r="HT109" s="54"/>
      <c r="HU109" s="54"/>
      <c r="HV109" s="54"/>
      <c r="HW109" s="54"/>
      <c r="HX109" s="54"/>
      <c r="HY109" s="54"/>
      <c r="HZ109" s="54"/>
      <c r="IA109" s="62"/>
      <c r="IB109" s="62"/>
      <c r="IC109" s="62"/>
      <c r="ID109" s="62"/>
      <c r="IE109" s="62"/>
      <c r="IF109" s="62"/>
      <c r="IG109" s="62"/>
      <c r="IH109" s="62"/>
      <c r="II109" s="62"/>
      <c r="IJ109" s="62"/>
      <c r="IK109" s="62"/>
      <c r="IL109" s="62"/>
      <c r="IM109" s="62"/>
      <c r="IN109" s="62"/>
      <c r="IO109" s="62"/>
      <c r="IP109" s="62"/>
      <c r="IQ109" s="62"/>
      <c r="IR109" s="62"/>
    </row>
    <row r="110" spans="1:252">
      <c r="A110" s="54" t="s">
        <v>187</v>
      </c>
      <c r="B110" s="86" t="s">
        <v>370</v>
      </c>
      <c r="C110" s="54">
        <v>177.77960078520888</v>
      </c>
      <c r="D110" s="54">
        <v>86.357204615204594</v>
      </c>
      <c r="E110" s="54">
        <v>76.094207507247575</v>
      </c>
      <c r="F110" s="55">
        <v>0.48575429483352422</v>
      </c>
      <c r="G110" s="54">
        <v>2567.9254298079645</v>
      </c>
      <c r="H110" s="54"/>
      <c r="I110" s="54">
        <v>0.12274454500298813</v>
      </c>
      <c r="J110" s="54">
        <v>3.0571691262107583</v>
      </c>
      <c r="K110" s="54">
        <v>8.7887324793262298</v>
      </c>
      <c r="L110" s="54">
        <v>0.93075556437398554</v>
      </c>
      <c r="M110" s="54">
        <v>5.1754381924508008</v>
      </c>
      <c r="N110" s="54">
        <v>3.1652923262949919</v>
      </c>
      <c r="O110" s="54">
        <v>0.32989223771930515</v>
      </c>
      <c r="P110" s="54">
        <v>3.0253544569667907</v>
      </c>
      <c r="Q110" s="54">
        <v>0.94980354497238539</v>
      </c>
      <c r="R110" s="54">
        <v>3.0312929061727978</v>
      </c>
      <c r="S110" s="54">
        <v>3.0253544569667907</v>
      </c>
      <c r="T110" s="54">
        <v>0.11378205018212853</v>
      </c>
      <c r="U110" s="54">
        <v>0.93075556437398554</v>
      </c>
      <c r="V110" s="54">
        <v>0</v>
      </c>
      <c r="W110" s="54"/>
      <c r="X110" s="56">
        <v>2340.0850197769309</v>
      </c>
      <c r="Y110" s="56">
        <v>67.554324129104359</v>
      </c>
      <c r="Z110" s="57">
        <v>1860.6941710174669</v>
      </c>
      <c r="AA110" s="57">
        <v>16.808529515385423</v>
      </c>
      <c r="AB110" s="57">
        <v>1848.5859190095382</v>
      </c>
      <c r="AC110" s="57">
        <v>26.935378497088088</v>
      </c>
      <c r="AD110" s="57">
        <v>1837.8592404823189</v>
      </c>
      <c r="AE110" s="57">
        <v>48.378245717251502</v>
      </c>
      <c r="AF110" s="57">
        <f t="shared" si="4"/>
        <v>1.2272264239244324</v>
      </c>
      <c r="AG110" s="57">
        <f t="shared" si="5"/>
        <v>2.7488515876861057</v>
      </c>
      <c r="AH110" s="54"/>
      <c r="AI110" s="54">
        <v>1850.8789799389956</v>
      </c>
      <c r="AJ110" s="54">
        <v>54.595264089280057</v>
      </c>
      <c r="AK110" s="54">
        <v>1811.9457679951809</v>
      </c>
      <c r="AL110" s="54">
        <v>395.81168326225367</v>
      </c>
      <c r="AM110" s="54"/>
      <c r="AN110" s="54">
        <v>293.29730623532254</v>
      </c>
      <c r="AO110" s="54">
        <v>9.2348869992968368</v>
      </c>
      <c r="AP110" s="54">
        <v>644.96364177214127</v>
      </c>
      <c r="AQ110" s="54">
        <v>755109.23082131741</v>
      </c>
      <c r="AR110" s="54">
        <v>1.3950959354492365</v>
      </c>
      <c r="AS110" s="54" t="s">
        <v>80</v>
      </c>
      <c r="AT110" s="54">
        <v>9.6598106682710192</v>
      </c>
      <c r="AU110" s="54">
        <v>3.0901591770985077E-2</v>
      </c>
      <c r="AV110" s="54">
        <v>0.96013405670914609</v>
      </c>
      <c r="AW110" s="54">
        <v>2.9686128096704532</v>
      </c>
      <c r="AX110" s="54">
        <v>0.31708001626989335</v>
      </c>
      <c r="AY110" s="54">
        <v>13.986516110867559</v>
      </c>
      <c r="AZ110" s="54">
        <v>4.8185685805745493</v>
      </c>
      <c r="BA110" s="54">
        <v>66.938403970747956</v>
      </c>
      <c r="BB110" s="54">
        <v>24.049967695930885</v>
      </c>
      <c r="BC110" s="54">
        <v>106.11216021268791</v>
      </c>
      <c r="BD110" s="54">
        <v>29.413467499487947</v>
      </c>
      <c r="BE110" s="54">
        <v>351.59930731045318</v>
      </c>
      <c r="BF110" s="54">
        <v>35.524811074859336</v>
      </c>
      <c r="BG110" s="54">
        <v>9854.2812495546459</v>
      </c>
      <c r="BH110" s="54">
        <v>1.2615204985090509</v>
      </c>
      <c r="BI110" s="54">
        <v>86.357204615204594</v>
      </c>
      <c r="BJ110" s="56">
        <v>177.77960078520888</v>
      </c>
      <c r="BK110" s="54"/>
      <c r="BL110" s="54" t="s">
        <v>187</v>
      </c>
      <c r="BM110" s="54">
        <v>8.1491539480445883E-3</v>
      </c>
      <c r="BN110" s="54">
        <v>15.784004359919967</v>
      </c>
      <c r="BO110" s="54">
        <v>0.32527991337879025</v>
      </c>
      <c r="BP110" s="54">
        <v>2.0559615775356446</v>
      </c>
      <c r="BQ110" s="54"/>
      <c r="BR110" s="54">
        <v>19.402698102421262</v>
      </c>
      <c r="BS110" s="54">
        <v>5.4668968322395406</v>
      </c>
      <c r="BT110" s="54">
        <v>68.060905648990556</v>
      </c>
      <c r="BU110" s="54">
        <v>128.83873210092378</v>
      </c>
      <c r="BV110" s="54">
        <v>263.53702350688172</v>
      </c>
      <c r="BW110" s="54">
        <v>424.91109003411458</v>
      </c>
      <c r="BX110" s="54">
        <v>641.16108889841632</v>
      </c>
      <c r="BY110" s="54">
        <v>1153.4693137054098</v>
      </c>
      <c r="BZ110" s="54">
        <v>2068.231219473254</v>
      </c>
      <c r="CA110" s="54">
        <v>1398.6146092464305</v>
      </c>
      <c r="CB110" s="54"/>
      <c r="CC110" s="58">
        <v>759.55597327233886</v>
      </c>
      <c r="CD110" s="58"/>
      <c r="CE110" s="55">
        <v>306.57187374279374</v>
      </c>
      <c r="CF110" s="55">
        <v>0.15043917850765642</v>
      </c>
      <c r="CG110" s="56">
        <v>646.37974159830082</v>
      </c>
      <c r="CH110" s="55">
        <v>3.2907783717878794E-2</v>
      </c>
      <c r="CI110" s="55">
        <v>3.6050129050725888E-3</v>
      </c>
      <c r="CJ110" s="55">
        <v>1.1058844759938931</v>
      </c>
      <c r="CK110" s="55">
        <v>7.8473341670666375E-3</v>
      </c>
      <c r="CL110" s="55">
        <v>1.6154945515728367E-2</v>
      </c>
      <c r="CM110" s="55">
        <v>0.48575429483352422</v>
      </c>
      <c r="CN110" s="55">
        <v>0.13389468649414762</v>
      </c>
      <c r="CO110" s="55">
        <v>15.278816682562795</v>
      </c>
      <c r="CP110" s="54"/>
      <c r="CQ110" s="54"/>
      <c r="CR110" s="54"/>
      <c r="CS110" s="54"/>
      <c r="CT110" s="54" t="s">
        <v>187</v>
      </c>
      <c r="CU110" s="54">
        <v>0.12274454500298813</v>
      </c>
      <c r="CV110" s="54">
        <v>3.5540668977360843</v>
      </c>
      <c r="CW110" s="54">
        <v>8.7887324793262298</v>
      </c>
      <c r="CX110" s="54">
        <v>0.99043338505180445</v>
      </c>
      <c r="CY110" s="54">
        <v>5.1891498668079183</v>
      </c>
      <c r="CZ110" s="54">
        <v>3.2999527376518505</v>
      </c>
      <c r="DA110" s="54">
        <v>0.33076624582612513</v>
      </c>
      <c r="DB110" s="54">
        <v>3.1478134920148566</v>
      </c>
      <c r="DC110" s="54">
        <v>0.95389653800155616</v>
      </c>
      <c r="DD110" s="54">
        <v>3.0232830968056907</v>
      </c>
      <c r="DE110" s="54">
        <v>3.1478134920148566</v>
      </c>
      <c r="DF110" s="54">
        <v>0.11378205018212853</v>
      </c>
      <c r="DG110" s="54">
        <v>0.99043338505180445</v>
      </c>
      <c r="DH110" s="54">
        <v>0</v>
      </c>
      <c r="DI110" s="54"/>
      <c r="DJ110" s="56">
        <v>2340.0850197769309</v>
      </c>
      <c r="DK110" s="56">
        <v>78.53428360496666</v>
      </c>
      <c r="DL110" s="56">
        <v>1860.6941710174669</v>
      </c>
      <c r="DM110" s="56">
        <v>17.886252226558973</v>
      </c>
      <c r="DN110" s="56">
        <v>1850.8379321642738</v>
      </c>
      <c r="DO110" s="56">
        <v>28.093305716338765</v>
      </c>
      <c r="DP110" s="56">
        <v>1842.0944465356981</v>
      </c>
      <c r="DQ110" s="56">
        <v>50.436693241091078</v>
      </c>
      <c r="DR110" s="56"/>
      <c r="DS110" s="57">
        <v>0.99961212172756664</v>
      </c>
      <c r="DT110" s="54"/>
      <c r="DU110" s="54">
        <v>1850.8789799389956</v>
      </c>
      <c r="DV110" s="54">
        <v>56.957514125903366</v>
      </c>
      <c r="DW110" s="54">
        <v>1811.9457679951809</v>
      </c>
      <c r="DX110" s="54">
        <v>396.11495559125387</v>
      </c>
      <c r="DY110" s="54"/>
      <c r="DZ110" s="54"/>
      <c r="EA110" s="54"/>
      <c r="EB110" s="54" t="s">
        <v>187</v>
      </c>
      <c r="EC110" s="59">
        <v>1842.0944465356981</v>
      </c>
      <c r="ED110" s="60">
        <v>50.436693241091078</v>
      </c>
      <c r="EE110" s="57">
        <v>0.99961212172756664</v>
      </c>
      <c r="EF110" s="59">
        <v>1837.8592404823189</v>
      </c>
      <c r="EG110" s="60">
        <v>50.469840346941915</v>
      </c>
      <c r="EH110" s="57">
        <v>1.2272264239244324</v>
      </c>
      <c r="EI110" s="59">
        <v>1849.68875933002</v>
      </c>
      <c r="EJ110" s="60">
        <v>50.377310383629585</v>
      </c>
      <c r="EK110" s="57">
        <v>0.59146805847352102</v>
      </c>
      <c r="EL110" s="54"/>
      <c r="EM110" s="56">
        <v>-1</v>
      </c>
      <c r="EN110" s="56">
        <v>-1</v>
      </c>
      <c r="EO110" s="56">
        <v>-1</v>
      </c>
      <c r="EP110" s="56">
        <v>-1</v>
      </c>
      <c r="EQ110" s="56">
        <v>-1</v>
      </c>
      <c r="ER110" s="56">
        <v>-1</v>
      </c>
      <c r="ES110" s="56">
        <v>-1</v>
      </c>
      <c r="ET110" s="56">
        <v>-1</v>
      </c>
      <c r="EU110" s="56">
        <v>-1</v>
      </c>
      <c r="EV110" s="56">
        <v>-1</v>
      </c>
      <c r="EW110" s="56">
        <v>81303.587962962964</v>
      </c>
      <c r="EX110" s="56">
        <v>215520.83333333334</v>
      </c>
      <c r="EY110" s="55">
        <v>0</v>
      </c>
      <c r="EZ110" s="55">
        <v>0.26423739358200193</v>
      </c>
      <c r="FA110" s="55">
        <v>-0.47424930955127897</v>
      </c>
      <c r="FB110" s="54"/>
      <c r="FC110" s="54"/>
      <c r="FD110" s="54"/>
      <c r="FE110" s="54"/>
      <c r="FF110" s="54"/>
      <c r="FG110" s="54"/>
      <c r="FH110" s="54"/>
      <c r="FI110" s="54"/>
      <c r="FJ110" s="54"/>
      <c r="FK110" s="54"/>
      <c r="FL110" s="54"/>
      <c r="FM110" s="54"/>
      <c r="FN110" s="54"/>
      <c r="FO110" s="54"/>
      <c r="FP110" s="54"/>
      <c r="FQ110" s="54"/>
      <c r="FR110" s="54"/>
      <c r="FS110" s="54"/>
      <c r="FT110" s="54"/>
      <c r="FU110" s="54"/>
      <c r="FV110" s="54"/>
      <c r="FW110" s="54"/>
      <c r="FX110" s="54"/>
      <c r="FY110" s="54"/>
      <c r="FZ110" s="54"/>
      <c r="GA110" s="54"/>
      <c r="GB110" s="54"/>
      <c r="GC110" s="54"/>
      <c r="GD110" s="54"/>
      <c r="GE110" s="54"/>
      <c r="GF110" s="54"/>
      <c r="GG110" s="54"/>
      <c r="GH110" s="54"/>
      <c r="GI110" s="54"/>
      <c r="GJ110" s="54"/>
      <c r="GK110" s="54"/>
      <c r="GL110" s="54"/>
      <c r="GM110" s="54"/>
      <c r="GN110" s="54"/>
      <c r="GO110" s="54"/>
      <c r="GP110" s="54"/>
      <c r="GQ110" s="54"/>
      <c r="GR110" s="54"/>
      <c r="GS110" s="54"/>
      <c r="GT110" s="54"/>
      <c r="GU110" s="54"/>
      <c r="GV110" s="54"/>
      <c r="GW110" s="54"/>
      <c r="GX110" s="54"/>
      <c r="GY110" s="54"/>
      <c r="GZ110" s="54"/>
      <c r="HA110" s="54"/>
      <c r="HB110" s="54"/>
      <c r="HC110" s="54"/>
      <c r="HD110" s="54"/>
      <c r="HE110" s="54"/>
      <c r="HF110" s="54"/>
      <c r="HG110" s="54"/>
      <c r="HH110" s="54"/>
      <c r="HI110" s="54"/>
      <c r="HJ110" s="54"/>
      <c r="HK110" s="54"/>
      <c r="HL110" s="54"/>
      <c r="HM110" s="54"/>
      <c r="HN110" s="54"/>
      <c r="HO110" s="54"/>
      <c r="HP110" s="54"/>
      <c r="HQ110" s="54"/>
      <c r="HR110" s="54"/>
      <c r="HS110" s="54"/>
      <c r="HT110" s="54"/>
      <c r="HU110" s="54"/>
      <c r="HV110" s="54"/>
      <c r="HW110" s="54"/>
      <c r="HX110" s="54"/>
      <c r="HY110" s="54"/>
      <c r="HZ110" s="54"/>
      <c r="IA110" s="61"/>
      <c r="IB110" s="61"/>
      <c r="IC110" s="61"/>
      <c r="ID110" s="61"/>
      <c r="IE110" s="61"/>
      <c r="IF110" s="61"/>
      <c r="IG110" s="61"/>
      <c r="IH110" s="61"/>
      <c r="II110" s="61"/>
      <c r="IJ110" s="61"/>
      <c r="IK110" s="61"/>
      <c r="IL110" s="61"/>
      <c r="IM110" s="61"/>
      <c r="IN110" s="61"/>
      <c r="IO110" s="61"/>
      <c r="IP110" s="61"/>
      <c r="IQ110" s="62"/>
      <c r="IR110" s="62"/>
    </row>
    <row r="111" spans="1:252">
      <c r="A111" s="54" t="s">
        <v>151</v>
      </c>
      <c r="B111" s="86" t="s">
        <v>370</v>
      </c>
      <c r="C111" s="54">
        <v>48.5263824307699</v>
      </c>
      <c r="D111" s="54">
        <v>28.070232549539877</v>
      </c>
      <c r="E111" s="54">
        <v>20.774139050660768</v>
      </c>
      <c r="F111" s="55">
        <v>0.57845302170600166</v>
      </c>
      <c r="G111" s="54">
        <v>697.07924529108857</v>
      </c>
      <c r="H111" s="54"/>
      <c r="I111" s="54">
        <v>0.10715266011406926</v>
      </c>
      <c r="J111" s="54">
        <v>2.6738543141847115</v>
      </c>
      <c r="K111" s="54">
        <v>8.7971413445622595</v>
      </c>
      <c r="L111" s="54">
        <v>2.233476949461259</v>
      </c>
      <c r="M111" s="54">
        <v>5.1737660974787314</v>
      </c>
      <c r="N111" s="54">
        <v>3.5746676646522877</v>
      </c>
      <c r="O111" s="54">
        <v>0.33010118685251438</v>
      </c>
      <c r="P111" s="54">
        <v>2.7910266263394674</v>
      </c>
      <c r="Q111" s="54">
        <v>0.77496928764765161</v>
      </c>
      <c r="R111" s="54">
        <v>3.0293741429254211</v>
      </c>
      <c r="S111" s="54">
        <v>2.7910266263394674</v>
      </c>
      <c r="T111" s="54">
        <v>0.11367329008736751</v>
      </c>
      <c r="U111" s="54">
        <v>2.233476949461259</v>
      </c>
      <c r="V111" s="54">
        <v>-4.256873697613572E-16</v>
      </c>
      <c r="W111" s="54"/>
      <c r="X111" s="56">
        <v>2057.4257116155572</v>
      </c>
      <c r="Y111" s="56">
        <v>52.305292084164527</v>
      </c>
      <c r="Z111" s="57">
        <v>1858.9383273344608</v>
      </c>
      <c r="AA111" s="57">
        <v>40.343591405124698</v>
      </c>
      <c r="AB111" s="57">
        <v>1848.3109511867394</v>
      </c>
      <c r="AC111" s="57">
        <v>30.417407897427072</v>
      </c>
      <c r="AD111" s="57">
        <v>1838.872004383152</v>
      </c>
      <c r="AE111" s="57">
        <v>44.652377735322496</v>
      </c>
      <c r="AF111" s="57">
        <f t="shared" si="4"/>
        <v>1.0794507088399241</v>
      </c>
      <c r="AG111" s="57">
        <f t="shared" si="5"/>
        <v>3.2215874058269658</v>
      </c>
      <c r="AH111" s="54"/>
      <c r="AI111" s="54">
        <v>1844.8732631420098</v>
      </c>
      <c r="AJ111" s="54">
        <v>50.620550651396094</v>
      </c>
      <c r="AK111" s="54">
        <v>1815.9874604147212</v>
      </c>
      <c r="AL111" s="54">
        <v>495.1375791000209</v>
      </c>
      <c r="AM111" s="54"/>
      <c r="AN111" s="54">
        <v>140.82330490259366</v>
      </c>
      <c r="AO111" s="54">
        <v>14.954460604653859</v>
      </c>
      <c r="AP111" s="54">
        <v>497.40603128814109</v>
      </c>
      <c r="AQ111" s="54">
        <v>790462.54859670578</v>
      </c>
      <c r="AR111" s="54">
        <v>1.0298440027606708</v>
      </c>
      <c r="AS111" s="54" t="s">
        <v>80</v>
      </c>
      <c r="AT111" s="54">
        <v>5.7185324697034217</v>
      </c>
      <c r="AU111" s="54">
        <v>7.2480942673093074E-2</v>
      </c>
      <c r="AV111" s="54">
        <v>1.0369375693681242</v>
      </c>
      <c r="AW111" s="54">
        <v>2.7502718510736637</v>
      </c>
      <c r="AX111" s="54">
        <v>0.40189945092339102</v>
      </c>
      <c r="AY111" s="54">
        <v>14.033673248551436</v>
      </c>
      <c r="AZ111" s="54">
        <v>4.4763770480179366</v>
      </c>
      <c r="BA111" s="54">
        <v>54.159467322666046</v>
      </c>
      <c r="BB111" s="54">
        <v>19.071846948303453</v>
      </c>
      <c r="BC111" s="54">
        <v>81.433844396855648</v>
      </c>
      <c r="BD111" s="54">
        <v>21.253753406241668</v>
      </c>
      <c r="BE111" s="54">
        <v>252.97589722579178</v>
      </c>
      <c r="BF111" s="54">
        <v>26.098773765346898</v>
      </c>
      <c r="BG111" s="54">
        <v>8133.1996087437201</v>
      </c>
      <c r="BH111" s="54">
        <v>0.38589262437090927</v>
      </c>
      <c r="BI111" s="54">
        <v>28.070232549539877</v>
      </c>
      <c r="BJ111" s="56">
        <v>48.5263824307699</v>
      </c>
      <c r="BK111" s="54"/>
      <c r="BL111" s="54" t="s">
        <v>151</v>
      </c>
      <c r="BM111" s="54">
        <v>1.911417264585788E-2</v>
      </c>
      <c r="BN111" s="54">
        <v>9.344007303436964</v>
      </c>
      <c r="BO111" s="54">
        <v>0.76295729129571654</v>
      </c>
      <c r="BP111" s="54">
        <v>2.220423060745448</v>
      </c>
      <c r="BQ111" s="54"/>
      <c r="BR111" s="54">
        <v>17.975633013553356</v>
      </c>
      <c r="BS111" s="54">
        <v>6.9293008779895002</v>
      </c>
      <c r="BT111" s="54">
        <v>68.29038077153983</v>
      </c>
      <c r="BU111" s="54">
        <v>119.68922588283252</v>
      </c>
      <c r="BV111" s="54">
        <v>213.22624930183483</v>
      </c>
      <c r="BW111" s="54">
        <v>336.95842664847089</v>
      </c>
      <c r="BX111" s="54">
        <v>492.04739816831204</v>
      </c>
      <c r="BY111" s="54">
        <v>833.48052573496739</v>
      </c>
      <c r="BZ111" s="54">
        <v>1488.0935130928926</v>
      </c>
      <c r="CA111" s="54">
        <v>1027.5107781632637</v>
      </c>
      <c r="CB111" s="54"/>
      <c r="CC111" s="58">
        <v>808.24686398848985</v>
      </c>
      <c r="CD111" s="58"/>
      <c r="CE111" s="55">
        <v>77.375826877065165</v>
      </c>
      <c r="CF111" s="55">
        <v>0.19777325241668023</v>
      </c>
      <c r="CG111" s="56">
        <v>483.48375564551657</v>
      </c>
      <c r="CH111" s="55">
        <v>4.5891189075613473E-2</v>
      </c>
      <c r="CI111" s="55">
        <v>3.2089183864722824E-3</v>
      </c>
      <c r="CJ111" s="55">
        <v>2.6687320195340489</v>
      </c>
      <c r="CK111" s="55">
        <v>2.1222352690928412E-2</v>
      </c>
      <c r="CL111" s="55">
        <v>3.6688117953534799E-2</v>
      </c>
      <c r="CM111" s="55">
        <v>0.57845302170600166</v>
      </c>
      <c r="CN111" s="55">
        <v>5.643323720230313E-2</v>
      </c>
      <c r="CO111" s="55">
        <v>16.351228367056649</v>
      </c>
      <c r="CP111" s="54"/>
      <c r="CQ111" s="54"/>
      <c r="CR111" s="54"/>
      <c r="CS111" s="54"/>
      <c r="CT111" s="54" t="s">
        <v>151</v>
      </c>
      <c r="CU111" s="54">
        <v>0.10715266011406926</v>
      </c>
      <c r="CV111" s="54">
        <v>3.2974454818238708</v>
      </c>
      <c r="CW111" s="54">
        <v>8.7971413445622595</v>
      </c>
      <c r="CX111" s="54">
        <v>2.2592814776640524</v>
      </c>
      <c r="CY111" s="54">
        <v>5.1525419730963433</v>
      </c>
      <c r="CZ111" s="54">
        <v>3.7105683809308467</v>
      </c>
      <c r="DA111" s="54">
        <v>0.32874702655293186</v>
      </c>
      <c r="DB111" s="54">
        <v>2.9434613831759204</v>
      </c>
      <c r="DC111" s="54">
        <v>0.7932642875692032</v>
      </c>
      <c r="DD111" s="54">
        <v>3.0418526077192949</v>
      </c>
      <c r="DE111" s="54">
        <v>2.9434613831759204</v>
      </c>
      <c r="DF111" s="54">
        <v>0.11367329008736751</v>
      </c>
      <c r="DG111" s="54">
        <v>2.2592814776640524</v>
      </c>
      <c r="DH111" s="54">
        <v>1.3355849989981601E-16</v>
      </c>
      <c r="DI111" s="54"/>
      <c r="DJ111" s="56">
        <v>2057.4257116155572</v>
      </c>
      <c r="DK111" s="56">
        <v>64.50383184432971</v>
      </c>
      <c r="DL111" s="56">
        <v>1858.9383273344608</v>
      </c>
      <c r="DM111" s="56">
        <v>40.809702032533067</v>
      </c>
      <c r="DN111" s="56">
        <v>1844.8142614411311</v>
      </c>
      <c r="DO111" s="56">
        <v>31.552756312614932</v>
      </c>
      <c r="DP111" s="56">
        <v>1832.3056431513614</v>
      </c>
      <c r="DQ111" s="56">
        <v>46.945727730801259</v>
      </c>
      <c r="DR111" s="56"/>
      <c r="DS111" s="57">
        <v>1.432682504388838</v>
      </c>
      <c r="DT111" s="54"/>
      <c r="DU111" s="54">
        <v>1844.8732631420098</v>
      </c>
      <c r="DV111" s="54">
        <v>53.145588667464182</v>
      </c>
      <c r="DW111" s="54">
        <v>1815.9874604147212</v>
      </c>
      <c r="DX111" s="54">
        <v>495.38550560497652</v>
      </c>
      <c r="DY111" s="54"/>
      <c r="DZ111" s="54"/>
      <c r="EA111" s="54"/>
      <c r="EB111" s="54" t="s">
        <v>151</v>
      </c>
      <c r="EC111" s="56">
        <v>1832.3056431513614</v>
      </c>
      <c r="ED111" s="60">
        <v>46.945727730801259</v>
      </c>
      <c r="EE111" s="57">
        <v>1.432682504388838</v>
      </c>
      <c r="EF111" s="56">
        <v>1838.872004383152</v>
      </c>
      <c r="EG111" s="60">
        <v>46.89793284018959</v>
      </c>
      <c r="EH111" s="57">
        <v>1.0794507088399241</v>
      </c>
      <c r="EI111" s="56">
        <v>1841.3940461718905</v>
      </c>
      <c r="EJ111" s="60">
        <v>46.879588469358865</v>
      </c>
      <c r="EK111" s="57">
        <v>0.94377962434757379</v>
      </c>
      <c r="EL111" s="54"/>
      <c r="EM111" s="56">
        <v>-1</v>
      </c>
      <c r="EN111" s="56">
        <v>-1</v>
      </c>
      <c r="EO111" s="56">
        <v>-1</v>
      </c>
      <c r="EP111" s="56">
        <v>-1</v>
      </c>
      <c r="EQ111" s="56">
        <v>-1</v>
      </c>
      <c r="ER111" s="56">
        <v>-1</v>
      </c>
      <c r="ES111" s="56">
        <v>-1</v>
      </c>
      <c r="ET111" s="56">
        <v>-1</v>
      </c>
      <c r="EU111" s="56">
        <v>-1</v>
      </c>
      <c r="EV111" s="56">
        <v>-1</v>
      </c>
      <c r="EW111" s="56">
        <v>21714.027777777777</v>
      </c>
      <c r="EX111" s="56">
        <v>57848.935185185182</v>
      </c>
      <c r="EY111" s="55">
        <v>0</v>
      </c>
      <c r="EZ111" s="55">
        <v>-0.41191560385549442</v>
      </c>
      <c r="FA111" s="55">
        <v>-0.57023782644402132</v>
      </c>
      <c r="FB111" s="54"/>
      <c r="FC111" s="54"/>
      <c r="FD111" s="54"/>
      <c r="FE111" s="54"/>
      <c r="FF111" s="54"/>
      <c r="FG111" s="54"/>
      <c r="FH111" s="54"/>
      <c r="FI111" s="54"/>
      <c r="FJ111" s="54"/>
      <c r="FK111" s="54"/>
      <c r="FL111" s="54"/>
      <c r="FM111" s="54"/>
      <c r="FN111" s="54"/>
      <c r="FO111" s="54"/>
      <c r="FP111" s="54"/>
      <c r="FQ111" s="54"/>
      <c r="FR111" s="54"/>
      <c r="FS111" s="54"/>
      <c r="FT111" s="54"/>
      <c r="FU111" s="54"/>
      <c r="FV111" s="54"/>
      <c r="FW111" s="54"/>
      <c r="FX111" s="54"/>
      <c r="FY111" s="54"/>
      <c r="FZ111" s="54"/>
      <c r="GA111" s="54"/>
      <c r="GB111" s="54"/>
      <c r="GC111" s="54"/>
      <c r="GD111" s="54"/>
      <c r="GE111" s="54"/>
      <c r="GF111" s="54"/>
      <c r="GG111" s="54"/>
      <c r="GH111" s="54"/>
      <c r="GI111" s="54"/>
      <c r="GJ111" s="54"/>
      <c r="GK111" s="54"/>
      <c r="GL111" s="54"/>
      <c r="GM111" s="54"/>
      <c r="GN111" s="54"/>
      <c r="GO111" s="54"/>
      <c r="GP111" s="54"/>
      <c r="GQ111" s="54"/>
      <c r="GR111" s="54"/>
      <c r="GS111" s="54"/>
      <c r="GT111" s="54"/>
      <c r="GU111" s="54"/>
      <c r="GV111" s="54"/>
      <c r="GW111" s="54"/>
      <c r="GX111" s="54"/>
      <c r="GY111" s="54"/>
      <c r="GZ111" s="54"/>
      <c r="HA111" s="54"/>
      <c r="HB111" s="54"/>
      <c r="HC111" s="54"/>
      <c r="HD111" s="54"/>
      <c r="HE111" s="54"/>
      <c r="HF111" s="54"/>
      <c r="HG111" s="54"/>
      <c r="HH111" s="54"/>
      <c r="HI111" s="54"/>
      <c r="HJ111" s="54"/>
      <c r="HK111" s="54"/>
      <c r="HL111" s="54"/>
      <c r="HM111" s="54"/>
      <c r="HN111" s="54"/>
      <c r="HO111" s="54"/>
      <c r="HP111" s="54"/>
      <c r="HQ111" s="54"/>
      <c r="HR111" s="54"/>
      <c r="HS111" s="54"/>
      <c r="HT111" s="54"/>
      <c r="HU111" s="54"/>
      <c r="HV111" s="54"/>
      <c r="HW111" s="54"/>
      <c r="HX111" s="54"/>
      <c r="HY111" s="54"/>
      <c r="HZ111" s="54"/>
      <c r="IA111" s="62"/>
      <c r="IB111" s="62"/>
      <c r="IC111" s="62"/>
      <c r="ID111" s="62"/>
      <c r="IE111" s="62"/>
      <c r="IF111" s="62"/>
      <c r="IG111" s="62"/>
      <c r="IH111" s="62"/>
      <c r="II111" s="62"/>
      <c r="IJ111" s="62"/>
      <c r="IK111" s="62"/>
      <c r="IL111" s="62"/>
      <c r="IM111" s="62"/>
      <c r="IN111" s="62"/>
      <c r="IO111" s="62"/>
      <c r="IP111" s="62"/>
      <c r="IQ111" s="69"/>
      <c r="IR111" s="69"/>
    </row>
    <row r="112" spans="1:252">
      <c r="A112" s="75" t="s">
        <v>302</v>
      </c>
      <c r="B112" s="87" t="s">
        <v>370</v>
      </c>
      <c r="C112" s="75">
        <v>121.45269255148658</v>
      </c>
      <c r="D112" s="75">
        <v>41.370630589222706</v>
      </c>
      <c r="E112" s="75">
        <v>47.86978969471442</v>
      </c>
      <c r="F112" s="76">
        <v>0.34063164611755931</v>
      </c>
      <c r="G112" s="75">
        <v>3447.9807604562734</v>
      </c>
      <c r="H112" s="75"/>
      <c r="I112" s="75">
        <v>9.216942050515127E-2</v>
      </c>
      <c r="J112" s="75">
        <v>4.5446943677992557</v>
      </c>
      <c r="K112" s="75">
        <v>8.7981416251233373</v>
      </c>
      <c r="L112" s="75">
        <v>2.0052281703176131</v>
      </c>
      <c r="M112" s="75">
        <v>5.1192159958570311</v>
      </c>
      <c r="N112" s="75">
        <v>3.6659010960874641</v>
      </c>
      <c r="O112" s="75">
        <v>0.32665787163582072</v>
      </c>
      <c r="P112" s="75">
        <v>3.0688582292539923</v>
      </c>
      <c r="Q112" s="75">
        <v>0.82628399810117714</v>
      </c>
      <c r="R112" s="75">
        <v>3.0613069110878937</v>
      </c>
      <c r="S112" s="75">
        <v>3.0688582292539923</v>
      </c>
      <c r="T112" s="75">
        <v>0.1136603663146854</v>
      </c>
      <c r="U112" s="75">
        <v>2.0052281703176131</v>
      </c>
      <c r="V112" s="75">
        <v>0</v>
      </c>
      <c r="W112" s="75"/>
      <c r="X112" s="77">
        <v>1782.0243732497122</v>
      </c>
      <c r="Y112" s="77">
        <v>77.520036397204407</v>
      </c>
      <c r="Z112" s="78">
        <v>1858.7586230524541</v>
      </c>
      <c r="AA112" s="78">
        <v>36.220975081389874</v>
      </c>
      <c r="AB112" s="78">
        <v>1839.299368498692</v>
      </c>
      <c r="AC112" s="78">
        <v>31.139979729860013</v>
      </c>
      <c r="AD112" s="78">
        <v>1822.1621349622976</v>
      </c>
      <c r="AE112" s="78">
        <v>48.711244052846865</v>
      </c>
      <c r="AF112" s="78">
        <f t="shared" si="4"/>
        <v>1.9688671587738349</v>
      </c>
      <c r="AG112" s="78">
        <f t="shared" si="5"/>
        <v>3.2429858285910473</v>
      </c>
      <c r="AH112" s="75"/>
      <c r="AI112" s="75">
        <v>1836.9626999452648</v>
      </c>
      <c r="AJ112" s="75">
        <v>54.961646244771693</v>
      </c>
      <c r="AK112" s="75">
        <v>1819.0970971008328</v>
      </c>
      <c r="AL112" s="75">
        <v>285.03712336361059</v>
      </c>
      <c r="AM112" s="75"/>
      <c r="AN112" s="75">
        <v>134.49874349083188</v>
      </c>
      <c r="AO112" s="75">
        <v>10.689582320748711</v>
      </c>
      <c r="AP112" s="75">
        <v>864.22740461966976</v>
      </c>
      <c r="AQ112" s="75">
        <v>930508.66343427647</v>
      </c>
      <c r="AR112" s="75">
        <v>0.79310152958252012</v>
      </c>
      <c r="AS112" s="75" t="s">
        <v>80</v>
      </c>
      <c r="AT112" s="75">
        <v>3.8738567667647072</v>
      </c>
      <c r="AU112" s="75">
        <v>0.12284522014388161</v>
      </c>
      <c r="AV112" s="75">
        <v>2.8747420895405225</v>
      </c>
      <c r="AW112" s="75">
        <v>6.0960474719173758</v>
      </c>
      <c r="AX112" s="75">
        <v>0.82843915230941545</v>
      </c>
      <c r="AY112" s="75">
        <v>27.723812787959492</v>
      </c>
      <c r="AZ112" s="75">
        <v>8.8278684078238996</v>
      </c>
      <c r="BA112" s="75">
        <v>92.605997705758327</v>
      </c>
      <c r="BB112" s="75">
        <v>31.949369412533603</v>
      </c>
      <c r="BC112" s="75">
        <v>131.99094928465934</v>
      </c>
      <c r="BD112" s="75">
        <v>32.40509640189687</v>
      </c>
      <c r="BE112" s="75">
        <v>345.54236302221602</v>
      </c>
      <c r="BF112" s="75">
        <v>39.415317056064168</v>
      </c>
      <c r="BG112" s="75">
        <v>9922.3546136966779</v>
      </c>
      <c r="BH112" s="75">
        <v>0.53690313487966967</v>
      </c>
      <c r="BI112" s="75">
        <v>41.370630589222706</v>
      </c>
      <c r="BJ112" s="77">
        <v>121.45269255148658</v>
      </c>
      <c r="BK112" s="75"/>
      <c r="BL112" s="75" t="s">
        <v>302</v>
      </c>
      <c r="BM112" s="75">
        <v>3.2395891388154435E-2</v>
      </c>
      <c r="BN112" s="75">
        <v>6.3298313182429862</v>
      </c>
      <c r="BO112" s="75">
        <v>1.2931075804619117</v>
      </c>
      <c r="BP112" s="75">
        <v>6.1557646456970501</v>
      </c>
      <c r="BQ112" s="75"/>
      <c r="BR112" s="75">
        <v>39.843447528871735</v>
      </c>
      <c r="BS112" s="75">
        <v>14.283433660507162</v>
      </c>
      <c r="BT112" s="75">
        <v>134.90906466160337</v>
      </c>
      <c r="BU112" s="75">
        <v>236.03926224128071</v>
      </c>
      <c r="BV112" s="75">
        <v>364.59054214865483</v>
      </c>
      <c r="BW112" s="75">
        <v>564.47649138751956</v>
      </c>
      <c r="BX112" s="75">
        <v>797.52839446924065</v>
      </c>
      <c r="BY112" s="75">
        <v>1270.7880941920341</v>
      </c>
      <c r="BZ112" s="75">
        <v>2032.6021354248001</v>
      </c>
      <c r="CA112" s="75">
        <v>1551.7841360655184</v>
      </c>
      <c r="CB112" s="75"/>
      <c r="CC112" s="79">
        <v>773.86252827198973</v>
      </c>
      <c r="CD112" s="79"/>
      <c r="CE112" s="76">
        <v>30.926433619766566</v>
      </c>
      <c r="CF112" s="76">
        <v>0.19482002809524121</v>
      </c>
      <c r="CG112" s="77">
        <v>724.25670477958761</v>
      </c>
      <c r="CH112" s="76">
        <v>6.6372588275082314E-2</v>
      </c>
      <c r="CI112" s="76">
        <v>3.9723753676023455E-3</v>
      </c>
      <c r="CJ112" s="76">
        <v>1.4771780570070046</v>
      </c>
      <c r="CK112" s="76">
        <v>6.5301271871457791E-3</v>
      </c>
      <c r="CL112" s="76">
        <v>1.9170641546593387E-2</v>
      </c>
      <c r="CM112" s="76">
        <v>0.34063164611755931</v>
      </c>
      <c r="CN112" s="76">
        <v>4.7870074899359558E-2</v>
      </c>
      <c r="CO112" s="76">
        <v>11.481184883350604</v>
      </c>
      <c r="CP112" s="75"/>
      <c r="CQ112" s="75"/>
      <c r="CR112" s="75"/>
      <c r="CS112" s="75"/>
      <c r="CT112" s="75" t="s">
        <v>302</v>
      </c>
      <c r="CU112" s="75">
        <v>9.216942050515127E-2</v>
      </c>
      <c r="CV112" s="75">
        <v>4.8781366615669617</v>
      </c>
      <c r="CW112" s="75">
        <v>8.7981416251233373</v>
      </c>
      <c r="CX112" s="75">
        <v>2.0652156432270767</v>
      </c>
      <c r="CY112" s="75">
        <v>5.1046011929482473</v>
      </c>
      <c r="CZ112" s="75">
        <v>3.8369061207730932</v>
      </c>
      <c r="DA112" s="75">
        <v>0.3257252990668133</v>
      </c>
      <c r="DB112" s="75">
        <v>3.2336872029613808</v>
      </c>
      <c r="DC112" s="75">
        <v>0.84278507244525169</v>
      </c>
      <c r="DD112" s="75">
        <v>3.0700716304964644</v>
      </c>
      <c r="DE112" s="75">
        <v>3.2336872029613808</v>
      </c>
      <c r="DF112" s="75">
        <v>0.1136603663146854</v>
      </c>
      <c r="DG112" s="75">
        <v>2.0652156432270767</v>
      </c>
      <c r="DH112" s="75">
        <v>0</v>
      </c>
      <c r="DI112" s="75"/>
      <c r="DJ112" s="77">
        <v>1782.0243732497122</v>
      </c>
      <c r="DK112" s="77">
        <v>83.207648513078539</v>
      </c>
      <c r="DL112" s="77">
        <v>1858.7586230524541</v>
      </c>
      <c r="DM112" s="77">
        <v>37.304544918285337</v>
      </c>
      <c r="DN112" s="77">
        <v>1836.8713822089837</v>
      </c>
      <c r="DO112" s="77">
        <v>32.577338796747746</v>
      </c>
      <c r="DP112" s="77">
        <v>1817.6290423466994</v>
      </c>
      <c r="DQ112" s="77">
        <v>51.217002888814037</v>
      </c>
      <c r="DR112" s="77"/>
      <c r="DS112" s="78">
        <v>2.2127445810156687</v>
      </c>
      <c r="DT112" s="75"/>
      <c r="DU112" s="75">
        <v>1836.9626999452648</v>
      </c>
      <c r="DV112" s="75">
        <v>57.740142825766171</v>
      </c>
      <c r="DW112" s="75">
        <v>1819.0970971008328</v>
      </c>
      <c r="DX112" s="75">
        <v>285.50913025215448</v>
      </c>
      <c r="DY112" s="75"/>
      <c r="DZ112" s="75"/>
      <c r="EA112" s="75"/>
      <c r="EB112" s="75" t="s">
        <v>302</v>
      </c>
      <c r="EC112" s="80">
        <v>1817.6290423466994</v>
      </c>
      <c r="ED112" s="81">
        <v>51.217002888814037</v>
      </c>
      <c r="EE112" s="78">
        <v>2.2127445810156687</v>
      </c>
      <c r="EF112" s="80">
        <v>1822.1621349622976</v>
      </c>
      <c r="EG112" s="81">
        <v>51.180999957702653</v>
      </c>
      <c r="EH112" s="78">
        <v>1.9688671587738349</v>
      </c>
      <c r="EI112" s="80">
        <v>1846.7914762232913</v>
      </c>
      <c r="EJ112" s="81">
        <v>50.985829543783041</v>
      </c>
      <c r="EK112" s="78">
        <v>0.64382468389092562</v>
      </c>
      <c r="EL112" s="75"/>
      <c r="EM112" s="77">
        <v>-1</v>
      </c>
      <c r="EN112" s="77">
        <v>-1</v>
      </c>
      <c r="EO112" s="77">
        <v>-1</v>
      </c>
      <c r="EP112" s="77">
        <v>-1</v>
      </c>
      <c r="EQ112" s="77">
        <v>-1</v>
      </c>
      <c r="ER112" s="77">
        <v>-1</v>
      </c>
      <c r="ES112" s="77">
        <v>-1</v>
      </c>
      <c r="ET112" s="77">
        <v>-1</v>
      </c>
      <c r="EU112" s="77">
        <v>-1</v>
      </c>
      <c r="EV112" s="77">
        <v>-1</v>
      </c>
      <c r="EW112" s="77">
        <v>27484.358974358976</v>
      </c>
      <c r="EX112" s="77">
        <v>81432.222222222219</v>
      </c>
      <c r="EY112" s="76">
        <v>0</v>
      </c>
      <c r="EZ112" s="76">
        <v>-0.28630645874889371</v>
      </c>
      <c r="FA112" s="76">
        <v>-1.8453991663107807</v>
      </c>
      <c r="FB112" s="75"/>
      <c r="FC112" s="75"/>
      <c r="FD112" s="75"/>
      <c r="FE112" s="75"/>
      <c r="FF112" s="75"/>
      <c r="FG112" s="75"/>
      <c r="FH112" s="75"/>
      <c r="FI112" s="75"/>
      <c r="FJ112" s="75"/>
      <c r="FK112" s="75"/>
      <c r="FL112" s="75"/>
      <c r="FM112" s="75"/>
      <c r="FN112" s="75"/>
      <c r="FO112" s="75"/>
      <c r="FP112" s="75"/>
      <c r="FQ112" s="75"/>
      <c r="FR112" s="75"/>
      <c r="FS112" s="75"/>
      <c r="FT112" s="75"/>
      <c r="FU112" s="75"/>
      <c r="FV112" s="75"/>
      <c r="FW112" s="75"/>
      <c r="FX112" s="75"/>
      <c r="FY112" s="75"/>
      <c r="FZ112" s="75"/>
      <c r="GA112" s="75"/>
      <c r="GB112" s="75"/>
      <c r="GC112" s="75"/>
      <c r="GD112" s="75"/>
      <c r="GE112" s="75"/>
      <c r="GF112" s="75"/>
      <c r="GG112" s="75"/>
      <c r="GH112" s="75"/>
      <c r="GI112" s="75"/>
      <c r="GJ112" s="75"/>
      <c r="GK112" s="75"/>
      <c r="GL112" s="75"/>
      <c r="GM112" s="75"/>
      <c r="GN112" s="75"/>
      <c r="GO112" s="75"/>
      <c r="GP112" s="75"/>
      <c r="GQ112" s="75"/>
      <c r="GR112" s="75"/>
      <c r="GS112" s="75"/>
      <c r="GT112" s="75"/>
      <c r="GU112" s="75"/>
      <c r="GV112" s="75"/>
      <c r="GW112" s="75"/>
      <c r="GX112" s="75"/>
      <c r="GY112" s="75"/>
      <c r="GZ112" s="75"/>
      <c r="HA112" s="75"/>
      <c r="HB112" s="75"/>
      <c r="HC112" s="75"/>
      <c r="HD112" s="75"/>
      <c r="HE112" s="75"/>
      <c r="HF112" s="75"/>
      <c r="HG112" s="75"/>
      <c r="HH112" s="75"/>
      <c r="HI112" s="75"/>
      <c r="HJ112" s="75"/>
      <c r="HK112" s="75"/>
      <c r="HL112" s="75"/>
      <c r="HM112" s="75"/>
      <c r="HN112" s="75"/>
      <c r="HO112" s="75"/>
      <c r="HP112" s="75"/>
      <c r="HQ112" s="75"/>
      <c r="HR112" s="75"/>
      <c r="HS112" s="75"/>
      <c r="HT112" s="75"/>
      <c r="HU112" s="75"/>
      <c r="HV112" s="75"/>
      <c r="HW112" s="75"/>
      <c r="HX112" s="75"/>
      <c r="HY112" s="75"/>
      <c r="HZ112" s="75"/>
      <c r="IA112" s="75"/>
      <c r="IB112" s="75"/>
      <c r="IC112" s="75"/>
      <c r="ID112" s="75"/>
      <c r="IE112" s="75"/>
      <c r="IF112" s="75"/>
      <c r="IG112" s="75"/>
      <c r="IH112" s="75"/>
      <c r="II112" s="75"/>
      <c r="IJ112" s="75"/>
      <c r="IK112" s="75"/>
      <c r="IL112" s="75"/>
      <c r="IM112" s="75"/>
      <c r="IN112" s="75"/>
      <c r="IO112" s="75"/>
      <c r="IP112" s="75"/>
      <c r="IQ112" s="75"/>
      <c r="IR112" s="75"/>
    </row>
    <row r="113" spans="1:252">
      <c r="A113" s="75" t="s">
        <v>290</v>
      </c>
      <c r="B113" s="87" t="s">
        <v>370</v>
      </c>
      <c r="C113" s="75">
        <v>101.24854990972</v>
      </c>
      <c r="D113" s="75">
        <v>105.13345337066939</v>
      </c>
      <c r="E113" s="75">
        <v>45.897553362159876</v>
      </c>
      <c r="F113" s="76">
        <v>1.0383699664282939</v>
      </c>
      <c r="G113" s="75">
        <v>1953.7757251478467</v>
      </c>
      <c r="H113" s="75"/>
      <c r="I113" s="75">
        <v>0.10558611904875498</v>
      </c>
      <c r="J113" s="75">
        <v>1.135647543273927</v>
      </c>
      <c r="K113" s="75">
        <v>8.8033381923921965</v>
      </c>
      <c r="L113" s="75">
        <v>2.0766689896378172</v>
      </c>
      <c r="M113" s="75">
        <v>4.8526514569352113</v>
      </c>
      <c r="N113" s="75">
        <v>4.53328964758383</v>
      </c>
      <c r="O113" s="75">
        <v>0.30983124387297206</v>
      </c>
      <c r="P113" s="75">
        <v>4.0296601514727488</v>
      </c>
      <c r="Q113" s="75">
        <v>0.88223585957545492</v>
      </c>
      <c r="R113" s="75">
        <v>3.2275634551884984</v>
      </c>
      <c r="S113" s="75">
        <v>4.0296601514727488</v>
      </c>
      <c r="T113" s="75">
        <v>0.11359327315906088</v>
      </c>
      <c r="U113" s="75">
        <v>2.0766689896378172</v>
      </c>
      <c r="V113" s="75">
        <v>2.114434848314189E-16</v>
      </c>
      <c r="W113" s="75"/>
      <c r="X113" s="77">
        <v>2028.80673191597</v>
      </c>
      <c r="Y113" s="77">
        <v>21.921499452732537</v>
      </c>
      <c r="Z113" s="78">
        <v>1857.6845207082297</v>
      </c>
      <c r="AA113" s="78">
        <v>37.516454275805572</v>
      </c>
      <c r="AB113" s="78">
        <v>1794.0750358562825</v>
      </c>
      <c r="AC113" s="78">
        <v>38.165399877230684</v>
      </c>
      <c r="AD113" s="78">
        <v>1739.8762768338313</v>
      </c>
      <c r="AE113" s="78">
        <v>61.446406718415652</v>
      </c>
      <c r="AF113" s="78">
        <f t="shared" si="4"/>
        <v>6.3416711805018844</v>
      </c>
      <c r="AG113" s="78">
        <f t="shared" si="5"/>
        <v>3.8103024828995253</v>
      </c>
      <c r="AH113" s="75"/>
      <c r="AI113" s="75">
        <v>1791.0598326101197</v>
      </c>
      <c r="AJ113" s="75">
        <v>68.22805331908279</v>
      </c>
      <c r="AK113" s="75">
        <v>1692.250191780267</v>
      </c>
      <c r="AL113" s="75">
        <v>865.75489948446989</v>
      </c>
      <c r="AM113" s="75"/>
      <c r="AN113" s="75">
        <v>350.20299809738157</v>
      </c>
      <c r="AO113" s="75">
        <v>12.37434008063148</v>
      </c>
      <c r="AP113" s="75">
        <v>838.81630040863718</v>
      </c>
      <c r="AQ113" s="75">
        <v>785902.15308697533</v>
      </c>
      <c r="AR113" s="75">
        <v>1.6593988861722351</v>
      </c>
      <c r="AS113" s="75" t="s">
        <v>80</v>
      </c>
      <c r="AT113" s="75">
        <v>11.317510964207459</v>
      </c>
      <c r="AU113" s="75">
        <v>0.10522920578721602</v>
      </c>
      <c r="AV113" s="75">
        <v>2.2981700855537008</v>
      </c>
      <c r="AW113" s="75">
        <v>5.0234580990985727</v>
      </c>
      <c r="AX113" s="75">
        <v>0.44303773161830334</v>
      </c>
      <c r="AY113" s="75">
        <v>28.924109017865185</v>
      </c>
      <c r="AZ113" s="75">
        <v>8.6399683185469893</v>
      </c>
      <c r="BA113" s="75">
        <v>92.241293248475785</v>
      </c>
      <c r="BB113" s="75">
        <v>31.290012464134357</v>
      </c>
      <c r="BC113" s="75">
        <v>129.35648477569734</v>
      </c>
      <c r="BD113" s="75">
        <v>33.583223222766861</v>
      </c>
      <c r="BE113" s="75">
        <v>383.26808214388478</v>
      </c>
      <c r="BF113" s="75">
        <v>39.860227697256278</v>
      </c>
      <c r="BG113" s="75">
        <v>9688.0161312946275</v>
      </c>
      <c r="BH113" s="75">
        <v>0.47523888730284924</v>
      </c>
      <c r="BI113" s="75">
        <v>105.13345337066939</v>
      </c>
      <c r="BJ113" s="77">
        <v>101.24854990972</v>
      </c>
      <c r="BK113" s="75"/>
      <c r="BL113" s="75" t="s">
        <v>290</v>
      </c>
      <c r="BM113" s="75">
        <v>2.7750317981860766E-2</v>
      </c>
      <c r="BN113" s="75">
        <v>18.492664974195193</v>
      </c>
      <c r="BO113" s="75">
        <v>1.1076758503917477</v>
      </c>
      <c r="BP113" s="75">
        <v>4.9211350868387598</v>
      </c>
      <c r="BQ113" s="75"/>
      <c r="BR113" s="75">
        <v>32.833059471232502</v>
      </c>
      <c r="BS113" s="75">
        <v>7.6385815796259191</v>
      </c>
      <c r="BT113" s="75">
        <v>140.74992222805443</v>
      </c>
      <c r="BU113" s="75">
        <v>231.01519568307455</v>
      </c>
      <c r="BV113" s="75">
        <v>363.15469782864483</v>
      </c>
      <c r="BW113" s="75">
        <v>552.82707533806285</v>
      </c>
      <c r="BX113" s="75">
        <v>781.61017991357903</v>
      </c>
      <c r="BY113" s="75">
        <v>1316.9891459908574</v>
      </c>
      <c r="BZ113" s="75">
        <v>2254.5181302581454</v>
      </c>
      <c r="CA113" s="75">
        <v>1569.3003030415857</v>
      </c>
      <c r="CB113" s="75"/>
      <c r="CC113" s="79">
        <v>788.57865240025717</v>
      </c>
      <c r="CD113" s="79"/>
      <c r="CE113" s="76">
        <v>105.47734175376242</v>
      </c>
      <c r="CF113" s="76">
        <v>0.11236549331236795</v>
      </c>
      <c r="CG113" s="77">
        <v>766.35080697489275</v>
      </c>
      <c r="CH113" s="76">
        <v>6.2430157619507973E-2</v>
      </c>
      <c r="CI113" s="76">
        <v>4.1143849429088105E-3</v>
      </c>
      <c r="CJ113" s="76">
        <v>3.491715283633285</v>
      </c>
      <c r="CK113" s="76">
        <v>1.6389359528130195E-2</v>
      </c>
      <c r="CL113" s="76">
        <v>1.5783738029813275E-2</v>
      </c>
      <c r="CM113" s="76">
        <v>1.0383699664282939</v>
      </c>
      <c r="CN113" s="76">
        <v>0.12533549159625612</v>
      </c>
      <c r="CO113" s="76">
        <v>11.549627882261015</v>
      </c>
      <c r="CP113" s="75"/>
      <c r="CQ113" s="75"/>
      <c r="CR113" s="75"/>
      <c r="CS113" s="75"/>
      <c r="CT113" s="75" t="s">
        <v>290</v>
      </c>
      <c r="CU113" s="75">
        <v>0.10558611904875498</v>
      </c>
      <c r="CV113" s="75">
        <v>2.1118790549709021</v>
      </c>
      <c r="CW113" s="75">
        <v>8.8033381923921965</v>
      </c>
      <c r="CX113" s="75">
        <v>2.1345217294877949</v>
      </c>
      <c r="CY113" s="75">
        <v>4.8336910981379573</v>
      </c>
      <c r="CZ113" s="75">
        <v>4.6822572619599008</v>
      </c>
      <c r="DA113" s="75">
        <v>0.3086206661913552</v>
      </c>
      <c r="DB113" s="75">
        <v>4.1674152725065277</v>
      </c>
      <c r="DC113" s="75">
        <v>0.89004406194505636</v>
      </c>
      <c r="DD113" s="75">
        <v>3.2402237100349152</v>
      </c>
      <c r="DE113" s="75">
        <v>4.1674152725065277</v>
      </c>
      <c r="DF113" s="75">
        <v>0.11359327315906088</v>
      </c>
      <c r="DG113" s="75">
        <v>2.1345217294877949</v>
      </c>
      <c r="DH113" s="75">
        <v>-1.9969300539748862E-16</v>
      </c>
      <c r="DI113" s="75"/>
      <c r="DJ113" s="77">
        <v>2028.80673191597</v>
      </c>
      <c r="DK113" s="77">
        <v>40.76577792289126</v>
      </c>
      <c r="DL113" s="77">
        <v>1857.6845207082297</v>
      </c>
      <c r="DM113" s="77">
        <v>38.561603830280454</v>
      </c>
      <c r="DN113" s="77">
        <v>1790.7802421587523</v>
      </c>
      <c r="DO113" s="77">
        <v>39.393144278494283</v>
      </c>
      <c r="DP113" s="77">
        <v>1733.9155901690581</v>
      </c>
      <c r="DQ113" s="77">
        <v>63.35723478894392</v>
      </c>
      <c r="DR113" s="77"/>
      <c r="DS113" s="78">
        <v>6.6625376461653225</v>
      </c>
      <c r="DT113" s="75"/>
      <c r="DU113" s="75">
        <v>1791.0598326101197</v>
      </c>
      <c r="DV113" s="75">
        <v>70.284033195787345</v>
      </c>
      <c r="DW113" s="75">
        <v>1692.250191780267</v>
      </c>
      <c r="DX113" s="75">
        <v>865.94494678174533</v>
      </c>
      <c r="DY113" s="75"/>
      <c r="DZ113" s="75"/>
      <c r="EA113" s="75"/>
      <c r="EB113" s="75" t="s">
        <v>290</v>
      </c>
      <c r="EC113" s="77">
        <v>1733.9155901690581</v>
      </c>
      <c r="ED113" s="81">
        <v>63.35723478894392</v>
      </c>
      <c r="EE113" s="78">
        <v>6.6625376461653225</v>
      </c>
      <c r="EF113" s="77">
        <v>1739.8762768338313</v>
      </c>
      <c r="EG113" s="81">
        <v>63.298678501816681</v>
      </c>
      <c r="EH113" s="78">
        <v>6.3416711805018844</v>
      </c>
      <c r="EI113" s="77">
        <v>1762.1087968711347</v>
      </c>
      <c r="EJ113" s="81">
        <v>63.080748790413686</v>
      </c>
      <c r="EK113" s="78">
        <v>5.1448845469551197</v>
      </c>
      <c r="EL113" s="75"/>
      <c r="EM113" s="77">
        <v>-1</v>
      </c>
      <c r="EN113" s="77">
        <v>-1</v>
      </c>
      <c r="EO113" s="77">
        <v>-1</v>
      </c>
      <c r="EP113" s="77">
        <v>-1</v>
      </c>
      <c r="EQ113" s="77">
        <v>-1</v>
      </c>
      <c r="ER113" s="77">
        <v>-1</v>
      </c>
      <c r="ES113" s="77">
        <v>-1</v>
      </c>
      <c r="ET113" s="77">
        <v>-1</v>
      </c>
      <c r="EU113" s="77">
        <v>-1</v>
      </c>
      <c r="EV113" s="77">
        <v>-1</v>
      </c>
      <c r="EW113" s="77">
        <v>26007.863247863246</v>
      </c>
      <c r="EX113" s="77">
        <v>78082.222222222219</v>
      </c>
      <c r="EY113" s="76">
        <v>0</v>
      </c>
      <c r="EZ113" s="76">
        <v>-0.39225425068140396</v>
      </c>
      <c r="FA113" s="76">
        <v>-1.8585107325782535</v>
      </c>
      <c r="FB113" s="75"/>
      <c r="FC113" s="75"/>
      <c r="FD113" s="75"/>
      <c r="FE113" s="75"/>
      <c r="FF113" s="75"/>
      <c r="FG113" s="75"/>
      <c r="FH113" s="75"/>
      <c r="FI113" s="75"/>
      <c r="FJ113" s="75"/>
      <c r="FK113" s="75"/>
      <c r="FL113" s="75"/>
      <c r="FM113" s="75"/>
      <c r="FN113" s="75"/>
      <c r="FO113" s="75"/>
      <c r="FP113" s="75"/>
      <c r="FQ113" s="75"/>
      <c r="FR113" s="75"/>
      <c r="FS113" s="75"/>
      <c r="FT113" s="75"/>
      <c r="FU113" s="75"/>
      <c r="FV113" s="75"/>
      <c r="FW113" s="75"/>
      <c r="FX113" s="75"/>
      <c r="FY113" s="75"/>
      <c r="FZ113" s="75"/>
      <c r="GA113" s="75"/>
      <c r="GB113" s="75"/>
      <c r="GC113" s="75"/>
      <c r="GD113" s="75"/>
      <c r="GE113" s="75"/>
      <c r="GF113" s="75"/>
      <c r="GG113" s="75"/>
      <c r="GH113" s="75"/>
      <c r="GI113" s="75"/>
      <c r="GJ113" s="75"/>
      <c r="GK113" s="75"/>
      <c r="GL113" s="75"/>
      <c r="GM113" s="75"/>
      <c r="GN113" s="75"/>
      <c r="GO113" s="75"/>
      <c r="GP113" s="75"/>
      <c r="GQ113" s="75"/>
      <c r="GR113" s="75"/>
      <c r="GS113" s="75"/>
      <c r="GT113" s="75"/>
      <c r="GU113" s="75"/>
      <c r="GV113" s="75"/>
      <c r="GW113" s="75"/>
      <c r="GX113" s="75"/>
      <c r="GY113" s="75"/>
      <c r="GZ113" s="75"/>
      <c r="HA113" s="75"/>
      <c r="HB113" s="75"/>
      <c r="HC113" s="75"/>
      <c r="HD113" s="75"/>
      <c r="HE113" s="75"/>
      <c r="HF113" s="75"/>
      <c r="HG113" s="75"/>
      <c r="HH113" s="75"/>
      <c r="HI113" s="75"/>
      <c r="HJ113" s="75"/>
      <c r="HK113" s="75"/>
      <c r="HL113" s="75"/>
      <c r="HM113" s="75"/>
      <c r="HN113" s="75"/>
      <c r="HO113" s="75"/>
      <c r="HP113" s="75"/>
      <c r="HQ113" s="75"/>
      <c r="HR113" s="75"/>
      <c r="HS113" s="75"/>
      <c r="HT113" s="75"/>
      <c r="HU113" s="75"/>
      <c r="HV113" s="75"/>
      <c r="HW113" s="75"/>
      <c r="HX113" s="75"/>
      <c r="HY113" s="75"/>
      <c r="HZ113" s="75"/>
      <c r="IA113" s="75"/>
      <c r="IB113" s="75"/>
      <c r="IC113" s="75"/>
      <c r="ID113" s="75"/>
      <c r="IE113" s="75"/>
      <c r="IF113" s="75"/>
      <c r="IG113" s="75"/>
      <c r="IH113" s="75"/>
      <c r="II113" s="75"/>
      <c r="IJ113" s="75"/>
      <c r="IK113" s="75"/>
      <c r="IL113" s="75"/>
      <c r="IM113" s="75"/>
      <c r="IN113" s="75"/>
      <c r="IO113" s="75"/>
      <c r="IP113" s="75"/>
      <c r="IQ113" s="75"/>
      <c r="IR113" s="75"/>
    </row>
    <row r="114" spans="1:252">
      <c r="A114" s="75" t="s">
        <v>285</v>
      </c>
      <c r="B114" s="87" t="s">
        <v>370</v>
      </c>
      <c r="C114" s="75">
        <v>28.569238734971453</v>
      </c>
      <c r="D114" s="75">
        <v>13.635894926165951</v>
      </c>
      <c r="E114" s="75">
        <v>12.069705641625722</v>
      </c>
      <c r="F114" s="76">
        <v>0.47729290418488907</v>
      </c>
      <c r="G114" s="75">
        <v>699.3246927852706</v>
      </c>
      <c r="H114" s="75"/>
      <c r="I114" s="75">
        <v>0.11252671530685129</v>
      </c>
      <c r="J114" s="75">
        <v>6.7374681089045376</v>
      </c>
      <c r="K114" s="75">
        <v>8.8071131704339738</v>
      </c>
      <c r="L114" s="75">
        <v>2.7925181518952997</v>
      </c>
      <c r="M114" s="75">
        <v>5.2736846623577271</v>
      </c>
      <c r="N114" s="75">
        <v>5.1106503500145912</v>
      </c>
      <c r="O114" s="75">
        <v>0.33685768528116028</v>
      </c>
      <c r="P114" s="75">
        <v>4.2802557600498048</v>
      </c>
      <c r="Q114" s="75">
        <v>0.83195273979614925</v>
      </c>
      <c r="R114" s="75">
        <v>2.9686126922274134</v>
      </c>
      <c r="S114" s="75">
        <v>4.2802557600498048</v>
      </c>
      <c r="T114" s="75">
        <v>0.11354458386626189</v>
      </c>
      <c r="U114" s="75">
        <v>2.7925181518952997</v>
      </c>
      <c r="V114" s="75">
        <v>2.9220550437657155E-16</v>
      </c>
      <c r="W114" s="75"/>
      <c r="X114" s="77">
        <v>2155.2969675493969</v>
      </c>
      <c r="Y114" s="77">
        <v>137.73818544192008</v>
      </c>
      <c r="Z114" s="78">
        <v>1856.9167416894513</v>
      </c>
      <c r="AA114" s="78">
        <v>50.453255632490595</v>
      </c>
      <c r="AB114" s="78">
        <v>1864.6127303497119</v>
      </c>
      <c r="AC114" s="78">
        <v>43.621194320872604</v>
      </c>
      <c r="AD114" s="78">
        <v>1871.5348856361909</v>
      </c>
      <c r="AE114" s="78">
        <v>69.526314544848759</v>
      </c>
      <c r="AF114" s="78">
        <f t="shared" si="4"/>
        <v>-0.78722667627195708</v>
      </c>
      <c r="AG114" s="78">
        <f t="shared" si="5"/>
        <v>4.6387398844016197</v>
      </c>
      <c r="AH114" s="75"/>
      <c r="AI114" s="75">
        <v>1850.1056283355065</v>
      </c>
      <c r="AJ114" s="75">
        <v>79.097735850817841</v>
      </c>
      <c r="AK114" s="75">
        <v>1825.6221833972631</v>
      </c>
      <c r="AL114" s="75">
        <v>844.32131264969337</v>
      </c>
      <c r="AM114" s="75"/>
      <c r="AN114" s="75">
        <v>114.21993138205802</v>
      </c>
      <c r="AO114" s="75">
        <v>15.884541893775481</v>
      </c>
      <c r="AP114" s="75">
        <v>308.96974012177401</v>
      </c>
      <c r="AQ114" s="75">
        <v>786891.52436895727</v>
      </c>
      <c r="AR114" s="75">
        <v>0.71595607041160936</v>
      </c>
      <c r="AS114" s="75" t="s">
        <v>80</v>
      </c>
      <c r="AT114" s="75">
        <v>3.31441861030462</v>
      </c>
      <c r="AU114" s="75">
        <v>4.0856418199698638E-2</v>
      </c>
      <c r="AV114" s="75">
        <v>0.59339501766944081</v>
      </c>
      <c r="AW114" s="75">
        <v>1.7227037099582465</v>
      </c>
      <c r="AX114" s="75">
        <v>0.18365304291447207</v>
      </c>
      <c r="AY114" s="75">
        <v>7.9299353635965781</v>
      </c>
      <c r="AZ114" s="75">
        <v>2.851506825089912</v>
      </c>
      <c r="BA114" s="75">
        <v>33.188572501202898</v>
      </c>
      <c r="BB114" s="75">
        <v>12.095339809573069</v>
      </c>
      <c r="BC114" s="75">
        <v>52.789321942761816</v>
      </c>
      <c r="BD114" s="75">
        <v>14.119119155874561</v>
      </c>
      <c r="BE114" s="75">
        <v>171.09944922348853</v>
      </c>
      <c r="BF114" s="75">
        <v>17.111824442096051</v>
      </c>
      <c r="BG114" s="75">
        <v>7991.0589868054858</v>
      </c>
      <c r="BH114" s="75">
        <v>0.33554647833358303</v>
      </c>
      <c r="BI114" s="75">
        <v>13.635894926165951</v>
      </c>
      <c r="BJ114" s="77">
        <v>28.569238734971453</v>
      </c>
      <c r="BK114" s="75"/>
      <c r="BL114" s="75" t="s">
        <v>285</v>
      </c>
      <c r="BM114" s="75">
        <v>1.0774371888106182E-2</v>
      </c>
      <c r="BN114" s="75">
        <v>5.4157166835042814</v>
      </c>
      <c r="BO114" s="75">
        <v>0.43006755999682778</v>
      </c>
      <c r="BP114" s="75">
        <v>1.2706531427611152</v>
      </c>
      <c r="BQ114" s="75"/>
      <c r="BR114" s="75">
        <v>11.259501372276121</v>
      </c>
      <c r="BS114" s="75">
        <v>3.1664317743874495</v>
      </c>
      <c r="BT114" s="75">
        <v>38.588493253511331</v>
      </c>
      <c r="BU114" s="75">
        <v>76.243497997056465</v>
      </c>
      <c r="BV114" s="75">
        <v>130.66367126457834</v>
      </c>
      <c r="BW114" s="75">
        <v>213.69858320800478</v>
      </c>
      <c r="BX114" s="75">
        <v>318.9687126450865</v>
      </c>
      <c r="BY114" s="75">
        <v>553.69094728919845</v>
      </c>
      <c r="BZ114" s="75">
        <v>1006.4673483734618</v>
      </c>
      <c r="CA114" s="75">
        <v>673.69387567307285</v>
      </c>
      <c r="CB114" s="75"/>
      <c r="CC114" s="79">
        <v>814.66702924274796</v>
      </c>
      <c r="CD114" s="79"/>
      <c r="CE114" s="76">
        <v>79.559420923479436</v>
      </c>
      <c r="CF114" s="76">
        <v>0.15190834954196419</v>
      </c>
      <c r="CG114" s="77">
        <v>317.0400960627299</v>
      </c>
      <c r="CH114" s="76">
        <v>3.8340531678323859E-2</v>
      </c>
      <c r="CI114" s="76">
        <v>2.1413713089029132E-3</v>
      </c>
      <c r="CJ114" s="76">
        <v>2.1337016378990059</v>
      </c>
      <c r="CK114" s="76">
        <v>2.5060383199332903E-2</v>
      </c>
      <c r="CL114" s="76">
        <v>5.2505249878228348E-2</v>
      </c>
      <c r="CM114" s="76">
        <v>0.47729290418488907</v>
      </c>
      <c r="CN114" s="76">
        <v>4.4133431710146262E-2</v>
      </c>
      <c r="CO114" s="76">
        <v>25.863565097526948</v>
      </c>
      <c r="CP114" s="75"/>
      <c r="CQ114" s="75"/>
      <c r="CR114" s="75"/>
      <c r="CS114" s="75"/>
      <c r="CT114" s="75" t="s">
        <v>285</v>
      </c>
      <c r="CU114" s="75">
        <v>0.11252671530685129</v>
      </c>
      <c r="CV114" s="75">
        <v>6.9692477123457595</v>
      </c>
      <c r="CW114" s="75">
        <v>8.8071131704339738</v>
      </c>
      <c r="CX114" s="75">
        <v>2.8357690384854561</v>
      </c>
      <c r="CY114" s="75">
        <v>5.1845141898461318</v>
      </c>
      <c r="CZ114" s="75">
        <v>5.2918540645519681</v>
      </c>
      <c r="DA114" s="75">
        <v>0.33116190313095223</v>
      </c>
      <c r="DB114" s="75">
        <v>4.467900334707843</v>
      </c>
      <c r="DC114" s="75">
        <v>0.8442977225385967</v>
      </c>
      <c r="DD114" s="75">
        <v>3.0196710145265935</v>
      </c>
      <c r="DE114" s="75">
        <v>4.467900334707843</v>
      </c>
      <c r="DF114" s="75">
        <v>0.11354458386626189</v>
      </c>
      <c r="DG114" s="75">
        <v>2.8357690384854561</v>
      </c>
      <c r="DH114" s="75">
        <v>0</v>
      </c>
      <c r="DI114" s="75"/>
      <c r="DJ114" s="77">
        <v>2155.2969675493969</v>
      </c>
      <c r="DK114" s="77">
        <v>142.47659777789065</v>
      </c>
      <c r="DL114" s="77">
        <v>1856.9167416894513</v>
      </c>
      <c r="DM114" s="77">
        <v>51.234682258485485</v>
      </c>
      <c r="DN114" s="77">
        <v>1850.0771246902648</v>
      </c>
      <c r="DO114" s="77">
        <v>45.044341967372844</v>
      </c>
      <c r="DP114" s="77">
        <v>1844.0107799129723</v>
      </c>
      <c r="DQ114" s="77">
        <v>71.652471005297173</v>
      </c>
      <c r="DR114" s="77"/>
      <c r="DS114" s="78">
        <v>0.69502102526884935</v>
      </c>
      <c r="DT114" s="75"/>
      <c r="DU114" s="75">
        <v>1850.1056283355065</v>
      </c>
      <c r="DV114" s="75">
        <v>81.163440171516783</v>
      </c>
      <c r="DW114" s="75">
        <v>1825.6221833972631</v>
      </c>
      <c r="DX114" s="75">
        <v>844.49677768419042</v>
      </c>
      <c r="DY114" s="75"/>
      <c r="DZ114" s="75"/>
      <c r="EA114" s="75"/>
      <c r="EB114" s="75" t="s">
        <v>285</v>
      </c>
      <c r="EC114" s="77">
        <v>1844.0107799129723</v>
      </c>
      <c r="ED114" s="81">
        <v>71.652471005297173</v>
      </c>
      <c r="EE114" s="78">
        <v>0.69502102526884935</v>
      </c>
      <c r="EF114" s="77">
        <v>1871.5348856361909</v>
      </c>
      <c r="EG114" s="81">
        <v>71.347190293772186</v>
      </c>
      <c r="EH114" s="78">
        <v>-0.78722667627195708</v>
      </c>
      <c r="EI114" s="77">
        <v>1877.2991014530974</v>
      </c>
      <c r="EJ114" s="81">
        <v>71.283422006985617</v>
      </c>
      <c r="EK114" s="78">
        <v>-1.0976453228108474</v>
      </c>
      <c r="EL114" s="75"/>
      <c r="EM114" s="77">
        <v>-1</v>
      </c>
      <c r="EN114" s="77">
        <v>-1</v>
      </c>
      <c r="EO114" s="77">
        <v>-1</v>
      </c>
      <c r="EP114" s="77">
        <v>-1</v>
      </c>
      <c r="EQ114" s="77">
        <v>-1</v>
      </c>
      <c r="ER114" s="77">
        <v>-1</v>
      </c>
      <c r="ES114" s="77">
        <v>-1</v>
      </c>
      <c r="ET114" s="77">
        <v>-1</v>
      </c>
      <c r="EU114" s="77">
        <v>-1</v>
      </c>
      <c r="EV114" s="77">
        <v>-1</v>
      </c>
      <c r="EW114" s="77">
        <v>7505.1595441595446</v>
      </c>
      <c r="EX114" s="77">
        <v>21219.259259259259</v>
      </c>
      <c r="EY114" s="76">
        <v>0</v>
      </c>
      <c r="EZ114" s="76">
        <v>-1.7199388264041175</v>
      </c>
      <c r="FA114" s="76">
        <v>-2.0810667048330989</v>
      </c>
      <c r="FB114" s="75"/>
      <c r="FC114" s="75"/>
      <c r="FD114" s="75"/>
      <c r="FE114" s="75"/>
      <c r="FF114" s="75"/>
      <c r="FG114" s="75"/>
      <c r="FH114" s="75"/>
      <c r="FI114" s="75"/>
      <c r="FJ114" s="75"/>
      <c r="FK114" s="75"/>
      <c r="FL114" s="75"/>
      <c r="FM114" s="75"/>
      <c r="FN114" s="75"/>
      <c r="FO114" s="75"/>
      <c r="FP114" s="75"/>
      <c r="FQ114" s="75"/>
      <c r="FR114" s="75"/>
      <c r="FS114" s="75"/>
      <c r="FT114" s="75"/>
      <c r="FU114" s="75"/>
      <c r="FV114" s="75"/>
      <c r="FW114" s="75"/>
      <c r="FX114" s="75"/>
      <c r="FY114" s="75"/>
      <c r="FZ114" s="75"/>
      <c r="GA114" s="75"/>
      <c r="GB114" s="75"/>
      <c r="GC114" s="75"/>
      <c r="GD114" s="75"/>
      <c r="GE114" s="75"/>
      <c r="GF114" s="75"/>
      <c r="GG114" s="75"/>
      <c r="GH114" s="75"/>
      <c r="GI114" s="75"/>
      <c r="GJ114" s="75"/>
      <c r="GK114" s="75"/>
      <c r="GL114" s="75"/>
      <c r="GM114" s="75"/>
      <c r="GN114" s="75"/>
      <c r="GO114" s="75"/>
      <c r="GP114" s="75"/>
      <c r="GQ114" s="75"/>
      <c r="GR114" s="75"/>
      <c r="GS114" s="75"/>
      <c r="GT114" s="75"/>
      <c r="GU114" s="75"/>
      <c r="GV114" s="75"/>
      <c r="GW114" s="75"/>
      <c r="GX114" s="75"/>
      <c r="GY114" s="75"/>
      <c r="GZ114" s="75"/>
      <c r="HA114" s="75"/>
      <c r="HB114" s="75"/>
      <c r="HC114" s="75"/>
      <c r="HD114" s="75"/>
      <c r="HE114" s="75"/>
      <c r="HF114" s="75"/>
      <c r="HG114" s="75"/>
      <c r="HH114" s="75"/>
      <c r="HI114" s="75"/>
      <c r="HJ114" s="75"/>
      <c r="HK114" s="75"/>
      <c r="HL114" s="75"/>
      <c r="HM114" s="75"/>
      <c r="HN114" s="75"/>
      <c r="HO114" s="75"/>
      <c r="HP114" s="75"/>
      <c r="HQ114" s="75"/>
      <c r="HR114" s="75"/>
      <c r="HS114" s="75"/>
      <c r="HT114" s="75"/>
      <c r="HU114" s="75"/>
      <c r="HV114" s="75"/>
      <c r="HW114" s="75"/>
      <c r="HX114" s="75"/>
      <c r="HY114" s="75"/>
      <c r="HZ114" s="75"/>
      <c r="IA114" s="75"/>
      <c r="IB114" s="75"/>
      <c r="IC114" s="75"/>
      <c r="ID114" s="75"/>
      <c r="IE114" s="75"/>
      <c r="IF114" s="75"/>
      <c r="IG114" s="75"/>
      <c r="IH114" s="75"/>
      <c r="II114" s="75"/>
      <c r="IJ114" s="75"/>
      <c r="IK114" s="75"/>
      <c r="IL114" s="75"/>
      <c r="IM114" s="75"/>
      <c r="IN114" s="75"/>
      <c r="IO114" s="75"/>
      <c r="IP114" s="75"/>
      <c r="IQ114" s="75"/>
      <c r="IR114" s="75"/>
    </row>
    <row r="115" spans="1:252">
      <c r="A115" s="54" t="s">
        <v>188</v>
      </c>
      <c r="B115" s="86" t="s">
        <v>370</v>
      </c>
      <c r="C115" s="54">
        <v>155.49149931786832</v>
      </c>
      <c r="D115" s="54">
        <v>150.40769738978884</v>
      </c>
      <c r="E115" s="54">
        <v>76.770945424294709</v>
      </c>
      <c r="F115" s="55">
        <v>0.96730495267984551</v>
      </c>
      <c r="G115" s="54">
        <v>1748.0023266694486</v>
      </c>
      <c r="H115" s="54"/>
      <c r="I115" s="54">
        <v>0.1243390985813814</v>
      </c>
      <c r="J115" s="54">
        <v>2.3655887275151177</v>
      </c>
      <c r="K115" s="54">
        <v>8.8086535827198915</v>
      </c>
      <c r="L115" s="54">
        <v>1.0404482309657712</v>
      </c>
      <c r="M115" s="54">
        <v>5.2411049319409608</v>
      </c>
      <c r="N115" s="54">
        <v>3.1714301581099358</v>
      </c>
      <c r="O115" s="54">
        <v>0.33483520261207306</v>
      </c>
      <c r="P115" s="54">
        <v>2.9959033239491237</v>
      </c>
      <c r="Q115" s="54">
        <v>0.93862186882929799</v>
      </c>
      <c r="R115" s="54">
        <v>2.9865438048297475</v>
      </c>
      <c r="S115" s="54">
        <v>2.9959033239491237</v>
      </c>
      <c r="T115" s="54">
        <v>0.11352472777016906</v>
      </c>
      <c r="U115" s="54">
        <v>1.0404482309657712</v>
      </c>
      <c r="V115" s="54">
        <v>0</v>
      </c>
      <c r="W115" s="54"/>
      <c r="X115" s="56">
        <v>2368.7705173870486</v>
      </c>
      <c r="Y115" s="56">
        <v>52.876425009064548</v>
      </c>
      <c r="Z115" s="57">
        <v>1856.587792443032</v>
      </c>
      <c r="AA115" s="57">
        <v>18.798970042309765</v>
      </c>
      <c r="AB115" s="57">
        <v>1859.326028463523</v>
      </c>
      <c r="AC115" s="57">
        <v>27.042474745451237</v>
      </c>
      <c r="AD115" s="57">
        <v>1861.7749588791812</v>
      </c>
      <c r="AE115" s="57">
        <v>48.445055720551679</v>
      </c>
      <c r="AF115" s="57">
        <f t="shared" si="4"/>
        <v>-0.27939246704427045</v>
      </c>
      <c r="AG115" s="57">
        <f t="shared" si="5"/>
        <v>2.7999576829009309</v>
      </c>
      <c r="AH115" s="54"/>
      <c r="AI115" s="54">
        <v>1860.7014693362421</v>
      </c>
      <c r="AJ115" s="54">
        <v>54.925222828620981</v>
      </c>
      <c r="AK115" s="54">
        <v>1799.8736454061836</v>
      </c>
      <c r="AL115" s="54">
        <v>820.22086699075317</v>
      </c>
      <c r="AM115" s="54"/>
      <c r="AN115" s="54">
        <v>186.95007903965589</v>
      </c>
      <c r="AO115" s="54">
        <v>21.37421022826895</v>
      </c>
      <c r="AP115" s="54">
        <v>840.51059458899624</v>
      </c>
      <c r="AQ115" s="54">
        <v>737219.88173703058</v>
      </c>
      <c r="AR115" s="54">
        <v>1.1884591267096007</v>
      </c>
      <c r="AS115" s="54">
        <v>4.3832872523779818E-3</v>
      </c>
      <c r="AT115" s="54">
        <v>13.240158865215426</v>
      </c>
      <c r="AU115" s="54">
        <v>0.36542336776281059</v>
      </c>
      <c r="AV115" s="54">
        <v>5.5155421017424384</v>
      </c>
      <c r="AW115" s="54">
        <v>7.8735554191819661</v>
      </c>
      <c r="AX115" s="54">
        <v>1.8467555557681348</v>
      </c>
      <c r="AY115" s="54">
        <v>27.655823013927549</v>
      </c>
      <c r="AZ115" s="54">
        <v>8.3917855080443058</v>
      </c>
      <c r="BA115" s="54">
        <v>91.048115119365534</v>
      </c>
      <c r="BB115" s="54">
        <v>31.658538661719117</v>
      </c>
      <c r="BC115" s="54">
        <v>129.8888890265128</v>
      </c>
      <c r="BD115" s="54">
        <v>33.20153042470217</v>
      </c>
      <c r="BE115" s="54">
        <v>404.30869032209876</v>
      </c>
      <c r="BF115" s="54">
        <v>36.214719695968519</v>
      </c>
      <c r="BG115" s="54">
        <v>7280.2127513945361</v>
      </c>
      <c r="BH115" s="54">
        <v>0.97613426600410702</v>
      </c>
      <c r="BI115" s="54">
        <v>150.40769738978884</v>
      </c>
      <c r="BJ115" s="56">
        <v>155.49149931786832</v>
      </c>
      <c r="BK115" s="54"/>
      <c r="BL115" s="54" t="s">
        <v>188</v>
      </c>
      <c r="BM115" s="54">
        <v>1.8494882921426085E-2</v>
      </c>
      <c r="BN115" s="54">
        <v>21.634246511789911</v>
      </c>
      <c r="BO115" s="54">
        <v>3.8465617659243221</v>
      </c>
      <c r="BP115" s="54">
        <v>11.810582658977383</v>
      </c>
      <c r="BQ115" s="54"/>
      <c r="BR115" s="54">
        <v>51.461146530601084</v>
      </c>
      <c r="BS115" s="54">
        <v>31.840613030485081</v>
      </c>
      <c r="BT115" s="54">
        <v>134.57821417969612</v>
      </c>
      <c r="BU115" s="54">
        <v>224.37929165893866</v>
      </c>
      <c r="BV115" s="54">
        <v>358.4571461392344</v>
      </c>
      <c r="BW115" s="54">
        <v>559.33813889963108</v>
      </c>
      <c r="BX115" s="54">
        <v>784.82712402726759</v>
      </c>
      <c r="BY115" s="54">
        <v>1302.0208009687126</v>
      </c>
      <c r="BZ115" s="54">
        <v>2378.2864136594044</v>
      </c>
      <c r="CA115" s="54">
        <v>1425.7763659830125</v>
      </c>
      <c r="CB115" s="54"/>
      <c r="CC115" s="58">
        <v>847.39589664894038</v>
      </c>
      <c r="CD115" s="58"/>
      <c r="CE115" s="55">
        <v>81.110975675328575</v>
      </c>
      <c r="CF115" s="55">
        <v>0.38260823320878551</v>
      </c>
      <c r="CG115" s="56">
        <v>791.21391036926195</v>
      </c>
      <c r="CH115" s="55">
        <v>5.6586209889087455E-2</v>
      </c>
      <c r="CI115" s="55">
        <v>4.9744040363424178E-3</v>
      </c>
      <c r="CJ115" s="55">
        <v>1.2175160406720118</v>
      </c>
      <c r="CK115" s="55">
        <v>7.6432417972898724E-3</v>
      </c>
      <c r="CL115" s="55">
        <v>7.9015844756246175E-3</v>
      </c>
      <c r="CM115" s="55">
        <v>0.96730495267984551</v>
      </c>
      <c r="CN115" s="55">
        <v>0.178948008934185</v>
      </c>
      <c r="CO115" s="55">
        <v>8.6616549491021093</v>
      </c>
      <c r="CP115" s="54"/>
      <c r="CQ115" s="54"/>
      <c r="CR115" s="54"/>
      <c r="CS115" s="54"/>
      <c r="CT115" s="54" t="s">
        <v>188</v>
      </c>
      <c r="CU115" s="54">
        <v>0.1243390985813814</v>
      </c>
      <c r="CV115" s="54">
        <v>2.9785179829022703</v>
      </c>
      <c r="CW115" s="54">
        <v>8.8086535827198915</v>
      </c>
      <c r="CX115" s="54">
        <v>1.0941451083310616</v>
      </c>
      <c r="CY115" s="54">
        <v>5.2496709809521089</v>
      </c>
      <c r="CZ115" s="54">
        <v>3.3086694257304394</v>
      </c>
      <c r="DA115" s="54">
        <v>0.33538245644375142</v>
      </c>
      <c r="DB115" s="54">
        <v>3.1225213931498699</v>
      </c>
      <c r="DC115" s="54">
        <v>0.94373930767064318</v>
      </c>
      <c r="DD115" s="54">
        <v>2.9816705697834101</v>
      </c>
      <c r="DE115" s="54">
        <v>3.1225213931498699</v>
      </c>
      <c r="DF115" s="54">
        <v>0.11352472777016906</v>
      </c>
      <c r="DG115" s="54">
        <v>1.0941451083310616</v>
      </c>
      <c r="DH115" s="54">
        <v>0</v>
      </c>
      <c r="DI115" s="54"/>
      <c r="DJ115" s="56">
        <v>2368.7705173870486</v>
      </c>
      <c r="DK115" s="56">
        <v>66.576823320644451</v>
      </c>
      <c r="DL115" s="56">
        <v>1856.587792443032</v>
      </c>
      <c r="DM115" s="56">
        <v>19.769173036473813</v>
      </c>
      <c r="DN115" s="56">
        <v>1860.7187077371718</v>
      </c>
      <c r="DO115" s="56">
        <v>28.220078667773183</v>
      </c>
      <c r="DP115" s="56">
        <v>1864.4173089506623</v>
      </c>
      <c r="DQ115" s="56">
        <v>50.554323467905341</v>
      </c>
      <c r="DR115" s="56"/>
      <c r="DS115" s="57">
        <v>-0.4217153931259876</v>
      </c>
      <c r="DT115" s="54"/>
      <c r="DU115" s="54">
        <v>1860.7014693362421</v>
      </c>
      <c r="DV115" s="54">
        <v>57.340991685870073</v>
      </c>
      <c r="DW115" s="54">
        <v>1799.8736454061836</v>
      </c>
      <c r="DX115" s="54">
        <v>820.40414817347164</v>
      </c>
      <c r="DY115" s="54"/>
      <c r="DZ115" s="54"/>
      <c r="EA115" s="54"/>
      <c r="EB115" s="54" t="s">
        <v>188</v>
      </c>
      <c r="EC115" s="59">
        <v>1864.4173089506623</v>
      </c>
      <c r="ED115" s="60">
        <v>50.554323467905341</v>
      </c>
      <c r="EE115" s="57">
        <v>-0.4217153931259876</v>
      </c>
      <c r="EF115" s="59">
        <v>1861.7749588791812</v>
      </c>
      <c r="EG115" s="60">
        <v>50.575049657304284</v>
      </c>
      <c r="EH115" s="57">
        <v>-0.27939246704427045</v>
      </c>
      <c r="EI115" s="59">
        <v>1872.3428661862879</v>
      </c>
      <c r="EJ115" s="60">
        <v>50.492207542564245</v>
      </c>
      <c r="EK115" s="57">
        <v>-0.84860375616950812</v>
      </c>
      <c r="EL115" s="54"/>
      <c r="EM115" s="56">
        <v>-1</v>
      </c>
      <c r="EN115" s="56">
        <v>-1</v>
      </c>
      <c r="EO115" s="56">
        <v>-1</v>
      </c>
      <c r="EP115" s="56">
        <v>-1</v>
      </c>
      <c r="EQ115" s="56">
        <v>-1</v>
      </c>
      <c r="ER115" s="56">
        <v>-1</v>
      </c>
      <c r="ES115" s="56">
        <v>-1</v>
      </c>
      <c r="ET115" s="56">
        <v>-1</v>
      </c>
      <c r="EU115" s="56">
        <v>-1</v>
      </c>
      <c r="EV115" s="56">
        <v>-1</v>
      </c>
      <c r="EW115" s="56">
        <v>72396.759259259255</v>
      </c>
      <c r="EX115" s="56">
        <v>189930.4976851852</v>
      </c>
      <c r="EY115" s="55">
        <v>0</v>
      </c>
      <c r="EZ115" s="55">
        <v>0.16317306441165769</v>
      </c>
      <c r="FA115" s="55">
        <v>-0.48982835942955982</v>
      </c>
      <c r="FB115" s="54"/>
      <c r="FC115" s="54"/>
      <c r="FD115" s="54"/>
      <c r="FE115" s="54"/>
      <c r="FF115" s="54"/>
      <c r="FG115" s="54"/>
      <c r="FH115" s="54"/>
      <c r="FI115" s="54"/>
      <c r="FJ115" s="54"/>
      <c r="FK115" s="54"/>
      <c r="FL115" s="54"/>
      <c r="FM115" s="54"/>
      <c r="FN115" s="54"/>
      <c r="FO115" s="54"/>
      <c r="FP115" s="54"/>
      <c r="FQ115" s="54"/>
      <c r="FR115" s="54"/>
      <c r="FS115" s="54"/>
      <c r="FT115" s="54"/>
      <c r="FU115" s="54"/>
      <c r="FV115" s="54"/>
      <c r="FW115" s="54"/>
      <c r="FX115" s="54"/>
      <c r="FY115" s="54"/>
      <c r="FZ115" s="54"/>
      <c r="GA115" s="54"/>
      <c r="GB115" s="54"/>
      <c r="GC115" s="54"/>
      <c r="GD115" s="54"/>
      <c r="GE115" s="54"/>
      <c r="GF115" s="54"/>
      <c r="GG115" s="54"/>
      <c r="GH115" s="54"/>
      <c r="GI115" s="54"/>
      <c r="GJ115" s="54"/>
      <c r="GK115" s="54"/>
      <c r="GL115" s="54"/>
      <c r="GM115" s="54"/>
      <c r="GN115" s="54"/>
      <c r="GO115" s="54"/>
      <c r="GP115" s="54"/>
      <c r="GQ115" s="54"/>
      <c r="GR115" s="54"/>
      <c r="GS115" s="54"/>
      <c r="GT115" s="54"/>
      <c r="GU115" s="54"/>
      <c r="GV115" s="54"/>
      <c r="GW115" s="54"/>
      <c r="GX115" s="54"/>
      <c r="GY115" s="54"/>
      <c r="GZ115" s="54"/>
      <c r="HA115" s="54"/>
      <c r="HB115" s="54"/>
      <c r="HC115" s="54"/>
      <c r="HD115" s="54"/>
      <c r="HE115" s="54"/>
      <c r="HF115" s="54"/>
      <c r="HG115" s="54"/>
      <c r="HH115" s="54"/>
      <c r="HI115" s="54"/>
      <c r="HJ115" s="54"/>
      <c r="HK115" s="54"/>
      <c r="HL115" s="54"/>
      <c r="HM115" s="54"/>
      <c r="HN115" s="54"/>
      <c r="HO115" s="54"/>
      <c r="HP115" s="54"/>
      <c r="HQ115" s="54"/>
      <c r="HR115" s="54"/>
      <c r="HS115" s="54"/>
      <c r="HT115" s="54"/>
      <c r="HU115" s="54"/>
      <c r="HV115" s="54"/>
      <c r="HW115" s="54"/>
      <c r="HX115" s="54"/>
      <c r="HY115" s="54"/>
      <c r="HZ115" s="54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2"/>
      <c r="IR115" s="62"/>
    </row>
    <row r="116" spans="1:252" s="45" customFormat="1">
      <c r="A116" s="54" t="s">
        <v>102</v>
      </c>
      <c r="B116" s="86" t="s">
        <v>370</v>
      </c>
      <c r="C116" s="54">
        <v>41.276201143826789</v>
      </c>
      <c r="D116" s="54">
        <v>28.08225660294352</v>
      </c>
      <c r="E116" s="54">
        <v>17.445049247534712</v>
      </c>
      <c r="F116" s="55">
        <v>0.68034983415966477</v>
      </c>
      <c r="G116" s="54">
        <v>720.0343353879548</v>
      </c>
      <c r="H116" s="54"/>
      <c r="I116" s="54">
        <v>8.4542480659453106E-2</v>
      </c>
      <c r="J116" s="54">
        <v>4.1264767789874526</v>
      </c>
      <c r="K116" s="54">
        <v>8.8129891391791375</v>
      </c>
      <c r="L116" s="54">
        <v>2.7255403278334884</v>
      </c>
      <c r="M116" s="54">
        <v>5.1541800743469217</v>
      </c>
      <c r="N116" s="54">
        <v>3.6762970966137591</v>
      </c>
      <c r="O116" s="54">
        <v>0.32944395863499376</v>
      </c>
      <c r="P116" s="54">
        <v>2.4671015917314945</v>
      </c>
      <c r="Q116" s="54">
        <v>0.66466782947788439</v>
      </c>
      <c r="R116" s="54">
        <v>3.0354176295821724</v>
      </c>
      <c r="S116" s="54">
        <v>2.4671015917314945</v>
      </c>
      <c r="T116" s="54">
        <v>0.11346887919722801</v>
      </c>
      <c r="U116" s="54">
        <v>2.7255403278334884</v>
      </c>
      <c r="V116" s="54">
        <v>2.6294818365610282E-16</v>
      </c>
      <c r="W116" s="54"/>
      <c r="X116" s="56">
        <v>1640.3818731443484</v>
      </c>
      <c r="Y116" s="56">
        <v>65.016002915711084</v>
      </c>
      <c r="Z116" s="57">
        <v>1855.7083236324918</v>
      </c>
      <c r="AA116" s="57">
        <v>49.250433763882775</v>
      </c>
      <c r="AB116" s="57">
        <v>1845.0845690425813</v>
      </c>
      <c r="AC116" s="57">
        <v>31.262945958563638</v>
      </c>
      <c r="AD116" s="57">
        <v>1835.6859216834534</v>
      </c>
      <c r="AE116" s="57">
        <v>39.410936238819282</v>
      </c>
      <c r="AF116" s="57">
        <f t="shared" si="4"/>
        <v>1.0789627709297034</v>
      </c>
      <c r="AG116" s="57">
        <f t="shared" si="5"/>
        <v>3.3768194178615643</v>
      </c>
      <c r="AH116" s="54"/>
      <c r="AI116" s="54">
        <v>1841.190792671332</v>
      </c>
      <c r="AJ116" s="54">
        <v>44.871927849938125</v>
      </c>
      <c r="AK116" s="54">
        <v>1844.2951300406389</v>
      </c>
      <c r="AL116" s="54">
        <v>517.41953791574076</v>
      </c>
      <c r="AM116" s="54"/>
      <c r="AN116" s="54">
        <v>204.05378322153587</v>
      </c>
      <c r="AO116" s="54">
        <v>32.467466239157893</v>
      </c>
      <c r="AP116" s="54">
        <v>481.99714748978124</v>
      </c>
      <c r="AQ116" s="54">
        <v>938261.25257775304</v>
      </c>
      <c r="AR116" s="54">
        <v>1.8642791578001949</v>
      </c>
      <c r="AS116" s="54" t="s">
        <v>80</v>
      </c>
      <c r="AT116" s="54">
        <v>8.1381125179067499</v>
      </c>
      <c r="AU116" s="54">
        <v>5.6951315677721756E-2</v>
      </c>
      <c r="AV116" s="54">
        <v>1.5342447153271206</v>
      </c>
      <c r="AW116" s="54">
        <v>3.0756666948800029</v>
      </c>
      <c r="AX116" s="54">
        <v>0.41032568794121621</v>
      </c>
      <c r="AY116" s="54">
        <v>12.578133576126699</v>
      </c>
      <c r="AZ116" s="54">
        <v>4.5710688458579032</v>
      </c>
      <c r="BA116" s="54">
        <v>50.4830893756668</v>
      </c>
      <c r="BB116" s="54">
        <v>18.094620698830543</v>
      </c>
      <c r="BC116" s="54">
        <v>73.676604687103634</v>
      </c>
      <c r="BD116" s="54">
        <v>17.870916662635064</v>
      </c>
      <c r="BE116" s="54">
        <v>193.96252102251492</v>
      </c>
      <c r="BF116" s="54">
        <v>24.176806678521555</v>
      </c>
      <c r="BG116" s="54">
        <v>11871.750905177014</v>
      </c>
      <c r="BH116" s="54">
        <v>0.95271416926602426</v>
      </c>
      <c r="BI116" s="54">
        <v>28.08225660294352</v>
      </c>
      <c r="BJ116" s="56">
        <v>41.276201143826789</v>
      </c>
      <c r="BK116" s="54"/>
      <c r="BL116" s="54" t="s">
        <v>102</v>
      </c>
      <c r="BM116" s="54">
        <v>1.5018806877036328E-2</v>
      </c>
      <c r="BN116" s="54">
        <v>13.29756947370384</v>
      </c>
      <c r="BO116" s="54">
        <v>0.59948753344970274</v>
      </c>
      <c r="BP116" s="54">
        <v>3.2853205895655684</v>
      </c>
      <c r="BQ116" s="54"/>
      <c r="BR116" s="54">
        <v>20.10239669856211</v>
      </c>
      <c r="BS116" s="54">
        <v>7.074580826572693</v>
      </c>
      <c r="BT116" s="54">
        <v>61.207462657550856</v>
      </c>
      <c r="BU116" s="54">
        <v>122.22109213523804</v>
      </c>
      <c r="BV116" s="54">
        <v>198.75232037664094</v>
      </c>
      <c r="BW116" s="54">
        <v>319.69294520902019</v>
      </c>
      <c r="BX116" s="54">
        <v>445.1758591365778</v>
      </c>
      <c r="BY116" s="54">
        <v>700.82026127980646</v>
      </c>
      <c r="BZ116" s="54">
        <v>1140.9560060147935</v>
      </c>
      <c r="CA116" s="54">
        <v>951.84278261895884</v>
      </c>
      <c r="CB116" s="54"/>
      <c r="CC116" s="58">
        <v>896.97790214551674</v>
      </c>
      <c r="CD116" s="58"/>
      <c r="CE116" s="55">
        <v>140.14076163186004</v>
      </c>
      <c r="CF116" s="55">
        <v>0.20168546700113191</v>
      </c>
      <c r="CG116" s="56">
        <v>408.62906247898991</v>
      </c>
      <c r="CH116" s="55">
        <v>5.3645769280219947E-2</v>
      </c>
      <c r="CI116" s="55">
        <v>2.0364988173714603E-3</v>
      </c>
      <c r="CJ116" s="55">
        <v>1.9568084719853016</v>
      </c>
      <c r="CK116" s="55">
        <v>4.5165957770777407E-2</v>
      </c>
      <c r="CL116" s="55">
        <v>6.6386372867370827E-2</v>
      </c>
      <c r="CM116" s="55">
        <v>0.68034983415966477</v>
      </c>
      <c r="CN116" s="55">
        <v>5.8262287959990236E-2</v>
      </c>
      <c r="CO116" s="55">
        <v>24.630334364019664</v>
      </c>
      <c r="CP116" s="54"/>
      <c r="CQ116" s="54"/>
      <c r="CR116" s="54"/>
      <c r="CS116" s="54"/>
      <c r="CT116" s="54" t="s">
        <v>102</v>
      </c>
      <c r="CU116" s="54">
        <v>8.4542480659453106E-2</v>
      </c>
      <c r="CV116" s="54">
        <v>4.5792217908200437</v>
      </c>
      <c r="CW116" s="54">
        <v>8.8129891391791375</v>
      </c>
      <c r="CX116" s="54">
        <v>2.7468061724358175</v>
      </c>
      <c r="CY116" s="54">
        <v>5.1302578816258828</v>
      </c>
      <c r="CZ116" s="54">
        <v>3.8051821700022708</v>
      </c>
      <c r="DA116" s="54">
        <v>0.32791490420624508</v>
      </c>
      <c r="DB116" s="54">
        <v>2.6333376536197721</v>
      </c>
      <c r="DC116" s="54">
        <v>0.69203983829720295</v>
      </c>
      <c r="DD116" s="54">
        <v>3.04957166378458</v>
      </c>
      <c r="DE116" s="54">
        <v>2.6333376536197721</v>
      </c>
      <c r="DF116" s="54">
        <v>0.11346887919722801</v>
      </c>
      <c r="DG116" s="54">
        <v>2.7468061724358175</v>
      </c>
      <c r="DH116" s="54">
        <v>2.4558150059801318E-16</v>
      </c>
      <c r="DI116" s="54"/>
      <c r="DJ116" s="56">
        <v>1640.3818731443484</v>
      </c>
      <c r="DK116" s="56">
        <v>72.149369365092682</v>
      </c>
      <c r="DL116" s="56">
        <v>1855.7083236324918</v>
      </c>
      <c r="DM116" s="56">
        <v>49.634706951963828</v>
      </c>
      <c r="DN116" s="56">
        <v>1841.1299363801443</v>
      </c>
      <c r="DO116" s="56">
        <v>32.33447513641115</v>
      </c>
      <c r="DP116" s="56">
        <v>1828.2673382317566</v>
      </c>
      <c r="DQ116" s="56">
        <v>41.919458663727355</v>
      </c>
      <c r="DR116" s="56"/>
      <c r="DS116" s="57">
        <v>1.4787337563384018</v>
      </c>
      <c r="DT116" s="54"/>
      <c r="DU116" s="54">
        <v>1841.190792671332</v>
      </c>
      <c r="DV116" s="54">
        <v>47.624965048358646</v>
      </c>
      <c r="DW116" s="54">
        <v>1844.2951300406389</v>
      </c>
      <c r="DX116" s="54">
        <v>517.65344938787462</v>
      </c>
      <c r="DY116" s="54"/>
      <c r="DZ116" s="54"/>
      <c r="EA116" s="54"/>
      <c r="EB116" s="54" t="s">
        <v>102</v>
      </c>
      <c r="EC116" s="59">
        <v>1828.2673382317566</v>
      </c>
      <c r="ED116" s="60">
        <v>41.919458663727355</v>
      </c>
      <c r="EE116" s="57">
        <v>1.4787337563384018</v>
      </c>
      <c r="EF116" s="59">
        <v>1835.6859216834534</v>
      </c>
      <c r="EG116" s="60">
        <v>41.871245173038865</v>
      </c>
      <c r="EH116" s="57">
        <v>1.0789627709297034</v>
      </c>
      <c r="EI116" s="59">
        <v>1837.4534820655401</v>
      </c>
      <c r="EJ116" s="60">
        <v>41.859765952738265</v>
      </c>
      <c r="EK116" s="57">
        <v>0.98371286772149791</v>
      </c>
      <c r="EL116" s="54"/>
      <c r="EM116" s="56">
        <v>-1</v>
      </c>
      <c r="EN116" s="56">
        <v>-1</v>
      </c>
      <c r="EO116" s="56">
        <v>-1</v>
      </c>
      <c r="EP116" s="56">
        <v>-1</v>
      </c>
      <c r="EQ116" s="56">
        <v>-1</v>
      </c>
      <c r="ER116" s="56">
        <v>-1</v>
      </c>
      <c r="ES116" s="56">
        <v>-1</v>
      </c>
      <c r="ET116" s="56">
        <v>-1</v>
      </c>
      <c r="EU116" s="56">
        <v>-1</v>
      </c>
      <c r="EV116" s="56">
        <v>-1</v>
      </c>
      <c r="EW116" s="56">
        <v>16921.458333333332</v>
      </c>
      <c r="EX116" s="56">
        <v>45960.173611111109</v>
      </c>
      <c r="EY116" s="55">
        <v>0</v>
      </c>
      <c r="EZ116" s="55">
        <v>-0.46629610582963227</v>
      </c>
      <c r="FA116" s="55">
        <v>-0.57747554352988106</v>
      </c>
      <c r="FB116" s="54"/>
      <c r="FC116" s="54"/>
      <c r="FD116" s="54"/>
      <c r="FE116" s="54"/>
      <c r="FF116" s="54"/>
      <c r="FG116" s="54"/>
      <c r="FH116" s="54"/>
      <c r="FI116" s="54"/>
      <c r="FJ116" s="54"/>
      <c r="FK116" s="54"/>
      <c r="FL116" s="54"/>
      <c r="FM116" s="54"/>
      <c r="FN116" s="54"/>
      <c r="FO116" s="54"/>
      <c r="FP116" s="54"/>
      <c r="FQ116" s="54"/>
      <c r="FR116" s="54"/>
      <c r="FS116" s="54"/>
      <c r="FT116" s="54"/>
      <c r="FU116" s="54"/>
      <c r="FV116" s="54"/>
      <c r="FW116" s="54"/>
      <c r="FX116" s="54"/>
      <c r="FY116" s="54"/>
      <c r="FZ116" s="54"/>
      <c r="GA116" s="54"/>
      <c r="GB116" s="54"/>
      <c r="GC116" s="54"/>
      <c r="GD116" s="54"/>
      <c r="GE116" s="54"/>
      <c r="GF116" s="54"/>
      <c r="GG116" s="54"/>
      <c r="GH116" s="54"/>
      <c r="GI116" s="54"/>
      <c r="GJ116" s="54"/>
      <c r="GK116" s="54"/>
      <c r="GL116" s="54"/>
      <c r="GM116" s="54"/>
      <c r="GN116" s="54"/>
      <c r="GO116" s="54"/>
      <c r="GP116" s="54"/>
      <c r="GQ116" s="54"/>
      <c r="GR116" s="54"/>
      <c r="GS116" s="54"/>
      <c r="GT116" s="54"/>
      <c r="GU116" s="54"/>
      <c r="GV116" s="54"/>
      <c r="GW116" s="54"/>
      <c r="GX116" s="54"/>
      <c r="GY116" s="54"/>
      <c r="GZ116" s="54"/>
      <c r="HA116" s="54"/>
      <c r="HB116" s="54"/>
      <c r="HC116" s="54"/>
      <c r="HD116" s="54"/>
      <c r="HE116" s="54"/>
      <c r="HF116" s="54"/>
      <c r="HG116" s="54"/>
      <c r="HH116" s="54"/>
      <c r="HI116" s="54"/>
      <c r="HJ116" s="54"/>
      <c r="HK116" s="54"/>
      <c r="HL116" s="54"/>
      <c r="HM116" s="54"/>
      <c r="HN116" s="54"/>
      <c r="HO116" s="54"/>
      <c r="HP116" s="54"/>
      <c r="HQ116" s="54"/>
      <c r="HR116" s="54"/>
      <c r="HS116" s="54"/>
      <c r="HT116" s="54"/>
      <c r="HU116" s="54"/>
      <c r="HV116" s="54"/>
      <c r="HW116" s="54"/>
      <c r="HX116" s="54"/>
      <c r="HY116" s="54"/>
      <c r="HZ116" s="54"/>
      <c r="IA116" s="62"/>
      <c r="IB116" s="62"/>
      <c r="IC116" s="62"/>
      <c r="ID116" s="62"/>
      <c r="IE116" s="62"/>
      <c r="IF116" s="62"/>
      <c r="IG116" s="62"/>
      <c r="IH116" s="62"/>
      <c r="II116" s="62"/>
      <c r="IJ116" s="62"/>
      <c r="IK116" s="62"/>
      <c r="IL116" s="62"/>
      <c r="IM116" s="62"/>
      <c r="IN116" s="62"/>
      <c r="IO116" s="62"/>
      <c r="IP116" s="62"/>
      <c r="IQ116"/>
      <c r="IR116"/>
    </row>
    <row r="117" spans="1:252">
      <c r="A117" s="54" t="s">
        <v>121</v>
      </c>
      <c r="B117" s="86" t="s">
        <v>370</v>
      </c>
      <c r="C117" s="54">
        <v>55.170932412608671</v>
      </c>
      <c r="D117" s="54">
        <v>55.896581355373812</v>
      </c>
      <c r="E117" s="54">
        <v>26.143003845666868</v>
      </c>
      <c r="F117" s="55">
        <v>1.0131527402389759</v>
      </c>
      <c r="G117" s="54">
        <v>4632.4650442477805</v>
      </c>
      <c r="H117" s="54"/>
      <c r="I117" s="54">
        <v>0.1097684178555258</v>
      </c>
      <c r="J117" s="54">
        <v>3.3623167701006444</v>
      </c>
      <c r="K117" s="54">
        <v>8.8203571595307135</v>
      </c>
      <c r="L117" s="54">
        <v>1.7228580663160062</v>
      </c>
      <c r="M117" s="54">
        <v>5.1123663347367101</v>
      </c>
      <c r="N117" s="54">
        <v>3.4776437847017956</v>
      </c>
      <c r="O117" s="54">
        <v>0.32704450973845905</v>
      </c>
      <c r="P117" s="54">
        <v>3.0208883422935209</v>
      </c>
      <c r="Q117" s="54">
        <v>0.86312196659688922</v>
      </c>
      <c r="R117" s="54">
        <v>3.0576877771154467</v>
      </c>
      <c r="S117" s="54">
        <v>3.0208883422935209</v>
      </c>
      <c r="T117" s="54">
        <v>0.11337409380519971</v>
      </c>
      <c r="U117" s="54">
        <v>1.7228580663160062</v>
      </c>
      <c r="V117" s="54">
        <v>-3.3991972537724454E-16</v>
      </c>
      <c r="W117" s="54"/>
      <c r="X117" s="56">
        <v>2105.1225865656484</v>
      </c>
      <c r="Y117" s="56">
        <v>67.219629039579345</v>
      </c>
      <c r="Z117" s="57">
        <v>1854.1910727281293</v>
      </c>
      <c r="AA117" s="57">
        <v>31.137830264953109</v>
      </c>
      <c r="AB117" s="57">
        <v>1838.1621435083068</v>
      </c>
      <c r="AC117" s="57">
        <v>29.534362234316987</v>
      </c>
      <c r="AD117" s="57">
        <v>1824.040589293365</v>
      </c>
      <c r="AE117" s="57">
        <v>47.992597070095599</v>
      </c>
      <c r="AF117" s="57">
        <f t="shared" si="4"/>
        <v>1.6260720849228805</v>
      </c>
      <c r="AG117" s="57">
        <f t="shared" si="5"/>
        <v>3.0706038557890656</v>
      </c>
      <c r="AH117" s="54"/>
      <c r="AI117" s="54">
        <v>1834.784136830639</v>
      </c>
      <c r="AJ117" s="54">
        <v>54.128143329311115</v>
      </c>
      <c r="AK117" s="54">
        <v>1778.7338653059155</v>
      </c>
      <c r="AL117" s="54">
        <v>1389.1084920410206</v>
      </c>
      <c r="AM117" s="54"/>
      <c r="AN117" s="54">
        <v>249.93887968309051</v>
      </c>
      <c r="AO117" s="54">
        <v>36.546885702994167</v>
      </c>
      <c r="AP117" s="54">
        <v>553.9807785745985</v>
      </c>
      <c r="AQ117" s="54">
        <v>762296.30115987791</v>
      </c>
      <c r="AR117" s="54">
        <v>3.3598299162642173</v>
      </c>
      <c r="AS117" s="54" t="s">
        <v>80</v>
      </c>
      <c r="AT117" s="54">
        <v>17.871153208834336</v>
      </c>
      <c r="AU117" s="54">
        <v>0.12631619950466649</v>
      </c>
      <c r="AV117" s="54">
        <v>2.4648426095596077</v>
      </c>
      <c r="AW117" s="54">
        <v>4.3455537604099455</v>
      </c>
      <c r="AX117" s="54">
        <v>0.57314622232147283</v>
      </c>
      <c r="AY117" s="54">
        <v>17.255810626089335</v>
      </c>
      <c r="AZ117" s="54">
        <v>5.3518651519194727</v>
      </c>
      <c r="BA117" s="54">
        <v>61.416658320517705</v>
      </c>
      <c r="BB117" s="54">
        <v>21.137494748949624</v>
      </c>
      <c r="BC117" s="54">
        <v>87.928466211518383</v>
      </c>
      <c r="BD117" s="54">
        <v>22.614288715699821</v>
      </c>
      <c r="BE117" s="54">
        <v>267.73526087480599</v>
      </c>
      <c r="BF117" s="54">
        <v>26.93490114523458</v>
      </c>
      <c r="BG117" s="54">
        <v>8651.4646708771506</v>
      </c>
      <c r="BH117" s="54">
        <v>1.5242862988848085</v>
      </c>
      <c r="BI117" s="54">
        <v>55.896581355373812</v>
      </c>
      <c r="BJ117" s="56">
        <v>55.170932412608671</v>
      </c>
      <c r="BK117" s="54"/>
      <c r="BL117" s="54" t="s">
        <v>121</v>
      </c>
      <c r="BM117" s="54">
        <v>3.3311234046589269E-2</v>
      </c>
      <c r="BN117" s="54">
        <v>29.201230733389437</v>
      </c>
      <c r="BO117" s="54">
        <v>1.3296442053122788</v>
      </c>
      <c r="BP117" s="54">
        <v>5.2780355665087955</v>
      </c>
      <c r="BQ117" s="54"/>
      <c r="BR117" s="54">
        <v>28.402312159542127</v>
      </c>
      <c r="BS117" s="54">
        <v>9.8818314193357377</v>
      </c>
      <c r="BT117" s="54">
        <v>83.969881392162222</v>
      </c>
      <c r="BU117" s="54">
        <v>143.09799871442439</v>
      </c>
      <c r="BV117" s="54">
        <v>241.797867403613</v>
      </c>
      <c r="BW117" s="54">
        <v>373.4539708294987</v>
      </c>
      <c r="BX117" s="54">
        <v>531.28982605147053</v>
      </c>
      <c r="BY117" s="54">
        <v>886.83485159607153</v>
      </c>
      <c r="BZ117" s="54">
        <v>1574.9132992635646</v>
      </c>
      <c r="CA117" s="54">
        <v>1060.4291789462434</v>
      </c>
      <c r="CB117" s="54"/>
      <c r="CC117" s="58">
        <v>911.82253821892346</v>
      </c>
      <c r="CD117" s="58"/>
      <c r="CE117" s="55">
        <v>138.75162316360556</v>
      </c>
      <c r="CF117" s="55">
        <v>0.20234795643003239</v>
      </c>
      <c r="CG117" s="56">
        <v>535.75575779536496</v>
      </c>
      <c r="CH117" s="55">
        <v>5.3317145414561458E-2</v>
      </c>
      <c r="CI117" s="55">
        <v>3.1133342352889382E-3</v>
      </c>
      <c r="CJ117" s="55">
        <v>2.2041987248211319</v>
      </c>
      <c r="CK117" s="55">
        <v>6.0898552359727159E-2</v>
      </c>
      <c r="CL117" s="55">
        <v>6.0107967872013848E-2</v>
      </c>
      <c r="CM117" s="55">
        <v>1.0131527402389759</v>
      </c>
      <c r="CN117" s="55">
        <v>0.10089985702969084</v>
      </c>
      <c r="CO117" s="55">
        <v>15.616904061432436</v>
      </c>
      <c r="CP117" s="54"/>
      <c r="CQ117" s="54"/>
      <c r="CR117" s="54"/>
      <c r="CS117" s="54"/>
      <c r="CT117" s="54" t="s">
        <v>121</v>
      </c>
      <c r="CU117" s="54">
        <v>0.1097684178555258</v>
      </c>
      <c r="CV117" s="54">
        <v>3.9006048757043335</v>
      </c>
      <c r="CW117" s="54">
        <v>8.8203571595307135</v>
      </c>
      <c r="CX117" s="54">
        <v>1.7563000978332317</v>
      </c>
      <c r="CY117" s="54">
        <v>5.0915767524303455</v>
      </c>
      <c r="CZ117" s="54">
        <v>3.6173643767002948</v>
      </c>
      <c r="DA117" s="54">
        <v>0.32571457398896969</v>
      </c>
      <c r="DB117" s="54">
        <v>3.1623938717641251</v>
      </c>
      <c r="DC117" s="54">
        <v>0.87422596742903003</v>
      </c>
      <c r="DD117" s="54">
        <v>3.0701727213282908</v>
      </c>
      <c r="DE117" s="54">
        <v>3.1623938717641251</v>
      </c>
      <c r="DF117" s="54">
        <v>0.11337409380519971</v>
      </c>
      <c r="DG117" s="54">
        <v>1.7563000978332317</v>
      </c>
      <c r="DH117" s="54">
        <v>1.5991364832740497E-16</v>
      </c>
      <c r="DI117" s="54"/>
      <c r="DJ117" s="56">
        <v>2105.1225865656484</v>
      </c>
      <c r="DK117" s="56">
        <v>77.981115612426805</v>
      </c>
      <c r="DL117" s="56">
        <v>1854.1910727281293</v>
      </c>
      <c r="DM117" s="56">
        <v>31.742240066002605</v>
      </c>
      <c r="DN117" s="56">
        <v>1834.7027026002406</v>
      </c>
      <c r="DO117" s="56">
        <v>30.700450080073239</v>
      </c>
      <c r="DP117" s="56">
        <v>1817.5768908386694</v>
      </c>
      <c r="DQ117" s="56">
        <v>50.086573961679086</v>
      </c>
      <c r="DR117" s="56"/>
      <c r="DS117" s="57">
        <v>1.9746714579737534</v>
      </c>
      <c r="DT117" s="54"/>
      <c r="DU117" s="54">
        <v>1834.784136830639</v>
      </c>
      <c r="DV117" s="54">
        <v>56.426429492763276</v>
      </c>
      <c r="DW117" s="54">
        <v>1778.7338653059155</v>
      </c>
      <c r="DX117" s="54">
        <v>1389.2130660281437</v>
      </c>
      <c r="DY117" s="54"/>
      <c r="DZ117" s="54"/>
      <c r="EA117" s="54"/>
      <c r="EB117" s="54" t="s">
        <v>121</v>
      </c>
      <c r="EC117" s="59">
        <v>1817.5768908386694</v>
      </c>
      <c r="ED117" s="60">
        <v>50.086573961679086</v>
      </c>
      <c r="EE117" s="57">
        <v>1.9746714579737534</v>
      </c>
      <c r="EF117" s="59">
        <v>1824.040589293365</v>
      </c>
      <c r="EG117" s="60">
        <v>50.036378263801396</v>
      </c>
      <c r="EH117" s="57">
        <v>1.6260720849228805</v>
      </c>
      <c r="EI117" s="59">
        <v>1826.5817228036399</v>
      </c>
      <c r="EJ117" s="60">
        <v>50.016658143968428</v>
      </c>
      <c r="EK117" s="57">
        <v>1.4890239916788506</v>
      </c>
      <c r="EL117" s="54"/>
      <c r="EM117" s="56">
        <v>-1</v>
      </c>
      <c r="EN117" s="56">
        <v>-1</v>
      </c>
      <c r="EO117" s="56">
        <v>-1</v>
      </c>
      <c r="EP117" s="56">
        <v>-1</v>
      </c>
      <c r="EQ117" s="56">
        <v>-1</v>
      </c>
      <c r="ER117" s="56">
        <v>-1</v>
      </c>
      <c r="ES117" s="56">
        <v>-1</v>
      </c>
      <c r="ET117" s="56">
        <v>-1</v>
      </c>
      <c r="EU117" s="56">
        <v>-1</v>
      </c>
      <c r="EV117" s="56">
        <v>-1</v>
      </c>
      <c r="EW117" s="56">
        <v>22031.504629629631</v>
      </c>
      <c r="EX117" s="56">
        <v>59965.393518518518</v>
      </c>
      <c r="EY117" s="55">
        <v>0</v>
      </c>
      <c r="EZ117" s="55">
        <v>-0.40831324592015228</v>
      </c>
      <c r="FA117" s="55">
        <v>-0.56894935526514923</v>
      </c>
      <c r="FB117" s="54"/>
      <c r="FC117" s="54"/>
      <c r="FD117" s="54"/>
      <c r="FE117" s="54"/>
      <c r="FF117" s="54"/>
      <c r="FG117" s="54"/>
      <c r="FH117" s="54"/>
      <c r="FI117" s="54"/>
      <c r="FJ117" s="54"/>
      <c r="FK117" s="54"/>
      <c r="FL117" s="54"/>
      <c r="FM117" s="54"/>
      <c r="FN117" s="54"/>
      <c r="FO117" s="54"/>
      <c r="FP117" s="54"/>
      <c r="FQ117" s="54"/>
      <c r="FR117" s="54"/>
      <c r="FS117" s="54"/>
      <c r="FT117" s="54"/>
      <c r="FU117" s="54"/>
      <c r="FV117" s="54"/>
      <c r="FW117" s="54"/>
      <c r="FX117" s="54"/>
      <c r="FY117" s="54"/>
      <c r="FZ117" s="54"/>
      <c r="GA117" s="54"/>
      <c r="GB117" s="54"/>
      <c r="GC117" s="54"/>
      <c r="GD117" s="54"/>
      <c r="GE117" s="54"/>
      <c r="GF117" s="54"/>
      <c r="GG117" s="54"/>
      <c r="GH117" s="54"/>
      <c r="GI117" s="54"/>
      <c r="GJ117" s="54"/>
      <c r="GK117" s="54"/>
      <c r="GL117" s="54"/>
      <c r="GM117" s="54"/>
      <c r="GN117" s="54"/>
      <c r="GO117" s="54"/>
      <c r="GP117" s="54"/>
      <c r="GQ117" s="54"/>
      <c r="GR117" s="54"/>
      <c r="GS117" s="54"/>
      <c r="GT117" s="54"/>
      <c r="GU117" s="54"/>
      <c r="GV117" s="54"/>
      <c r="GW117" s="54"/>
      <c r="GX117" s="54"/>
      <c r="GY117" s="54"/>
      <c r="GZ117" s="54"/>
      <c r="HA117" s="54"/>
      <c r="HB117" s="54"/>
      <c r="HC117" s="54"/>
      <c r="HD117" s="54"/>
      <c r="HE117" s="54"/>
      <c r="HF117" s="54"/>
      <c r="HG117" s="54"/>
      <c r="HH117" s="54"/>
      <c r="HI117" s="54"/>
      <c r="HJ117" s="54"/>
      <c r="HK117" s="54"/>
      <c r="HL117" s="54"/>
      <c r="HM117" s="54"/>
      <c r="HN117" s="54"/>
      <c r="HO117" s="54"/>
      <c r="HP117" s="54"/>
      <c r="HQ117" s="54"/>
      <c r="HR117" s="54"/>
      <c r="HS117" s="54"/>
      <c r="HT117" s="54"/>
      <c r="HU117" s="54"/>
      <c r="HV117" s="54"/>
      <c r="HW117" s="54"/>
      <c r="HX117" s="54"/>
      <c r="HY117" s="54"/>
      <c r="HZ117" s="54"/>
      <c r="IA117" s="61"/>
      <c r="IB117" s="61"/>
      <c r="IC117" s="61"/>
      <c r="ID117" s="61"/>
      <c r="IE117" s="61"/>
      <c r="IF117" s="61"/>
      <c r="IG117" s="61"/>
      <c r="IH117" s="61"/>
      <c r="II117" s="61"/>
      <c r="IJ117" s="61"/>
      <c r="IK117" s="61"/>
      <c r="IL117" s="61"/>
      <c r="IM117" s="61"/>
      <c r="IN117" s="61"/>
      <c r="IO117" s="61"/>
      <c r="IP117" s="61"/>
      <c r="IQ117" s="69"/>
      <c r="IR117" s="69"/>
    </row>
    <row r="118" spans="1:252">
      <c r="A118" s="54" t="s">
        <v>119</v>
      </c>
      <c r="B118" s="86" t="s">
        <v>370</v>
      </c>
      <c r="C118" s="54">
        <v>29.520745433602144</v>
      </c>
      <c r="D118" s="54">
        <v>16.306603585692361</v>
      </c>
      <c r="E118" s="54">
        <v>12.321210305980328</v>
      </c>
      <c r="F118" s="55">
        <v>0.55237777184079107</v>
      </c>
      <c r="G118" s="54">
        <v>555.24335070873349</v>
      </c>
      <c r="H118" s="54"/>
      <c r="I118" s="54">
        <v>0.10513208033311634</v>
      </c>
      <c r="J118" s="54">
        <v>5.604042117652849</v>
      </c>
      <c r="K118" s="54">
        <v>8.8210604423397481</v>
      </c>
      <c r="L118" s="54">
        <v>3.1750774343967199</v>
      </c>
      <c r="M118" s="54">
        <v>5.0708314147307396</v>
      </c>
      <c r="N118" s="54">
        <v>4.2614517824564313</v>
      </c>
      <c r="O118" s="54">
        <v>0.32441333334968836</v>
      </c>
      <c r="P118" s="54">
        <v>2.8423325948568792</v>
      </c>
      <c r="Q118" s="54">
        <v>0.66218368695342211</v>
      </c>
      <c r="R118" s="54">
        <v>3.0824873616464155</v>
      </c>
      <c r="S118" s="54">
        <v>2.8423325948568792</v>
      </c>
      <c r="T118" s="54">
        <v>0.11336505475012416</v>
      </c>
      <c r="U118" s="54">
        <v>3.1750774343967199</v>
      </c>
      <c r="V118" s="54">
        <v>1.9580508676006816E-16</v>
      </c>
      <c r="W118" s="54"/>
      <c r="X118" s="56">
        <v>2020.5043646076554</v>
      </c>
      <c r="Y118" s="56">
        <v>107.75437303849468</v>
      </c>
      <c r="Z118" s="57">
        <v>1854.0591448070231</v>
      </c>
      <c r="AA118" s="57">
        <v>57.38484004197938</v>
      </c>
      <c r="AB118" s="57">
        <v>1831.2388351698701</v>
      </c>
      <c r="AC118" s="57">
        <v>36.142524907976529</v>
      </c>
      <c r="AD118" s="57">
        <v>1811.246376177628</v>
      </c>
      <c r="AE118" s="57">
        <v>44.881591849859255</v>
      </c>
      <c r="AF118" s="57">
        <f t="shared" si="4"/>
        <v>2.3091371572103392</v>
      </c>
      <c r="AG118" s="57">
        <f t="shared" si="5"/>
        <v>3.8732647680623922</v>
      </c>
      <c r="AH118" s="54"/>
      <c r="AI118" s="54">
        <v>1826.9078962982669</v>
      </c>
      <c r="AJ118" s="54">
        <v>50.89150242949713</v>
      </c>
      <c r="AK118" s="54">
        <v>1787.8977893057925</v>
      </c>
      <c r="AL118" s="54">
        <v>678.11263144172699</v>
      </c>
      <c r="AM118" s="54"/>
      <c r="AN118" s="54">
        <v>175.84292409221646</v>
      </c>
      <c r="AO118" s="54">
        <v>41.876015825506137</v>
      </c>
      <c r="AP118" s="54">
        <v>675.72877081491129</v>
      </c>
      <c r="AQ118" s="54">
        <v>764191.99340742477</v>
      </c>
      <c r="AR118" s="54">
        <v>0.32191492212931772</v>
      </c>
      <c r="AS118" s="54">
        <v>0.24203546172766036</v>
      </c>
      <c r="AT118" s="54">
        <v>3.3682189605332482</v>
      </c>
      <c r="AU118" s="54">
        <v>0.58049177335411528</v>
      </c>
      <c r="AV118" s="54">
        <v>9.524145385602381</v>
      </c>
      <c r="AW118" s="54">
        <v>9.8530743509544507</v>
      </c>
      <c r="AX118" s="54">
        <v>3.6911931035683132</v>
      </c>
      <c r="AY118" s="54">
        <v>31.780280451767904</v>
      </c>
      <c r="AZ118" s="54">
        <v>8.0898368277376953</v>
      </c>
      <c r="BA118" s="54">
        <v>84.54907249499297</v>
      </c>
      <c r="BB118" s="54">
        <v>28.20711653194455</v>
      </c>
      <c r="BC118" s="54">
        <v>108.67349329484098</v>
      </c>
      <c r="BD118" s="54">
        <v>28.001458491033507</v>
      </c>
      <c r="BE118" s="54">
        <v>321.59413591339302</v>
      </c>
      <c r="BF118" s="54">
        <v>34.310439498740649</v>
      </c>
      <c r="BG118" s="54">
        <v>6436.809193561443</v>
      </c>
      <c r="BH118" s="54">
        <v>0.24218968850504027</v>
      </c>
      <c r="BI118" s="54">
        <v>16.306603585692361</v>
      </c>
      <c r="BJ118" s="56">
        <v>29.520745433602144</v>
      </c>
      <c r="BK118" s="54"/>
      <c r="BL118" s="54" t="s">
        <v>119</v>
      </c>
      <c r="BM118" s="54">
        <v>1.0212466739563728</v>
      </c>
      <c r="BN118" s="54">
        <v>5.5036257525053074</v>
      </c>
      <c r="BO118" s="54">
        <v>6.1104397195170028</v>
      </c>
      <c r="BP118" s="54">
        <v>20.394315600861628</v>
      </c>
      <c r="BQ118" s="54"/>
      <c r="BR118" s="54">
        <v>64.399178764408177</v>
      </c>
      <c r="BS118" s="54">
        <v>63.641260406350227</v>
      </c>
      <c r="BT118" s="54">
        <v>154.64856667526962</v>
      </c>
      <c r="BU118" s="54">
        <v>216.30579753309345</v>
      </c>
      <c r="BV118" s="54">
        <v>332.87036415351565</v>
      </c>
      <c r="BW118" s="54">
        <v>498.35894932764222</v>
      </c>
      <c r="BX118" s="54">
        <v>656.63742172109346</v>
      </c>
      <c r="BY118" s="54">
        <v>1098.0964114130788</v>
      </c>
      <c r="BZ118" s="54">
        <v>1891.7302112552529</v>
      </c>
      <c r="CA118" s="54">
        <v>1350.8047046748288</v>
      </c>
      <c r="CB118" s="54"/>
      <c r="CC118" s="58">
        <v>929.36727126315191</v>
      </c>
      <c r="CD118" s="58"/>
      <c r="CE118" s="55">
        <v>2.2031665770770856</v>
      </c>
      <c r="CF118" s="55">
        <v>0.63771356930005196</v>
      </c>
      <c r="CG118" s="56">
        <v>672.46499254019136</v>
      </c>
      <c r="CH118" s="55">
        <v>8.1749800132785821E-2</v>
      </c>
      <c r="CI118" s="55">
        <v>5.3303490078687446E-3</v>
      </c>
      <c r="CJ118" s="55">
        <v>1.3291850867656501</v>
      </c>
      <c r="CK118" s="55">
        <v>1.0904701673383097E-2</v>
      </c>
      <c r="CL118" s="55">
        <v>1.974138393918954E-2</v>
      </c>
      <c r="CM118" s="55">
        <v>0.55237777184079107</v>
      </c>
      <c r="CN118" s="55">
        <v>2.4131877004477734E-2</v>
      </c>
      <c r="CO118" s="55">
        <v>9.5257290670024588</v>
      </c>
      <c r="CP118" s="54"/>
      <c r="CQ118" s="54"/>
      <c r="CR118" s="54"/>
      <c r="CS118" s="54"/>
      <c r="CT118" s="54" t="s">
        <v>119</v>
      </c>
      <c r="CU118" s="54">
        <v>0.10513208033311634</v>
      </c>
      <c r="CV118" s="54">
        <v>5.9430475887130765</v>
      </c>
      <c r="CW118" s="54">
        <v>8.8210604423397481</v>
      </c>
      <c r="CX118" s="54">
        <v>3.1933485024758124</v>
      </c>
      <c r="CY118" s="54">
        <v>5.0443143920521045</v>
      </c>
      <c r="CZ118" s="54">
        <v>4.3773305124896851</v>
      </c>
      <c r="DA118" s="54">
        <v>0.322716870774992</v>
      </c>
      <c r="DB118" s="54">
        <v>2.9939184620341099</v>
      </c>
      <c r="DC118" s="54">
        <v>0.68395988228251636</v>
      </c>
      <c r="DD118" s="54">
        <v>3.0986914244629942</v>
      </c>
      <c r="DE118" s="54">
        <v>2.9939184620341099</v>
      </c>
      <c r="DF118" s="54">
        <v>0.11336505475012416</v>
      </c>
      <c r="DG118" s="54">
        <v>3.1933485024758124</v>
      </c>
      <c r="DH118" s="54">
        <v>-3.7159847446694518E-16</v>
      </c>
      <c r="DI118" s="54"/>
      <c r="DJ118" s="56">
        <v>2020.5043646076554</v>
      </c>
      <c r="DK118" s="56">
        <v>114.27276123469443</v>
      </c>
      <c r="DL118" s="56">
        <v>1854.0591448070231</v>
      </c>
      <c r="DM118" s="56">
        <v>57.715062639940697</v>
      </c>
      <c r="DN118" s="56">
        <v>1826.7939892099437</v>
      </c>
      <c r="DO118" s="56">
        <v>37.093204251055049</v>
      </c>
      <c r="DP118" s="56">
        <v>1802.983766441921</v>
      </c>
      <c r="DQ118" s="56">
        <v>47.08829339664161</v>
      </c>
      <c r="DR118" s="56"/>
      <c r="DS118" s="57">
        <v>2.7547868959929112</v>
      </c>
      <c r="DT118" s="54"/>
      <c r="DU118" s="54">
        <v>1826.9078962982669</v>
      </c>
      <c r="DV118" s="54">
        <v>53.281948190911834</v>
      </c>
      <c r="DW118" s="54">
        <v>1787.8977893057925</v>
      </c>
      <c r="DX118" s="54">
        <v>678.28524584850186</v>
      </c>
      <c r="DY118" s="54"/>
      <c r="DZ118" s="54"/>
      <c r="EA118" s="54"/>
      <c r="EB118" s="54" t="s">
        <v>119</v>
      </c>
      <c r="EC118" s="56">
        <v>1802.983766441921</v>
      </c>
      <c r="ED118" s="60">
        <v>47.08829339664161</v>
      </c>
      <c r="EE118" s="57">
        <v>2.7547868959929112</v>
      </c>
      <c r="EF118" s="56">
        <v>1811.246376177628</v>
      </c>
      <c r="EG118" s="60">
        <v>47.027977235936945</v>
      </c>
      <c r="EH118" s="57">
        <v>2.3091371572103392</v>
      </c>
      <c r="EI118" s="56">
        <v>1812.190576840301</v>
      </c>
      <c r="EJ118" s="60">
        <v>47.021089593554933</v>
      </c>
      <c r="EK118" s="57">
        <v>2.2582110222314378</v>
      </c>
      <c r="EL118" s="54"/>
      <c r="EM118" s="56">
        <v>-1</v>
      </c>
      <c r="EN118" s="56">
        <v>-1</v>
      </c>
      <c r="EO118" s="56">
        <v>-1</v>
      </c>
      <c r="EP118" s="56">
        <v>-1</v>
      </c>
      <c r="EQ118" s="56">
        <v>-1</v>
      </c>
      <c r="ER118" s="56">
        <v>-1</v>
      </c>
      <c r="ES118" s="56">
        <v>-1</v>
      </c>
      <c r="ET118" s="56">
        <v>-1</v>
      </c>
      <c r="EU118" s="56">
        <v>-1</v>
      </c>
      <c r="EV118" s="56">
        <v>-1</v>
      </c>
      <c r="EW118" s="56">
        <v>11687.814814814816</v>
      </c>
      <c r="EX118" s="56">
        <v>32292.928240740741</v>
      </c>
      <c r="EY118" s="55">
        <v>0</v>
      </c>
      <c r="EZ118" s="55">
        <v>-0.52568140321340795</v>
      </c>
      <c r="FA118" s="55">
        <v>-0.58579597747225931</v>
      </c>
      <c r="FB118" s="54"/>
      <c r="FC118" s="54"/>
      <c r="FD118" s="54"/>
      <c r="FE118" s="54"/>
      <c r="FF118" s="54"/>
      <c r="FG118" s="54"/>
      <c r="FH118" s="54"/>
      <c r="FI118" s="54"/>
      <c r="FJ118" s="54"/>
      <c r="FK118" s="54"/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4"/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4"/>
      <c r="GI118" s="54"/>
      <c r="GJ118" s="54"/>
      <c r="GK118" s="54"/>
      <c r="GL118" s="54"/>
      <c r="GM118" s="54"/>
      <c r="GN118" s="54"/>
      <c r="GO118" s="54"/>
      <c r="GP118" s="54"/>
      <c r="GQ118" s="54"/>
      <c r="GR118" s="54"/>
      <c r="GS118" s="54"/>
      <c r="GT118" s="54"/>
      <c r="GU118" s="54"/>
      <c r="GV118" s="54"/>
      <c r="GW118" s="54"/>
      <c r="GX118" s="54"/>
      <c r="GY118" s="54"/>
      <c r="GZ118" s="54"/>
      <c r="HA118" s="54"/>
      <c r="HB118" s="54"/>
      <c r="HC118" s="54"/>
      <c r="HD118" s="54"/>
      <c r="HE118" s="54"/>
      <c r="HF118" s="54"/>
      <c r="HG118" s="54"/>
      <c r="HH118" s="54"/>
      <c r="HI118" s="54"/>
      <c r="HJ118" s="54"/>
      <c r="HK118" s="54"/>
      <c r="HL118" s="54"/>
      <c r="HM118" s="54"/>
      <c r="HN118" s="54"/>
      <c r="HO118" s="54"/>
      <c r="HP118" s="54"/>
      <c r="HQ118" s="54"/>
      <c r="HR118" s="54"/>
      <c r="HS118" s="54"/>
      <c r="HT118" s="54"/>
      <c r="HU118" s="54"/>
      <c r="HV118" s="54"/>
      <c r="HW118" s="54"/>
      <c r="HX118" s="54"/>
      <c r="HY118" s="54"/>
      <c r="HZ118" s="54"/>
      <c r="IA118" s="45"/>
      <c r="IB118" s="45"/>
      <c r="IC118" s="45"/>
      <c r="ID118" s="45"/>
      <c r="IE118" s="45"/>
      <c r="IF118" s="45"/>
      <c r="IG118" s="45"/>
      <c r="IH118" s="45"/>
      <c r="II118" s="45"/>
      <c r="IJ118" s="45"/>
      <c r="IK118" s="45"/>
      <c r="IL118" s="45"/>
      <c r="IM118" s="45"/>
      <c r="IN118" s="45"/>
      <c r="IO118" s="45"/>
      <c r="IP118" s="45"/>
      <c r="IQ118" s="61"/>
      <c r="IR118" s="61"/>
    </row>
    <row r="119" spans="1:252">
      <c r="A119" s="75" t="s">
        <v>311</v>
      </c>
      <c r="B119" s="87" t="s">
        <v>370</v>
      </c>
      <c r="C119" s="75">
        <v>185.54610142191908</v>
      </c>
      <c r="D119" s="75">
        <v>186.8558879408065</v>
      </c>
      <c r="E119" s="75">
        <v>80.308476988614899</v>
      </c>
      <c r="F119" s="76">
        <v>1.0070590894060827</v>
      </c>
      <c r="G119" s="75">
        <v>1775.7872093023257</v>
      </c>
      <c r="H119" s="75"/>
      <c r="I119" s="75">
        <v>8.3813171134410114E-2</v>
      </c>
      <c r="J119" s="75">
        <v>3.0685106453600688</v>
      </c>
      <c r="K119" s="75">
        <v>8.8340499832433288</v>
      </c>
      <c r="L119" s="75">
        <v>1.6087477271416819</v>
      </c>
      <c r="M119" s="75">
        <v>4.8428557868328621</v>
      </c>
      <c r="N119" s="75">
        <v>3.9925313567963512</v>
      </c>
      <c r="O119" s="75">
        <v>0.31028452337192269</v>
      </c>
      <c r="P119" s="75">
        <v>3.6540713437778671</v>
      </c>
      <c r="Q119" s="75">
        <v>0.90685217404582663</v>
      </c>
      <c r="R119" s="75">
        <v>3.2228484654432781</v>
      </c>
      <c r="S119" s="75">
        <v>3.6540713437778671</v>
      </c>
      <c r="T119" s="75">
        <v>0.11319836336638663</v>
      </c>
      <c r="U119" s="75">
        <v>1.6087477271416819</v>
      </c>
      <c r="V119" s="75">
        <v>1.5240598962211263E-16</v>
      </c>
      <c r="W119" s="75"/>
      <c r="X119" s="77">
        <v>1626.7854765869208</v>
      </c>
      <c r="Y119" s="77">
        <v>47.962070610105862</v>
      </c>
      <c r="Z119" s="78">
        <v>1851.3885453437788</v>
      </c>
      <c r="AA119" s="78">
        <v>29.085314432085205</v>
      </c>
      <c r="AB119" s="78">
        <v>1792.374150287882</v>
      </c>
      <c r="AC119" s="78">
        <v>33.601186709509989</v>
      </c>
      <c r="AD119" s="78">
        <v>1742.1067335611076</v>
      </c>
      <c r="AE119" s="78">
        <v>55.781441190083306</v>
      </c>
      <c r="AF119" s="78">
        <f t="shared" si="4"/>
        <v>5.9026946049500868</v>
      </c>
      <c r="AG119" s="78">
        <f t="shared" si="5"/>
        <v>3.3560625415902967</v>
      </c>
      <c r="AH119" s="75"/>
      <c r="AI119" s="75">
        <v>1799.8954190854829</v>
      </c>
      <c r="AJ119" s="75">
        <v>61.968952288488474</v>
      </c>
      <c r="AK119" s="75">
        <v>1772.5962039890042</v>
      </c>
      <c r="AL119" s="75">
        <v>877.85236823310868</v>
      </c>
      <c r="AM119" s="75"/>
      <c r="AN119" s="75">
        <v>326.55485794675559</v>
      </c>
      <c r="AO119" s="75">
        <v>18.337534023066624</v>
      </c>
      <c r="AP119" s="75">
        <v>962.10076443753792</v>
      </c>
      <c r="AQ119" s="75">
        <v>942740.69581275631</v>
      </c>
      <c r="AR119" s="75">
        <v>1.4081433512212025</v>
      </c>
      <c r="AS119" s="75">
        <v>6.2893197238566179E-2</v>
      </c>
      <c r="AT119" s="75">
        <v>13.236542195382446</v>
      </c>
      <c r="AU119" s="75">
        <v>0.33587013018874751</v>
      </c>
      <c r="AV119" s="75">
        <v>7.6627038425903287</v>
      </c>
      <c r="AW119" s="75">
        <v>12.621751009617338</v>
      </c>
      <c r="AX119" s="75">
        <v>1.6716051338968974</v>
      </c>
      <c r="AY119" s="75">
        <v>47.462259707155503</v>
      </c>
      <c r="AZ119" s="75">
        <v>13.509875225069106</v>
      </c>
      <c r="BA119" s="75">
        <v>130.70702379101539</v>
      </c>
      <c r="BB119" s="75">
        <v>36.334447753388687</v>
      </c>
      <c r="BC119" s="75">
        <v>132.39042101148024</v>
      </c>
      <c r="BD119" s="75">
        <v>30.140243733020991</v>
      </c>
      <c r="BE119" s="75">
        <v>302.4965632569436</v>
      </c>
      <c r="BF119" s="75">
        <v>33.783204759539935</v>
      </c>
      <c r="BG119" s="75">
        <v>12182.981782041737</v>
      </c>
      <c r="BH119" s="75">
        <v>0.58975728828863028</v>
      </c>
      <c r="BI119" s="75">
        <v>186.8558879408065</v>
      </c>
      <c r="BJ119" s="77">
        <v>185.54610142191908</v>
      </c>
      <c r="BK119" s="75"/>
      <c r="BL119" s="75" t="s">
        <v>311</v>
      </c>
      <c r="BM119" s="75">
        <v>0.2653721402471147</v>
      </c>
      <c r="BN119" s="75">
        <v>21.628336920559555</v>
      </c>
      <c r="BO119" s="75">
        <v>3.5354750546183946</v>
      </c>
      <c r="BP119" s="75">
        <v>16.408359405975006</v>
      </c>
      <c r="BQ119" s="75"/>
      <c r="BR119" s="75">
        <v>82.495104638021814</v>
      </c>
      <c r="BS119" s="75">
        <v>28.82077817063616</v>
      </c>
      <c r="BT119" s="75">
        <v>230.95990125136498</v>
      </c>
      <c r="BU119" s="75">
        <v>361.22661029596537</v>
      </c>
      <c r="BV119" s="75">
        <v>514.59458185439132</v>
      </c>
      <c r="BW119" s="75">
        <v>641.95137373478246</v>
      </c>
      <c r="BX119" s="75">
        <v>799.94212091528846</v>
      </c>
      <c r="BY119" s="75">
        <v>1181.9703424714114</v>
      </c>
      <c r="BZ119" s="75">
        <v>1779.3915485702564</v>
      </c>
      <c r="CA119" s="75">
        <v>1330.0474314779503</v>
      </c>
      <c r="CB119" s="75"/>
      <c r="CC119" s="79">
        <v>830.25829874988267</v>
      </c>
      <c r="CD119" s="79"/>
      <c r="CE119" s="76">
        <v>22.329118272597135</v>
      </c>
      <c r="CF119" s="76">
        <v>0.20879655136559772</v>
      </c>
      <c r="CG119" s="77">
        <v>762.41540474652777</v>
      </c>
      <c r="CH119" s="76">
        <v>0.12979712162673898</v>
      </c>
      <c r="CI119" s="76">
        <v>2.7729832781444273E-3</v>
      </c>
      <c r="CJ119" s="76">
        <v>2.3876658740536834</v>
      </c>
      <c r="CK119" s="76">
        <v>7.5891831756636123E-3</v>
      </c>
      <c r="CL119" s="76">
        <v>7.535985976889762E-3</v>
      </c>
      <c r="CM119" s="76">
        <v>1.0070590894060827</v>
      </c>
      <c r="CN119" s="76">
        <v>0.19421654659015467</v>
      </c>
      <c r="CO119" s="76">
        <v>12.662895854951469</v>
      </c>
      <c r="CP119" s="75"/>
      <c r="CQ119" s="75"/>
      <c r="CR119" s="75"/>
      <c r="CS119" s="75"/>
      <c r="CT119" s="75" t="s">
        <v>311</v>
      </c>
      <c r="CU119" s="75">
        <v>8.3813171134410114E-2</v>
      </c>
      <c r="CV119" s="75">
        <v>3.5405366780815175</v>
      </c>
      <c r="CW119" s="75">
        <v>8.8340499832433288</v>
      </c>
      <c r="CX119" s="75">
        <v>1.6829799186485761</v>
      </c>
      <c r="CY119" s="75">
        <v>4.8850422462685783</v>
      </c>
      <c r="CZ119" s="75">
        <v>4.1144078001318469</v>
      </c>
      <c r="DA119" s="75">
        <v>0.31298743381050109</v>
      </c>
      <c r="DB119" s="75">
        <v>3.7544547059741475</v>
      </c>
      <c r="DC119" s="75">
        <v>0.91251399675400047</v>
      </c>
      <c r="DD119" s="75">
        <v>3.1950164510612655</v>
      </c>
      <c r="DE119" s="75">
        <v>3.7544547059741475</v>
      </c>
      <c r="DF119" s="75">
        <v>0.11319836336638663</v>
      </c>
      <c r="DG119" s="75">
        <v>1.6829799186485761</v>
      </c>
      <c r="DH119" s="75">
        <v>5.6225639639599158E-16</v>
      </c>
      <c r="DI119" s="75"/>
      <c r="DJ119" s="77">
        <v>1626.7854765869208</v>
      </c>
      <c r="DK119" s="77">
        <v>55.340029668330907</v>
      </c>
      <c r="DL119" s="77">
        <v>1851.3885453437788</v>
      </c>
      <c r="DM119" s="77">
        <v>30.427393488070493</v>
      </c>
      <c r="DN119" s="77">
        <v>1799.6790570358392</v>
      </c>
      <c r="DO119" s="77">
        <v>34.67815508481965</v>
      </c>
      <c r="DP119" s="77">
        <v>1755.3909729649176</v>
      </c>
      <c r="DQ119" s="77">
        <v>57.694100476204348</v>
      </c>
      <c r="DR119" s="77"/>
      <c r="DS119" s="78">
        <v>5.1851661619217619</v>
      </c>
      <c r="DT119" s="75"/>
      <c r="DU119" s="75">
        <v>1799.8954190854829</v>
      </c>
      <c r="DV119" s="75">
        <v>64.228025519218335</v>
      </c>
      <c r="DW119" s="75">
        <v>1772.5962039890042</v>
      </c>
      <c r="DX119" s="75">
        <v>878.0275363810664</v>
      </c>
      <c r="DY119" s="75"/>
      <c r="DZ119" s="75"/>
      <c r="EA119" s="75"/>
      <c r="EB119" s="75" t="s">
        <v>311</v>
      </c>
      <c r="EC119" s="80">
        <v>1755.3909729649176</v>
      </c>
      <c r="ED119" s="81">
        <v>57.694100476204348</v>
      </c>
      <c r="EE119" s="78">
        <v>5.1851661619217619</v>
      </c>
      <c r="EF119" s="80">
        <v>1742.1067335611076</v>
      </c>
      <c r="EG119" s="81">
        <v>57.813114311474429</v>
      </c>
      <c r="EH119" s="78">
        <v>5.9026946049500868</v>
      </c>
      <c r="EI119" s="80">
        <v>1780.5528054097638</v>
      </c>
      <c r="EJ119" s="81">
        <v>57.46934609449859</v>
      </c>
      <c r="EK119" s="78">
        <v>3.8260871880279268</v>
      </c>
      <c r="EL119" s="75"/>
      <c r="EM119" s="77">
        <v>-1</v>
      </c>
      <c r="EN119" s="77">
        <v>-1</v>
      </c>
      <c r="EO119" s="77">
        <v>-1</v>
      </c>
      <c r="EP119" s="77">
        <v>-1</v>
      </c>
      <c r="EQ119" s="77">
        <v>-1</v>
      </c>
      <c r="ER119" s="77">
        <v>-1</v>
      </c>
      <c r="ES119" s="77">
        <v>-1</v>
      </c>
      <c r="ET119" s="77">
        <v>-1</v>
      </c>
      <c r="EU119" s="77">
        <v>-1</v>
      </c>
      <c r="EV119" s="77">
        <v>-1</v>
      </c>
      <c r="EW119" s="77">
        <v>43509.316239316242</v>
      </c>
      <c r="EX119" s="77">
        <v>133755.55555555556</v>
      </c>
      <c r="EY119" s="76">
        <v>0</v>
      </c>
      <c r="EZ119" s="76">
        <v>0.86358433170031779</v>
      </c>
      <c r="FA119" s="76">
        <v>-1.6406108521809117</v>
      </c>
      <c r="FB119" s="75"/>
      <c r="FC119" s="75"/>
      <c r="FD119" s="75"/>
      <c r="FE119" s="75"/>
      <c r="FF119" s="75"/>
      <c r="FG119" s="75"/>
      <c r="FH119" s="75"/>
      <c r="FI119" s="75"/>
      <c r="FJ119" s="75"/>
      <c r="FK119" s="75"/>
      <c r="FL119" s="75"/>
      <c r="FM119" s="75"/>
      <c r="FN119" s="75"/>
      <c r="FO119" s="75"/>
      <c r="FP119" s="75"/>
      <c r="FQ119" s="75"/>
      <c r="FR119" s="75"/>
      <c r="FS119" s="75"/>
      <c r="FT119" s="75"/>
      <c r="FU119" s="75"/>
      <c r="FV119" s="75"/>
      <c r="FW119" s="75"/>
      <c r="FX119" s="75"/>
      <c r="FY119" s="75"/>
      <c r="FZ119" s="75"/>
      <c r="GA119" s="75"/>
      <c r="GB119" s="75"/>
      <c r="GC119" s="75"/>
      <c r="GD119" s="75"/>
      <c r="GE119" s="75"/>
      <c r="GF119" s="75"/>
      <c r="GG119" s="75"/>
      <c r="GH119" s="75"/>
      <c r="GI119" s="75"/>
      <c r="GJ119" s="75"/>
      <c r="GK119" s="75"/>
      <c r="GL119" s="75"/>
      <c r="GM119" s="75"/>
      <c r="GN119" s="75"/>
      <c r="GO119" s="75"/>
      <c r="GP119" s="75"/>
      <c r="GQ119" s="75"/>
      <c r="GR119" s="75"/>
      <c r="GS119" s="75"/>
      <c r="GT119" s="75"/>
      <c r="GU119" s="75"/>
      <c r="GV119" s="75"/>
      <c r="GW119" s="75"/>
      <c r="GX119" s="75"/>
      <c r="GY119" s="75"/>
      <c r="GZ119" s="75"/>
      <c r="HA119" s="75"/>
      <c r="HB119" s="75"/>
      <c r="HC119" s="75"/>
      <c r="HD119" s="75"/>
      <c r="HE119" s="75"/>
      <c r="HF119" s="75"/>
      <c r="HG119" s="75"/>
      <c r="HH119" s="75"/>
      <c r="HI119" s="75"/>
      <c r="HJ119" s="75"/>
      <c r="HK119" s="75"/>
      <c r="HL119" s="75"/>
      <c r="HM119" s="75"/>
      <c r="HN119" s="75"/>
      <c r="HO119" s="75"/>
      <c r="HP119" s="75"/>
      <c r="HQ119" s="75"/>
      <c r="HR119" s="75"/>
      <c r="HS119" s="75"/>
      <c r="HT119" s="75"/>
      <c r="HU119" s="75"/>
      <c r="HV119" s="75"/>
      <c r="HW119" s="75"/>
      <c r="HX119" s="75"/>
      <c r="HY119" s="75"/>
      <c r="HZ119" s="75"/>
      <c r="IA119" s="75"/>
      <c r="IB119" s="75"/>
      <c r="IC119" s="75"/>
      <c r="ID119" s="75"/>
      <c r="IE119" s="75"/>
      <c r="IF119" s="75"/>
      <c r="IG119" s="75"/>
      <c r="IH119" s="75"/>
      <c r="II119" s="75"/>
      <c r="IJ119" s="75"/>
      <c r="IK119" s="75"/>
      <c r="IL119" s="75"/>
      <c r="IM119" s="75"/>
      <c r="IN119" s="75"/>
      <c r="IO119" s="75"/>
      <c r="IP119" s="75"/>
      <c r="IQ119" s="75"/>
      <c r="IR119" s="75"/>
    </row>
    <row r="120" spans="1:252">
      <c r="A120" s="54" t="s">
        <v>133</v>
      </c>
      <c r="B120" s="86" t="s">
        <v>370</v>
      </c>
      <c r="C120" s="54">
        <v>85.376639541443993</v>
      </c>
      <c r="D120" s="54">
        <v>37.658564285570833</v>
      </c>
      <c r="E120" s="54">
        <v>35.314682410487684</v>
      </c>
      <c r="F120" s="55">
        <v>0.44108745071057065</v>
      </c>
      <c r="G120" s="54">
        <v>606.84404306967565</v>
      </c>
      <c r="H120" s="54"/>
      <c r="I120" s="54">
        <v>0.11216843886741826</v>
      </c>
      <c r="J120" s="54">
        <v>3.3400417037096077</v>
      </c>
      <c r="K120" s="54">
        <v>8.8378490754027865</v>
      </c>
      <c r="L120" s="54">
        <v>1.8675588717604152</v>
      </c>
      <c r="M120" s="54">
        <v>5.1161068593504719</v>
      </c>
      <c r="N120" s="54">
        <v>3.1237146284824844</v>
      </c>
      <c r="O120" s="54">
        <v>0.32793284215674806</v>
      </c>
      <c r="P120" s="54">
        <v>2.5039602514226202</v>
      </c>
      <c r="Q120" s="54">
        <v>0.79416840235313668</v>
      </c>
      <c r="R120" s="54">
        <v>3.0494048519910417</v>
      </c>
      <c r="S120" s="54">
        <v>2.5039602514226202</v>
      </c>
      <c r="T120" s="54">
        <v>0.11314970322169988</v>
      </c>
      <c r="U120" s="54">
        <v>1.8675588717604152</v>
      </c>
      <c r="V120" s="54">
        <v>0</v>
      </c>
      <c r="W120" s="54"/>
      <c r="X120" s="56">
        <v>2148.7868297455657</v>
      </c>
      <c r="Y120" s="56">
        <v>68.08703777267101</v>
      </c>
      <c r="Z120" s="57">
        <v>1850.6048480949166</v>
      </c>
      <c r="AA120" s="57">
        <v>33.767806955097058</v>
      </c>
      <c r="AB120" s="57">
        <v>1838.7833274224847</v>
      </c>
      <c r="AC120" s="57">
        <v>26.53174437763257</v>
      </c>
      <c r="AD120" s="57">
        <v>1828.3544181170253</v>
      </c>
      <c r="AE120" s="57">
        <v>39.861573406958563</v>
      </c>
      <c r="AF120" s="57">
        <f t="shared" si="4"/>
        <v>1.2023328481386431</v>
      </c>
      <c r="AG120" s="57">
        <f t="shared" si="5"/>
        <v>2.8088294405043843</v>
      </c>
      <c r="AH120" s="54"/>
      <c r="AI120" s="54">
        <v>1836.7899801684848</v>
      </c>
      <c r="AJ120" s="54">
        <v>45.088208093385447</v>
      </c>
      <c r="AK120" s="54">
        <v>1806.8195736626085</v>
      </c>
      <c r="AL120" s="54">
        <v>346.93183439720281</v>
      </c>
      <c r="AM120" s="54"/>
      <c r="AN120" s="54">
        <v>177.99111567962069</v>
      </c>
      <c r="AO120" s="54">
        <v>10.119862442867905</v>
      </c>
      <c r="AP120" s="54">
        <v>621.42200825549844</v>
      </c>
      <c r="AQ120" s="54">
        <v>748272.24755911087</v>
      </c>
      <c r="AR120" s="54">
        <v>0.56658938990951868</v>
      </c>
      <c r="AS120" s="54">
        <v>3.8502197751296829E-3</v>
      </c>
      <c r="AT120" s="54">
        <v>16.604694873415166</v>
      </c>
      <c r="AU120" s="54">
        <v>0.16817970766773629</v>
      </c>
      <c r="AV120" s="54">
        <v>3.6994636436125568</v>
      </c>
      <c r="AW120" s="54">
        <v>9.1444526657388803</v>
      </c>
      <c r="AX120" s="54">
        <v>1.9431376657723449</v>
      </c>
      <c r="AY120" s="54">
        <v>26.005826698816001</v>
      </c>
      <c r="AZ120" s="54">
        <v>7.9718180883026308</v>
      </c>
      <c r="BA120" s="54">
        <v>73.469683239482279</v>
      </c>
      <c r="BB120" s="54">
        <v>23.512332549894047</v>
      </c>
      <c r="BC120" s="54">
        <v>90.678460205372986</v>
      </c>
      <c r="BD120" s="54">
        <v>22.486283475603603</v>
      </c>
      <c r="BE120" s="54">
        <v>266.78810850309145</v>
      </c>
      <c r="BF120" s="54">
        <v>25.026085654623849</v>
      </c>
      <c r="BG120" s="54">
        <v>8191.8330310417095</v>
      </c>
      <c r="BH120" s="54">
        <v>0.39334825562989456</v>
      </c>
      <c r="BI120" s="54">
        <v>37.658564285570833</v>
      </c>
      <c r="BJ120" s="56">
        <v>85.376639541443993</v>
      </c>
      <c r="BK120" s="54"/>
      <c r="BL120" s="54" t="s">
        <v>133</v>
      </c>
      <c r="BM120" s="54">
        <v>1.6245653059618916E-2</v>
      </c>
      <c r="BN120" s="54">
        <v>27.131854368325435</v>
      </c>
      <c r="BO120" s="54">
        <v>1.7703127122919611</v>
      </c>
      <c r="BP120" s="54">
        <v>7.9217636908191791</v>
      </c>
      <c r="BQ120" s="54"/>
      <c r="BR120" s="54">
        <v>59.767664481953467</v>
      </c>
      <c r="BS120" s="54">
        <v>33.502373547799046</v>
      </c>
      <c r="BT120" s="54">
        <v>126.54903503073481</v>
      </c>
      <c r="BU120" s="54">
        <v>213.15021626477622</v>
      </c>
      <c r="BV120" s="54">
        <v>289.25072141528454</v>
      </c>
      <c r="BW120" s="54">
        <v>415.41223586385246</v>
      </c>
      <c r="BX120" s="54">
        <v>547.90610395995759</v>
      </c>
      <c r="BY120" s="54">
        <v>881.81503825896493</v>
      </c>
      <c r="BZ120" s="54">
        <v>1569.3418147240673</v>
      </c>
      <c r="CA120" s="54">
        <v>985.27896278046649</v>
      </c>
      <c r="CB120" s="54"/>
      <c r="CC120" s="58">
        <v>768.45978101559194</v>
      </c>
      <c r="CD120" s="58"/>
      <c r="CE120" s="55">
        <v>159.98744257644907</v>
      </c>
      <c r="CF120" s="55">
        <v>0.38522371486695933</v>
      </c>
      <c r="CG120" s="56">
        <v>567.50237719116865</v>
      </c>
      <c r="CH120" s="55">
        <v>8.0638286601052281E-2</v>
      </c>
      <c r="CI120" s="55">
        <v>3.0550043634667958E-3</v>
      </c>
      <c r="CJ120" s="55">
        <v>1.4404268527953725</v>
      </c>
      <c r="CK120" s="55">
        <v>6.6363515002775646E-3</v>
      </c>
      <c r="CL120" s="55">
        <v>1.5045432577115313E-2</v>
      </c>
      <c r="CM120" s="55">
        <v>0.44108745071057065</v>
      </c>
      <c r="CN120" s="55">
        <v>6.0600628534687277E-2</v>
      </c>
      <c r="CO120" s="55">
        <v>13.182399274912109</v>
      </c>
      <c r="CP120" s="54"/>
      <c r="CQ120" s="54"/>
      <c r="CR120" s="54"/>
      <c r="CS120" s="54"/>
      <c r="CT120" s="54" t="s">
        <v>133</v>
      </c>
      <c r="CU120" s="54">
        <v>0.11216843886741826</v>
      </c>
      <c r="CV120" s="54">
        <v>3.872207480133198</v>
      </c>
      <c r="CW120" s="54">
        <v>8.8378490754027865</v>
      </c>
      <c r="CX120" s="54">
        <v>1.8984161584615054</v>
      </c>
      <c r="CY120" s="54">
        <v>5.1037629712732775</v>
      </c>
      <c r="CZ120" s="54">
        <v>3.2727010781946579</v>
      </c>
      <c r="DA120" s="54">
        <v>0.32714162211156456</v>
      </c>
      <c r="DB120" s="54">
        <v>2.6658185303033535</v>
      </c>
      <c r="DC120" s="54">
        <v>0.81456218169913563</v>
      </c>
      <c r="DD120" s="54">
        <v>3.0567800989229421</v>
      </c>
      <c r="DE120" s="54">
        <v>2.6658185303033535</v>
      </c>
      <c r="DF120" s="54">
        <v>0.11314970322169988</v>
      </c>
      <c r="DG120" s="54">
        <v>1.8984161584615054</v>
      </c>
      <c r="DH120" s="54">
        <v>-5.2650132361152526E-16</v>
      </c>
      <c r="DI120" s="54"/>
      <c r="DJ120" s="56">
        <v>2148.7868297455657</v>
      </c>
      <c r="DK120" s="56">
        <v>78.935282954889246</v>
      </c>
      <c r="DL120" s="56">
        <v>1850.6048480949166</v>
      </c>
      <c r="DM120" s="56">
        <v>34.325745404179685</v>
      </c>
      <c r="DN120" s="56">
        <v>1836.731950574487</v>
      </c>
      <c r="DO120" s="56">
        <v>27.786195484140315</v>
      </c>
      <c r="DP120" s="56">
        <v>1824.5123170083227</v>
      </c>
      <c r="DQ120" s="56">
        <v>42.361108962363808</v>
      </c>
      <c r="DR120" s="56"/>
      <c r="DS120" s="57">
        <v>1.4099461110487543</v>
      </c>
      <c r="DT120" s="54"/>
      <c r="DU120" s="54">
        <v>1836.7899801684848</v>
      </c>
      <c r="DV120" s="54">
        <v>47.868270015041624</v>
      </c>
      <c r="DW120" s="54">
        <v>1806.8195736626085</v>
      </c>
      <c r="DX120" s="54">
        <v>347.26654799807903</v>
      </c>
      <c r="DY120" s="54"/>
      <c r="DZ120" s="54"/>
      <c r="EA120" s="54"/>
      <c r="EB120" s="54" t="s">
        <v>133</v>
      </c>
      <c r="EC120" s="59">
        <v>1824.5123170083227</v>
      </c>
      <c r="ED120" s="60">
        <v>42.361108962363808</v>
      </c>
      <c r="EE120" s="57">
        <v>1.4099461110487543</v>
      </c>
      <c r="EF120" s="59">
        <v>1828.3544181170253</v>
      </c>
      <c r="EG120" s="60">
        <v>42.335869012357911</v>
      </c>
      <c r="EH120" s="57">
        <v>1.2023328481386431</v>
      </c>
      <c r="EI120" s="59">
        <v>1833.1808653951055</v>
      </c>
      <c r="EJ120" s="60">
        <v>42.304183898559351</v>
      </c>
      <c r="EK120" s="57">
        <v>0.94152907454814194</v>
      </c>
      <c r="EL120" s="54"/>
      <c r="EM120" s="56">
        <v>-1</v>
      </c>
      <c r="EN120" s="56">
        <v>-1</v>
      </c>
      <c r="EO120" s="56">
        <v>-1</v>
      </c>
      <c r="EP120" s="56">
        <v>-1</v>
      </c>
      <c r="EQ120" s="56">
        <v>-1</v>
      </c>
      <c r="ER120" s="56">
        <v>-1</v>
      </c>
      <c r="ES120" s="56">
        <v>-1</v>
      </c>
      <c r="ET120" s="56">
        <v>-1</v>
      </c>
      <c r="EU120" s="56">
        <v>-1</v>
      </c>
      <c r="EV120" s="56">
        <v>-1</v>
      </c>
      <c r="EW120" s="56">
        <v>36701.203703703701</v>
      </c>
      <c r="EX120" s="56">
        <v>97850.127314814818</v>
      </c>
      <c r="EY120" s="55">
        <v>0</v>
      </c>
      <c r="EZ120" s="55">
        <v>-0.24185856879858425</v>
      </c>
      <c r="FA120" s="55">
        <v>-0.54588564224657443</v>
      </c>
      <c r="FB120" s="54"/>
      <c r="FC120" s="54"/>
      <c r="FD120" s="54"/>
      <c r="FE120" s="54"/>
      <c r="FF120" s="54"/>
      <c r="FG120" s="54"/>
      <c r="FH120" s="54"/>
      <c r="FI120" s="54"/>
      <c r="FJ120" s="54"/>
      <c r="FK120" s="54"/>
      <c r="FL120" s="54"/>
      <c r="FM120" s="54"/>
      <c r="FN120" s="54"/>
      <c r="FO120" s="54"/>
      <c r="FP120" s="54"/>
      <c r="FQ120" s="54"/>
      <c r="FR120" s="54"/>
      <c r="FS120" s="54"/>
      <c r="FT120" s="54"/>
      <c r="FU120" s="54"/>
      <c r="FV120" s="54"/>
      <c r="FW120" s="54"/>
      <c r="FX120" s="54"/>
      <c r="FY120" s="54"/>
      <c r="FZ120" s="54"/>
      <c r="GA120" s="54"/>
      <c r="GB120" s="54"/>
      <c r="GC120" s="54"/>
      <c r="GD120" s="54"/>
      <c r="GE120" s="54"/>
      <c r="GF120" s="54"/>
      <c r="GG120" s="54"/>
      <c r="GH120" s="54"/>
      <c r="GI120" s="54"/>
      <c r="GJ120" s="54"/>
      <c r="GK120" s="54"/>
      <c r="GL120" s="54"/>
      <c r="GM120" s="54"/>
      <c r="GN120" s="54"/>
      <c r="GO120" s="54"/>
      <c r="GP120" s="54"/>
      <c r="GQ120" s="54"/>
      <c r="GR120" s="54"/>
      <c r="GS120" s="54"/>
      <c r="GT120" s="54"/>
      <c r="GU120" s="54"/>
      <c r="GV120" s="54"/>
      <c r="GW120" s="54"/>
      <c r="GX120" s="54"/>
      <c r="GY120" s="54"/>
      <c r="GZ120" s="54"/>
      <c r="HA120" s="54"/>
      <c r="HB120" s="54"/>
      <c r="HC120" s="54"/>
      <c r="HD120" s="54"/>
      <c r="HE120" s="54"/>
      <c r="HF120" s="54"/>
      <c r="HG120" s="54"/>
      <c r="HH120" s="54"/>
      <c r="HI120" s="54"/>
      <c r="HJ120" s="54"/>
      <c r="HK120" s="54"/>
      <c r="HL120" s="54"/>
      <c r="HM120" s="54"/>
      <c r="HN120" s="54"/>
      <c r="HO120" s="54"/>
      <c r="HP120" s="54"/>
      <c r="HQ120" s="54"/>
      <c r="HR120" s="54"/>
      <c r="HS120" s="54"/>
      <c r="HT120" s="54"/>
      <c r="HU120" s="54"/>
      <c r="HV120" s="54"/>
      <c r="HW120" s="54"/>
      <c r="HX120" s="54"/>
      <c r="HY120" s="54"/>
      <c r="HZ120" s="54"/>
      <c r="IA120" s="61"/>
      <c r="IB120" s="61"/>
      <c r="IC120" s="61"/>
      <c r="ID120" s="61"/>
      <c r="IE120" s="61"/>
      <c r="IF120" s="61"/>
      <c r="IG120" s="61"/>
      <c r="IH120" s="61"/>
      <c r="II120" s="61"/>
      <c r="IJ120" s="61"/>
      <c r="IK120" s="61"/>
      <c r="IL120" s="61"/>
      <c r="IM120" s="61"/>
      <c r="IN120" s="61"/>
      <c r="IO120" s="61"/>
      <c r="IP120" s="61"/>
      <c r="IQ120" s="62"/>
      <c r="IR120" s="62"/>
    </row>
    <row r="121" spans="1:252">
      <c r="A121" s="75" t="s">
        <v>299</v>
      </c>
      <c r="B121" s="87" t="s">
        <v>370</v>
      </c>
      <c r="C121" s="75">
        <v>93.546767230587164</v>
      </c>
      <c r="D121" s="75">
        <v>132.37435130721892</v>
      </c>
      <c r="E121" s="75">
        <v>46.087050292819676</v>
      </c>
      <c r="F121" s="76">
        <v>1.4150606720692345</v>
      </c>
      <c r="G121" s="75">
        <v>678.24951410125732</v>
      </c>
      <c r="H121" s="75"/>
      <c r="I121" s="75">
        <v>9.1334816506841957E-2</v>
      </c>
      <c r="J121" s="75">
        <v>3.4804733685499785</v>
      </c>
      <c r="K121" s="75">
        <v>8.8454468500750139</v>
      </c>
      <c r="L121" s="75">
        <v>2.8533323581300412</v>
      </c>
      <c r="M121" s="75">
        <v>5.1232925479599816</v>
      </c>
      <c r="N121" s="75">
        <v>4.9337315234210655</v>
      </c>
      <c r="O121" s="75">
        <v>0.32867574652136217</v>
      </c>
      <c r="P121" s="75">
        <v>4.0249473535993996</v>
      </c>
      <c r="Q121" s="75">
        <v>0.80965789094605722</v>
      </c>
      <c r="R121" s="75">
        <v>3.0425122954273274</v>
      </c>
      <c r="S121" s="75">
        <v>4.0249473535993996</v>
      </c>
      <c r="T121" s="75">
        <v>0.11305251356425476</v>
      </c>
      <c r="U121" s="75">
        <v>2.8533323581300412</v>
      </c>
      <c r="V121" s="75">
        <v>0</v>
      </c>
      <c r="W121" s="75"/>
      <c r="X121" s="77">
        <v>1766.5729360792445</v>
      </c>
      <c r="Y121" s="77">
        <v>58.874754144370733</v>
      </c>
      <c r="Z121" s="78">
        <v>1849.0466495531603</v>
      </c>
      <c r="AA121" s="78">
        <v>51.601691312243986</v>
      </c>
      <c r="AB121" s="78">
        <v>1839.9755799236993</v>
      </c>
      <c r="AC121" s="78">
        <v>41.915009635368861</v>
      </c>
      <c r="AD121" s="78">
        <v>1831.9598189105384</v>
      </c>
      <c r="AE121" s="78">
        <v>64.18404152250416</v>
      </c>
      <c r="AF121" s="78">
        <f t="shared" si="4"/>
        <v>0.92408867276285722</v>
      </c>
      <c r="AG121" s="78">
        <f t="shared" si="5"/>
        <v>4.4377970625311836</v>
      </c>
      <c r="AH121" s="75"/>
      <c r="AI121" s="75">
        <v>1834.413769418853</v>
      </c>
      <c r="AJ121" s="75">
        <v>72.603710359876914</v>
      </c>
      <c r="AK121" s="75">
        <v>1832.2053604592431</v>
      </c>
      <c r="AL121" s="75">
        <v>1298.6689722609678</v>
      </c>
      <c r="AM121" s="75"/>
      <c r="AN121" s="75">
        <v>275.43215311299065</v>
      </c>
      <c r="AO121" s="75">
        <v>22.969203824236587</v>
      </c>
      <c r="AP121" s="75">
        <v>991.98030691672818</v>
      </c>
      <c r="AQ121" s="75">
        <v>931315.64256796811</v>
      </c>
      <c r="AR121" s="75">
        <v>3.5850637438983486</v>
      </c>
      <c r="AS121" s="75">
        <v>3.4452961591908714E-2</v>
      </c>
      <c r="AT121" s="75">
        <v>58.627630164345611</v>
      </c>
      <c r="AU121" s="75">
        <v>7.5605094931475825E-2</v>
      </c>
      <c r="AV121" s="75">
        <v>3.0531279609886681</v>
      </c>
      <c r="AW121" s="75">
        <v>6.3614396932281236</v>
      </c>
      <c r="AX121" s="75">
        <v>1.2597028937431975</v>
      </c>
      <c r="AY121" s="75">
        <v>25.754634915948678</v>
      </c>
      <c r="AZ121" s="75">
        <v>8.7391444735913524</v>
      </c>
      <c r="BA121" s="75">
        <v>100.60696782645923</v>
      </c>
      <c r="BB121" s="75">
        <v>35.764400042229113</v>
      </c>
      <c r="BC121" s="75">
        <v>157.53026272388797</v>
      </c>
      <c r="BD121" s="75">
        <v>41.568369697468128</v>
      </c>
      <c r="BE121" s="75">
        <v>473.04775012219591</v>
      </c>
      <c r="BF121" s="75">
        <v>55.827118634808031</v>
      </c>
      <c r="BG121" s="75">
        <v>11304.299690001048</v>
      </c>
      <c r="BH121" s="75">
        <v>2.0704516754696751</v>
      </c>
      <c r="BI121" s="75">
        <v>132.37435130721892</v>
      </c>
      <c r="BJ121" s="77">
        <v>93.546767230587164</v>
      </c>
      <c r="BK121" s="75"/>
      <c r="BL121" s="75" t="s">
        <v>299</v>
      </c>
      <c r="BM121" s="75">
        <v>0.14537114595742073</v>
      </c>
      <c r="BN121" s="75">
        <v>95.796781314290214</v>
      </c>
      <c r="BO121" s="75">
        <v>0.79584310454185081</v>
      </c>
      <c r="BP121" s="75">
        <v>6.5377472398044283</v>
      </c>
      <c r="BQ121" s="75"/>
      <c r="BR121" s="75">
        <v>41.578037210641334</v>
      </c>
      <c r="BS121" s="75">
        <v>21.719015409365475</v>
      </c>
      <c r="BT121" s="75">
        <v>125.32669058855805</v>
      </c>
      <c r="BU121" s="75">
        <v>233.66696453452812</v>
      </c>
      <c r="BV121" s="75">
        <v>396.09042451361898</v>
      </c>
      <c r="BW121" s="75">
        <v>631.87985940334124</v>
      </c>
      <c r="BX121" s="75">
        <v>951.84448775763121</v>
      </c>
      <c r="BY121" s="75">
        <v>1630.1321449987502</v>
      </c>
      <c r="BZ121" s="75">
        <v>2782.6338242482111</v>
      </c>
      <c r="CA121" s="75">
        <v>2197.918056488505</v>
      </c>
      <c r="CB121" s="75"/>
      <c r="CC121" s="79">
        <v>855.62994405433369</v>
      </c>
      <c r="CD121" s="79"/>
      <c r="CE121" s="76">
        <v>281.64242922971073</v>
      </c>
      <c r="CF121" s="76">
        <v>0.30087517493402277</v>
      </c>
      <c r="CG121" s="77">
        <v>968.2506072054174</v>
      </c>
      <c r="CH121" s="76">
        <v>4.5038872702705603E-2</v>
      </c>
      <c r="CI121" s="76">
        <v>4.9385738317065846E-3</v>
      </c>
      <c r="CJ121" s="76">
        <v>1.7315370295155954</v>
      </c>
      <c r="CK121" s="76">
        <v>3.8323758800358987E-2</v>
      </c>
      <c r="CL121" s="76">
        <v>2.7082767231682292E-2</v>
      </c>
      <c r="CM121" s="76">
        <v>1.4150606720692345</v>
      </c>
      <c r="CN121" s="76">
        <v>0.1334445355257754</v>
      </c>
      <c r="CO121" s="76">
        <v>11.395689623251751</v>
      </c>
      <c r="CP121" s="75"/>
      <c r="CQ121" s="75"/>
      <c r="CR121" s="75"/>
      <c r="CS121" s="75"/>
      <c r="CT121" s="75" t="s">
        <v>299</v>
      </c>
      <c r="CU121" s="75">
        <v>9.1334816506841957E-2</v>
      </c>
      <c r="CV121" s="75">
        <v>3.907264401373304</v>
      </c>
      <c r="CW121" s="75">
        <v>8.8454468500750139</v>
      </c>
      <c r="CX121" s="75">
        <v>2.8957761549805392</v>
      </c>
      <c r="CY121" s="75">
        <v>5.0894747204563053</v>
      </c>
      <c r="CZ121" s="75">
        <v>5.0786552385305725</v>
      </c>
      <c r="DA121" s="75">
        <v>0.32650622377862371</v>
      </c>
      <c r="DB121" s="75">
        <v>4.172196003557378</v>
      </c>
      <c r="DC121" s="75">
        <v>0.82151589497627242</v>
      </c>
      <c r="DD121" s="75">
        <v>3.0627287542243469</v>
      </c>
      <c r="DE121" s="75">
        <v>4.172196003557378</v>
      </c>
      <c r="DF121" s="75">
        <v>0.11305251356425476</v>
      </c>
      <c r="DG121" s="75">
        <v>2.8957761549805392</v>
      </c>
      <c r="DH121" s="75">
        <v>2.9405631989957516E-16</v>
      </c>
      <c r="DI121" s="75"/>
      <c r="DJ121" s="77">
        <v>1766.5729360792445</v>
      </c>
      <c r="DK121" s="77">
        <v>66.094236803122911</v>
      </c>
      <c r="DL121" s="77">
        <v>1849.0466495531603</v>
      </c>
      <c r="DM121" s="77">
        <v>52.369275115427129</v>
      </c>
      <c r="DN121" s="77">
        <v>1834.3522619720598</v>
      </c>
      <c r="DO121" s="77">
        <v>43.099454399350222</v>
      </c>
      <c r="DP121" s="77">
        <v>1821.4252149202421</v>
      </c>
      <c r="DQ121" s="77">
        <v>66.201080886619167</v>
      </c>
      <c r="DR121" s="77"/>
      <c r="DS121" s="78">
        <v>1.4938203230077107</v>
      </c>
      <c r="DT121" s="75"/>
      <c r="DU121" s="75">
        <v>1834.413769418853</v>
      </c>
      <c r="DV121" s="75">
        <v>74.754158478903335</v>
      </c>
      <c r="DW121" s="75">
        <v>1832.2053604592431</v>
      </c>
      <c r="DX121" s="75">
        <v>1298.8194416296883</v>
      </c>
      <c r="DY121" s="75"/>
      <c r="DZ121" s="75"/>
      <c r="EA121" s="75"/>
      <c r="EB121" s="75" t="s">
        <v>299</v>
      </c>
      <c r="EC121" s="77">
        <v>1821.4252149202421</v>
      </c>
      <c r="ED121" s="81">
        <v>66.201080886619167</v>
      </c>
      <c r="EE121" s="78">
        <v>1.4938203230077107</v>
      </c>
      <c r="EF121" s="77">
        <v>1831.9598189105384</v>
      </c>
      <c r="EG121" s="81">
        <v>66.092984723237393</v>
      </c>
      <c r="EH121" s="78">
        <v>0.92408867276285722</v>
      </c>
      <c r="EI121" s="77">
        <v>1851.7228790134413</v>
      </c>
      <c r="EJ121" s="81">
        <v>65.890670785616223</v>
      </c>
      <c r="EK121" s="78">
        <v>-0.14473563773675924</v>
      </c>
      <c r="EL121" s="75"/>
      <c r="EM121" s="77">
        <v>-1</v>
      </c>
      <c r="EN121" s="77">
        <v>-1</v>
      </c>
      <c r="EO121" s="77">
        <v>-1</v>
      </c>
      <c r="EP121" s="77">
        <v>-1</v>
      </c>
      <c r="EQ121" s="77">
        <v>-1</v>
      </c>
      <c r="ER121" s="77">
        <v>-1</v>
      </c>
      <c r="ES121" s="77">
        <v>-1</v>
      </c>
      <c r="ET121" s="77">
        <v>-1</v>
      </c>
      <c r="EU121" s="77">
        <v>-1</v>
      </c>
      <c r="EV121" s="77">
        <v>-1</v>
      </c>
      <c r="EW121" s="77">
        <v>22214.301994301997</v>
      </c>
      <c r="EX121" s="77">
        <v>63918.461538461539</v>
      </c>
      <c r="EY121" s="76">
        <v>0</v>
      </c>
      <c r="EZ121" s="76">
        <v>-0.66446596871288288</v>
      </c>
      <c r="FA121" s="76">
        <v>-1.9139462808772838</v>
      </c>
      <c r="FB121" s="75"/>
      <c r="FC121" s="75"/>
      <c r="FD121" s="75"/>
      <c r="FE121" s="75"/>
      <c r="FF121" s="75"/>
      <c r="FG121" s="75"/>
      <c r="FH121" s="75"/>
      <c r="FI121" s="75"/>
      <c r="FJ121" s="75"/>
      <c r="FK121" s="75"/>
      <c r="FL121" s="75"/>
      <c r="FM121" s="75"/>
      <c r="FN121" s="75"/>
      <c r="FO121" s="75"/>
      <c r="FP121" s="75"/>
      <c r="FQ121" s="75"/>
      <c r="FR121" s="75"/>
      <c r="FS121" s="75"/>
      <c r="FT121" s="75"/>
      <c r="FU121" s="75"/>
      <c r="FV121" s="75"/>
      <c r="FW121" s="75"/>
      <c r="FX121" s="75"/>
      <c r="FY121" s="75"/>
      <c r="FZ121" s="75"/>
      <c r="GA121" s="75"/>
      <c r="GB121" s="75"/>
      <c r="GC121" s="75"/>
      <c r="GD121" s="75"/>
      <c r="GE121" s="75"/>
      <c r="GF121" s="75"/>
      <c r="GG121" s="75"/>
      <c r="GH121" s="75"/>
      <c r="GI121" s="75"/>
      <c r="GJ121" s="75"/>
      <c r="GK121" s="75"/>
      <c r="GL121" s="75"/>
      <c r="GM121" s="75"/>
      <c r="GN121" s="75"/>
      <c r="GO121" s="75"/>
      <c r="GP121" s="75"/>
      <c r="GQ121" s="75"/>
      <c r="GR121" s="75"/>
      <c r="GS121" s="75"/>
      <c r="GT121" s="75"/>
      <c r="GU121" s="75"/>
      <c r="GV121" s="75"/>
      <c r="GW121" s="75"/>
      <c r="GX121" s="75"/>
      <c r="GY121" s="75"/>
      <c r="GZ121" s="75"/>
      <c r="HA121" s="75"/>
      <c r="HB121" s="75"/>
      <c r="HC121" s="75"/>
      <c r="HD121" s="75"/>
      <c r="HE121" s="75"/>
      <c r="HF121" s="75"/>
      <c r="HG121" s="75"/>
      <c r="HH121" s="75"/>
      <c r="HI121" s="75"/>
      <c r="HJ121" s="75"/>
      <c r="HK121" s="75"/>
      <c r="HL121" s="75"/>
      <c r="HM121" s="75"/>
      <c r="HN121" s="75"/>
      <c r="HO121" s="75"/>
      <c r="HP121" s="75"/>
      <c r="HQ121" s="75"/>
      <c r="HR121" s="75"/>
      <c r="HS121" s="75"/>
      <c r="HT121" s="75"/>
      <c r="HU121" s="75"/>
      <c r="HV121" s="75"/>
      <c r="HW121" s="75"/>
      <c r="HX121" s="75"/>
      <c r="HY121" s="75"/>
      <c r="HZ121" s="75"/>
      <c r="IA121" s="75"/>
      <c r="IB121" s="75"/>
      <c r="IC121" s="75"/>
      <c r="ID121" s="75"/>
      <c r="IE121" s="75"/>
      <c r="IF121" s="75"/>
      <c r="IG121" s="75"/>
      <c r="IH121" s="75"/>
      <c r="II121" s="75"/>
      <c r="IJ121" s="75"/>
      <c r="IK121" s="75"/>
      <c r="IL121" s="75"/>
      <c r="IM121" s="75"/>
      <c r="IN121" s="75"/>
      <c r="IO121" s="75"/>
      <c r="IP121" s="75"/>
      <c r="IQ121" s="75"/>
      <c r="IR121" s="75"/>
    </row>
    <row r="122" spans="1:252">
      <c r="A122" s="75" t="s">
        <v>313</v>
      </c>
      <c r="B122" s="87" t="s">
        <v>370</v>
      </c>
      <c r="C122" s="75">
        <v>57.643127435187829</v>
      </c>
      <c r="D122" s="75">
        <v>48.668027781364081</v>
      </c>
      <c r="E122" s="75">
        <v>24.34735676928857</v>
      </c>
      <c r="F122" s="76">
        <v>0.84429887736547471</v>
      </c>
      <c r="G122" s="75">
        <v>927.9909429997374</v>
      </c>
      <c r="H122" s="75"/>
      <c r="I122" s="75">
        <v>8.4633915026571069E-2</v>
      </c>
      <c r="J122" s="75">
        <v>5.1481307713489661</v>
      </c>
      <c r="K122" s="75">
        <v>8.8622989239498153</v>
      </c>
      <c r="L122" s="75">
        <v>2.6121355240704793</v>
      </c>
      <c r="M122" s="75">
        <v>4.9702816452463834</v>
      </c>
      <c r="N122" s="75">
        <v>4.2686312343449524</v>
      </c>
      <c r="O122" s="75">
        <v>0.3194670849753013</v>
      </c>
      <c r="P122" s="75">
        <v>3.3760865834149381</v>
      </c>
      <c r="Q122" s="75">
        <v>0.78242786205326131</v>
      </c>
      <c r="R122" s="75">
        <v>3.1302129296898058</v>
      </c>
      <c r="S122" s="75">
        <v>3.3760865834149381</v>
      </c>
      <c r="T122" s="75">
        <v>0.11283753894799935</v>
      </c>
      <c r="U122" s="75">
        <v>2.6121355240704793</v>
      </c>
      <c r="V122" s="75">
        <v>-1.9882750355465065E-16</v>
      </c>
      <c r="W122" s="75"/>
      <c r="X122" s="77">
        <v>1642.085823865573</v>
      </c>
      <c r="Y122" s="77">
        <v>81.193873872664568</v>
      </c>
      <c r="Z122" s="78">
        <v>1845.6257583157299</v>
      </c>
      <c r="AA122" s="78">
        <v>47.258738882251471</v>
      </c>
      <c r="AB122" s="78">
        <v>1814.280451896137</v>
      </c>
      <c r="AC122" s="78">
        <v>36.083173657762565</v>
      </c>
      <c r="AD122" s="78">
        <v>1787.1260697917487</v>
      </c>
      <c r="AE122" s="78">
        <v>52.693778267252533</v>
      </c>
      <c r="AF122" s="78">
        <f t="shared" si="4"/>
        <v>3.1696397961722411</v>
      </c>
      <c r="AG122" s="78">
        <f t="shared" si="5"/>
        <v>3.7813894805591644</v>
      </c>
      <c r="AH122" s="75"/>
      <c r="AI122" s="75">
        <v>1803.4832882349269</v>
      </c>
      <c r="AJ122" s="75">
        <v>59.170621587940687</v>
      </c>
      <c r="AK122" s="75">
        <v>1780.621463541424</v>
      </c>
      <c r="AL122" s="75">
        <v>726.83209949963032</v>
      </c>
      <c r="AM122" s="75"/>
      <c r="AN122" s="75">
        <v>177.38408609110454</v>
      </c>
      <c r="AO122" s="75">
        <v>21.947882411732461</v>
      </c>
      <c r="AP122" s="75">
        <v>591.00237384638865</v>
      </c>
      <c r="AQ122" s="75">
        <v>965834.63520902279</v>
      </c>
      <c r="AR122" s="75">
        <v>4.0569840826614669</v>
      </c>
      <c r="AS122" s="75" t="s">
        <v>80</v>
      </c>
      <c r="AT122" s="75">
        <v>36.965186774004131</v>
      </c>
      <c r="AU122" s="75">
        <v>3.218214165024226E-2</v>
      </c>
      <c r="AV122" s="75">
        <v>1.3632808858707839</v>
      </c>
      <c r="AW122" s="75">
        <v>2.9353931494995589</v>
      </c>
      <c r="AX122" s="75">
        <v>0.64543364855641605</v>
      </c>
      <c r="AY122" s="75">
        <v>15.043902999911891</v>
      </c>
      <c r="AZ122" s="75">
        <v>5.3772864118679475</v>
      </c>
      <c r="BA122" s="75">
        <v>59.523155918020059</v>
      </c>
      <c r="BB122" s="75">
        <v>21.384710788352645</v>
      </c>
      <c r="BC122" s="75">
        <v>95.933533446577329</v>
      </c>
      <c r="BD122" s="75">
        <v>24.105563176608925</v>
      </c>
      <c r="BE122" s="75">
        <v>272.06561546354544</v>
      </c>
      <c r="BF122" s="75">
        <v>32.356042090760369</v>
      </c>
      <c r="BG122" s="75">
        <v>12663.410796111963</v>
      </c>
      <c r="BH122" s="75">
        <v>1.9581508177456466</v>
      </c>
      <c r="BI122" s="75">
        <v>48.668027781364081</v>
      </c>
      <c r="BJ122" s="77">
        <v>57.643127435187829</v>
      </c>
      <c r="BK122" s="75"/>
      <c r="BL122" s="75" t="s">
        <v>313</v>
      </c>
      <c r="BM122" s="75">
        <v>8.4868517010132545E-3</v>
      </c>
      <c r="BN122" s="75">
        <v>60.400631983666884</v>
      </c>
      <c r="BO122" s="75">
        <v>0.3387593857920238</v>
      </c>
      <c r="BP122" s="75">
        <v>2.9192310189952546</v>
      </c>
      <c r="BQ122" s="75"/>
      <c r="BR122" s="75">
        <v>19.185576140519991</v>
      </c>
      <c r="BS122" s="75">
        <v>11.128166354420966</v>
      </c>
      <c r="BT122" s="75">
        <v>73.206340632174658</v>
      </c>
      <c r="BU122" s="75">
        <v>143.77771154727131</v>
      </c>
      <c r="BV122" s="75">
        <v>234.34313353551204</v>
      </c>
      <c r="BW122" s="75">
        <v>377.82174537725524</v>
      </c>
      <c r="BX122" s="75">
        <v>579.65881236602615</v>
      </c>
      <c r="BY122" s="75">
        <v>945.31620300427164</v>
      </c>
      <c r="BZ122" s="75">
        <v>1600.3859733149732</v>
      </c>
      <c r="CA122" s="75">
        <v>1273.8599248330854</v>
      </c>
      <c r="CB122" s="75"/>
      <c r="CC122" s="79">
        <v>850.41211957018572</v>
      </c>
      <c r="CD122" s="79"/>
      <c r="CE122" s="76">
        <v>1126.4774637408384</v>
      </c>
      <c r="CF122" s="76">
        <v>0.29693530497733472</v>
      </c>
      <c r="CG122" s="77">
        <v>567.73128689522582</v>
      </c>
      <c r="CH122" s="76">
        <v>4.5742928176593596E-2</v>
      </c>
      <c r="CI122" s="76">
        <v>2.5550811398059219E-3</v>
      </c>
      <c r="CJ122" s="76">
        <v>2.0718445412351518</v>
      </c>
      <c r="CK122" s="76">
        <v>7.0381054310819896E-2</v>
      </c>
      <c r="CL122" s="76">
        <v>8.336035519842791E-2</v>
      </c>
      <c r="CM122" s="76">
        <v>0.84429887736547471</v>
      </c>
      <c r="CN122" s="76">
        <v>8.2348278002033398E-2</v>
      </c>
      <c r="CO122" s="76">
        <v>21.427004960564496</v>
      </c>
      <c r="CP122" s="75"/>
      <c r="CQ122" s="75"/>
      <c r="CR122" s="75"/>
      <c r="CS122" s="75"/>
      <c r="CT122" s="75" t="s">
        <v>313</v>
      </c>
      <c r="CU122" s="75">
        <v>8.4633915026571069E-2</v>
      </c>
      <c r="CV122" s="75">
        <v>5.4423573177114335</v>
      </c>
      <c r="CW122" s="75">
        <v>8.8622989239498153</v>
      </c>
      <c r="CX122" s="75">
        <v>2.658499014647878</v>
      </c>
      <c r="CY122" s="75">
        <v>4.9061014874492734</v>
      </c>
      <c r="CZ122" s="75">
        <v>4.4426649218302527</v>
      </c>
      <c r="DA122" s="75">
        <v>0.31534187650863282</v>
      </c>
      <c r="DB122" s="75">
        <v>3.5594458272008112</v>
      </c>
      <c r="DC122" s="75">
        <v>0.80119610410195419</v>
      </c>
      <c r="DD122" s="75">
        <v>3.1711614425324317</v>
      </c>
      <c r="DE122" s="75">
        <v>3.5594458272008112</v>
      </c>
      <c r="DF122" s="75">
        <v>0.11283753894799935</v>
      </c>
      <c r="DG122" s="75">
        <v>2.658499014647878</v>
      </c>
      <c r="DH122" s="75">
        <v>0</v>
      </c>
      <c r="DI122" s="75"/>
      <c r="DJ122" s="77">
        <v>1642.085823865573</v>
      </c>
      <c r="DK122" s="77">
        <v>85.834275244808452</v>
      </c>
      <c r="DL122" s="77">
        <v>1845.6257583157299</v>
      </c>
      <c r="DM122" s="77">
        <v>48.097546851698873</v>
      </c>
      <c r="DN122" s="77">
        <v>1803.3060536748153</v>
      </c>
      <c r="DO122" s="77">
        <v>37.472191419266323</v>
      </c>
      <c r="DP122" s="77">
        <v>1766.9402996040046</v>
      </c>
      <c r="DQ122" s="77">
        <v>55.010246851037436</v>
      </c>
      <c r="DR122" s="77"/>
      <c r="DS122" s="78">
        <v>4.2633485340783039</v>
      </c>
      <c r="DT122" s="75"/>
      <c r="DU122" s="75">
        <v>1803.4832882349269</v>
      </c>
      <c r="DV122" s="75">
        <v>61.565475914504241</v>
      </c>
      <c r="DW122" s="75">
        <v>1780.621463541424</v>
      </c>
      <c r="DX122" s="75">
        <v>727.03422243746149</v>
      </c>
      <c r="DY122" s="75"/>
      <c r="DZ122" s="75"/>
      <c r="EA122" s="75"/>
      <c r="EB122" s="75" t="s">
        <v>313</v>
      </c>
      <c r="EC122" s="80">
        <v>1766.9402996040046</v>
      </c>
      <c r="ED122" s="81">
        <v>55.010246851037436</v>
      </c>
      <c r="EE122" s="78">
        <v>4.2633485340783039</v>
      </c>
      <c r="EF122" s="80">
        <v>1787.1260697917487</v>
      </c>
      <c r="EG122" s="81">
        <v>54.838261707453754</v>
      </c>
      <c r="EH122" s="78">
        <v>3.1696397961722411</v>
      </c>
      <c r="EI122" s="80">
        <v>1797.8321032561264</v>
      </c>
      <c r="EJ122" s="81">
        <v>54.747263363582618</v>
      </c>
      <c r="EK122" s="78">
        <v>2.5895637208281475</v>
      </c>
      <c r="EL122" s="75"/>
      <c r="EM122" s="77">
        <v>-1</v>
      </c>
      <c r="EN122" s="77">
        <v>-1</v>
      </c>
      <c r="EO122" s="77">
        <v>-1</v>
      </c>
      <c r="EP122" s="77">
        <v>-1</v>
      </c>
      <c r="EQ122" s="77">
        <v>-1</v>
      </c>
      <c r="ER122" s="77">
        <v>-1</v>
      </c>
      <c r="ES122" s="77">
        <v>-1</v>
      </c>
      <c r="ET122" s="77">
        <v>-1</v>
      </c>
      <c r="EU122" s="77">
        <v>-1</v>
      </c>
      <c r="EV122" s="77">
        <v>-1</v>
      </c>
      <c r="EW122" s="77">
        <v>13243.595441595442</v>
      </c>
      <c r="EX122" s="77">
        <v>40997.777777777781</v>
      </c>
      <c r="EY122" s="76">
        <v>0</v>
      </c>
      <c r="EZ122" s="76">
        <v>-1.3081702031907381</v>
      </c>
      <c r="FA122" s="76">
        <v>-2.0036555537202658</v>
      </c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5"/>
      <c r="FQ122" s="75"/>
      <c r="FR122" s="75"/>
      <c r="FS122" s="75"/>
      <c r="FT122" s="75"/>
      <c r="FU122" s="75"/>
      <c r="FV122" s="75"/>
      <c r="FW122" s="75"/>
      <c r="FX122" s="75"/>
      <c r="FY122" s="75"/>
      <c r="FZ122" s="75"/>
      <c r="GA122" s="75"/>
      <c r="GB122" s="75"/>
      <c r="GC122" s="75"/>
      <c r="GD122" s="75"/>
      <c r="GE122" s="75"/>
      <c r="GF122" s="75"/>
      <c r="GG122" s="75"/>
      <c r="GH122" s="75"/>
      <c r="GI122" s="75"/>
      <c r="GJ122" s="75"/>
      <c r="GK122" s="75"/>
      <c r="GL122" s="75"/>
      <c r="GM122" s="75"/>
      <c r="GN122" s="75"/>
      <c r="GO122" s="75"/>
      <c r="GP122" s="75"/>
      <c r="GQ122" s="75"/>
      <c r="GR122" s="75"/>
      <c r="GS122" s="75"/>
      <c r="GT122" s="75"/>
      <c r="GU122" s="75"/>
      <c r="GV122" s="75"/>
      <c r="GW122" s="75"/>
      <c r="GX122" s="75"/>
      <c r="GY122" s="75"/>
      <c r="GZ122" s="75"/>
      <c r="HA122" s="75"/>
      <c r="HB122" s="75"/>
      <c r="HC122" s="75"/>
      <c r="HD122" s="75"/>
      <c r="HE122" s="75"/>
      <c r="HF122" s="75"/>
      <c r="HG122" s="75"/>
      <c r="HH122" s="75"/>
      <c r="HI122" s="75"/>
      <c r="HJ122" s="75"/>
      <c r="HK122" s="75"/>
      <c r="HL122" s="75"/>
      <c r="HM122" s="75"/>
      <c r="HN122" s="75"/>
      <c r="HO122" s="75"/>
      <c r="HP122" s="75"/>
      <c r="HQ122" s="75"/>
      <c r="HR122" s="75"/>
      <c r="HS122" s="75"/>
      <c r="HT122" s="75"/>
      <c r="HU122" s="75"/>
      <c r="HV122" s="75"/>
      <c r="HW122" s="75"/>
      <c r="HX122" s="75"/>
      <c r="HY122" s="75"/>
      <c r="HZ122" s="75"/>
      <c r="IA122" s="75"/>
      <c r="IB122" s="75"/>
      <c r="IC122" s="75"/>
      <c r="ID122" s="75"/>
      <c r="IE122" s="75"/>
      <c r="IF122" s="75"/>
      <c r="IG122" s="75"/>
      <c r="IH122" s="75"/>
      <c r="II122" s="75"/>
      <c r="IJ122" s="75"/>
      <c r="IK122" s="75"/>
      <c r="IL122" s="75"/>
      <c r="IM122" s="75"/>
      <c r="IN122" s="75"/>
      <c r="IO122" s="75"/>
      <c r="IP122" s="75"/>
      <c r="IQ122" s="75"/>
      <c r="IR122" s="75"/>
    </row>
    <row r="123" spans="1:252">
      <c r="A123" s="54" t="s">
        <v>180</v>
      </c>
      <c r="B123" s="86" t="s">
        <v>370</v>
      </c>
      <c r="C123" s="54">
        <v>251.74702757556355</v>
      </c>
      <c r="D123" s="54">
        <v>156.02344759790222</v>
      </c>
      <c r="E123" s="54">
        <v>110.26404571661092</v>
      </c>
      <c r="F123" s="55">
        <v>0.61976281944806966</v>
      </c>
      <c r="G123" s="54">
        <v>3139.1806436626944</v>
      </c>
      <c r="H123" s="54"/>
      <c r="I123" s="54">
        <v>0.11450675443961136</v>
      </c>
      <c r="J123" s="54">
        <v>2.5394002252998038</v>
      </c>
      <c r="K123" s="54">
        <v>8.871074794178158</v>
      </c>
      <c r="L123" s="54">
        <v>1.0766767163470328</v>
      </c>
      <c r="M123" s="54">
        <v>5.0938771547415431</v>
      </c>
      <c r="N123" s="54">
        <v>2.5549666775991078</v>
      </c>
      <c r="O123" s="54">
        <v>0.32773546005271004</v>
      </c>
      <c r="P123" s="54">
        <v>2.3170286947118273</v>
      </c>
      <c r="Q123" s="54">
        <v>0.89717088173183335</v>
      </c>
      <c r="R123" s="54">
        <v>3.051241387914414</v>
      </c>
      <c r="S123" s="54">
        <v>2.3170286947118273</v>
      </c>
      <c r="T123" s="54">
        <v>0.11272591238395065</v>
      </c>
      <c r="U123" s="54">
        <v>1.0766767163470328</v>
      </c>
      <c r="V123" s="54">
        <v>1.7916002940784904E-16</v>
      </c>
      <c r="W123" s="54"/>
      <c r="X123" s="56">
        <v>2191.2379199379316</v>
      </c>
      <c r="Y123" s="56">
        <v>52.734155528057727</v>
      </c>
      <c r="Z123" s="57">
        <v>1843.8110467676709</v>
      </c>
      <c r="AA123" s="57">
        <v>19.483774212224645</v>
      </c>
      <c r="AB123" s="57">
        <v>1835.0860760171036</v>
      </c>
      <c r="AC123" s="57">
        <v>21.685524122727752</v>
      </c>
      <c r="AD123" s="57">
        <v>1827.3961607954691</v>
      </c>
      <c r="AE123" s="57">
        <v>36.869011761449926</v>
      </c>
      <c r="AF123" s="57">
        <f t="shared" si="4"/>
        <v>0.89026942326754233</v>
      </c>
      <c r="AG123" s="57">
        <f t="shared" si="5"/>
        <v>2.2572733337895978</v>
      </c>
      <c r="AH123" s="54"/>
      <c r="AI123" s="54">
        <v>1840.550685381658</v>
      </c>
      <c r="AJ123" s="54">
        <v>41.602965201483478</v>
      </c>
      <c r="AK123" s="54">
        <v>1809.9449876661427</v>
      </c>
      <c r="AL123" s="54">
        <v>513.58735502388686</v>
      </c>
      <c r="AM123" s="54"/>
      <c r="AN123" s="54">
        <v>258.60910409512582</v>
      </c>
      <c r="AO123" s="54">
        <v>7.6819441366307943</v>
      </c>
      <c r="AP123" s="54">
        <v>1021.0453234487915</v>
      </c>
      <c r="AQ123" s="54">
        <v>804130.98585432721</v>
      </c>
      <c r="AR123" s="54">
        <v>5.4365338599779527</v>
      </c>
      <c r="AS123" s="54" t="s">
        <v>80</v>
      </c>
      <c r="AT123" s="54">
        <v>7.1546256827296792</v>
      </c>
      <c r="AU123" s="54">
        <v>4.6740394082724533E-2</v>
      </c>
      <c r="AV123" s="54">
        <v>1.8858559014729082</v>
      </c>
      <c r="AW123" s="54">
        <v>5.4508170573777237</v>
      </c>
      <c r="AX123" s="54">
        <v>0.10566052752318286</v>
      </c>
      <c r="AY123" s="54">
        <v>26.032878432822415</v>
      </c>
      <c r="AZ123" s="54">
        <v>8.9785808967027751</v>
      </c>
      <c r="BA123" s="54">
        <v>113.44820009056802</v>
      </c>
      <c r="BB123" s="54">
        <v>38.227584832714513</v>
      </c>
      <c r="BC123" s="54">
        <v>162.85367259748841</v>
      </c>
      <c r="BD123" s="54">
        <v>42.26360831987094</v>
      </c>
      <c r="BE123" s="54">
        <v>460.2526542250821</v>
      </c>
      <c r="BF123" s="54">
        <v>45.084329403653712</v>
      </c>
      <c r="BG123" s="54">
        <v>10548.852979536881</v>
      </c>
      <c r="BH123" s="54">
        <v>2.4555917226464006</v>
      </c>
      <c r="BI123" s="54">
        <v>156.02344759790222</v>
      </c>
      <c r="BJ123" s="56">
        <v>251.74702757556355</v>
      </c>
      <c r="BK123" s="54"/>
      <c r="BL123" s="54" t="s">
        <v>180</v>
      </c>
      <c r="BM123" s="54">
        <v>1.2326053291857736E-2</v>
      </c>
      <c r="BN123" s="54">
        <v>11.690564841061567</v>
      </c>
      <c r="BO123" s="54">
        <v>0.49200414823920563</v>
      </c>
      <c r="BP123" s="54">
        <v>4.0382353350597606</v>
      </c>
      <c r="BQ123" s="54"/>
      <c r="BR123" s="54">
        <v>35.62625527697859</v>
      </c>
      <c r="BS123" s="54">
        <v>1.8217332331583251</v>
      </c>
      <c r="BT123" s="54">
        <v>126.68067363903852</v>
      </c>
      <c r="BU123" s="54">
        <v>240.06900793322927</v>
      </c>
      <c r="BV123" s="54">
        <v>446.64645704948038</v>
      </c>
      <c r="BW123" s="54">
        <v>675.3990253129773</v>
      </c>
      <c r="BX123" s="54">
        <v>984.0101063292351</v>
      </c>
      <c r="BY123" s="54">
        <v>1657.3964047008212</v>
      </c>
      <c r="BZ123" s="54">
        <v>2707.3685542651888</v>
      </c>
      <c r="CA123" s="54">
        <v>1774.9735985690438</v>
      </c>
      <c r="CB123" s="54"/>
      <c r="CC123" s="58">
        <v>742.09556173242152</v>
      </c>
      <c r="CD123" s="58"/>
      <c r="CE123" s="55">
        <v>150.12018545737712</v>
      </c>
      <c r="CF123" s="55">
        <v>2.7117179210519413E-2</v>
      </c>
      <c r="CG123" s="56">
        <v>911.78520836208907</v>
      </c>
      <c r="CH123" s="55">
        <v>4.679107077588892E-2</v>
      </c>
      <c r="CI123" s="55">
        <v>4.2738608160631519E-3</v>
      </c>
      <c r="CJ123" s="55">
        <v>2.2139404567299077</v>
      </c>
      <c r="CK123" s="55">
        <v>2.1595225621268321E-2</v>
      </c>
      <c r="CL123" s="55">
        <v>3.4844338743166246E-2</v>
      </c>
      <c r="CM123" s="55">
        <v>0.61976281944806966</v>
      </c>
      <c r="CN123" s="55">
        <v>0.15280756300895715</v>
      </c>
      <c r="CO123" s="55">
        <v>10.33142480287354</v>
      </c>
      <c r="CP123" s="54"/>
      <c r="CQ123" s="54"/>
      <c r="CR123" s="54"/>
      <c r="CS123" s="54"/>
      <c r="CT123" s="54" t="s">
        <v>180</v>
      </c>
      <c r="CU123" s="54">
        <v>0.11450675443961136</v>
      </c>
      <c r="CV123" s="54">
        <v>3.1303996015015869</v>
      </c>
      <c r="CW123" s="54">
        <v>8.871074794178158</v>
      </c>
      <c r="CX123" s="54">
        <v>1.1287590865118724</v>
      </c>
      <c r="CY123" s="54">
        <v>5.1266787539051935</v>
      </c>
      <c r="CZ123" s="54">
        <v>2.7166865074707678</v>
      </c>
      <c r="DA123" s="54">
        <v>0.32984588534680193</v>
      </c>
      <c r="DB123" s="54">
        <v>2.4710905496340279</v>
      </c>
      <c r="DC123" s="54">
        <v>0.90959724018161037</v>
      </c>
      <c r="DD123" s="54">
        <v>3.0317188857717419</v>
      </c>
      <c r="DE123" s="54">
        <v>2.4710905496340279</v>
      </c>
      <c r="DF123" s="54">
        <v>0.11272591238395065</v>
      </c>
      <c r="DG123" s="54">
        <v>1.1287590865118724</v>
      </c>
      <c r="DH123" s="54">
        <v>0</v>
      </c>
      <c r="DI123" s="54"/>
      <c r="DJ123" s="56">
        <v>2191.2379199379316</v>
      </c>
      <c r="DK123" s="56">
        <v>65.007074428791654</v>
      </c>
      <c r="DL123" s="56">
        <v>1843.8110467676709</v>
      </c>
      <c r="DM123" s="56">
        <v>20.426268022411364</v>
      </c>
      <c r="DN123" s="56">
        <v>1840.5369357235545</v>
      </c>
      <c r="DO123" s="56">
        <v>23.082371797828756</v>
      </c>
      <c r="DP123" s="56">
        <v>1837.6345517515606</v>
      </c>
      <c r="DQ123" s="56">
        <v>39.510872696652669</v>
      </c>
      <c r="DR123" s="56"/>
      <c r="DS123" s="57">
        <v>0.33498524845797517</v>
      </c>
      <c r="DT123" s="54"/>
      <c r="DU123" s="54">
        <v>1840.550685381658</v>
      </c>
      <c r="DV123" s="54">
        <v>44.651157844924406</v>
      </c>
      <c r="DW123" s="54">
        <v>1809.9449876661427</v>
      </c>
      <c r="DX123" s="54">
        <v>513.83115671173539</v>
      </c>
      <c r="DY123" s="54"/>
      <c r="DZ123" s="54"/>
      <c r="EA123" s="54"/>
      <c r="EB123" s="54" t="s">
        <v>180</v>
      </c>
      <c r="EC123" s="59">
        <v>1837.6345517515606</v>
      </c>
      <c r="ED123" s="60">
        <v>39.510872696652669</v>
      </c>
      <c r="EE123" s="57">
        <v>0.33498524845797517</v>
      </c>
      <c r="EF123" s="59">
        <v>1827.3961607954691</v>
      </c>
      <c r="EG123" s="60">
        <v>39.573674924686365</v>
      </c>
      <c r="EH123" s="57">
        <v>0.89026942326754233</v>
      </c>
      <c r="EI123" s="59">
        <v>1844.3011162437156</v>
      </c>
      <c r="EJ123" s="60">
        <v>39.470033615903176</v>
      </c>
      <c r="EK123" s="57">
        <v>-2.6579159339767955E-2</v>
      </c>
      <c r="EL123" s="54"/>
      <c r="EM123" s="56">
        <v>-1</v>
      </c>
      <c r="EN123" s="56">
        <v>-1</v>
      </c>
      <c r="EO123" s="56">
        <v>-1</v>
      </c>
      <c r="EP123" s="56">
        <v>-1</v>
      </c>
      <c r="EQ123" s="56">
        <v>-1</v>
      </c>
      <c r="ER123" s="56">
        <v>-1</v>
      </c>
      <c r="ES123" s="56">
        <v>-1</v>
      </c>
      <c r="ET123" s="56">
        <v>-1</v>
      </c>
      <c r="EU123" s="56">
        <v>-1</v>
      </c>
      <c r="EV123" s="56">
        <v>-1</v>
      </c>
      <c r="EW123" s="56">
        <v>114403.93518518518</v>
      </c>
      <c r="EX123" s="56">
        <v>309302.66203703702</v>
      </c>
      <c r="EY123" s="55">
        <v>0</v>
      </c>
      <c r="EZ123" s="55">
        <v>0.63982162211087212</v>
      </c>
      <c r="FA123" s="55">
        <v>-0.41715620193675984</v>
      </c>
      <c r="FB123" s="54"/>
      <c r="FC123" s="54"/>
      <c r="FD123" s="54"/>
      <c r="FE123" s="54"/>
      <c r="FF123" s="54"/>
      <c r="FG123" s="54"/>
      <c r="FH123" s="54"/>
      <c r="FI123" s="54"/>
      <c r="FJ123" s="54"/>
      <c r="FK123" s="54"/>
      <c r="FL123" s="54"/>
      <c r="FM123" s="54"/>
      <c r="FN123" s="54"/>
      <c r="FO123" s="54"/>
      <c r="FP123" s="54"/>
      <c r="FQ123" s="54"/>
      <c r="FR123" s="54"/>
      <c r="FS123" s="54"/>
      <c r="FT123" s="54"/>
      <c r="FU123" s="54"/>
      <c r="FV123" s="54"/>
      <c r="FW123" s="54"/>
      <c r="FX123" s="54"/>
      <c r="FY123" s="54"/>
      <c r="FZ123" s="54"/>
      <c r="GA123" s="54"/>
      <c r="GB123" s="54"/>
      <c r="GC123" s="54"/>
      <c r="GD123" s="54"/>
      <c r="GE123" s="54"/>
      <c r="GF123" s="54"/>
      <c r="GG123" s="54"/>
      <c r="GH123" s="54"/>
      <c r="GI123" s="54"/>
      <c r="GJ123" s="54"/>
      <c r="GK123" s="54"/>
      <c r="GL123" s="54"/>
      <c r="GM123" s="54"/>
      <c r="GN123" s="54"/>
      <c r="GO123" s="54"/>
      <c r="GP123" s="54"/>
      <c r="GQ123" s="54"/>
      <c r="GR123" s="54"/>
      <c r="GS123" s="54"/>
      <c r="GT123" s="54"/>
      <c r="GU123" s="54"/>
      <c r="GV123" s="54"/>
      <c r="GW123" s="54"/>
      <c r="GX123" s="54"/>
      <c r="GY123" s="54"/>
      <c r="GZ123" s="54"/>
      <c r="HA123" s="54"/>
      <c r="HB123" s="54"/>
      <c r="HC123" s="54"/>
      <c r="HD123" s="54"/>
      <c r="HE123" s="54"/>
      <c r="HF123" s="54"/>
      <c r="HG123" s="54"/>
      <c r="HH123" s="54"/>
      <c r="HI123" s="54"/>
      <c r="HJ123" s="54"/>
      <c r="HK123" s="54"/>
      <c r="HL123" s="54"/>
      <c r="HM123" s="54"/>
      <c r="HN123" s="54"/>
      <c r="HO123" s="54"/>
      <c r="HP123" s="54"/>
      <c r="HQ123" s="54"/>
      <c r="HR123" s="54"/>
      <c r="HS123" s="54"/>
      <c r="HT123" s="54"/>
      <c r="HU123" s="54"/>
      <c r="HV123" s="54"/>
      <c r="HW123" s="54"/>
      <c r="HX123" s="54"/>
      <c r="HY123" s="54"/>
      <c r="HZ123" s="54"/>
      <c r="IA123" s="61"/>
      <c r="IB123" s="61"/>
      <c r="IC123" s="61"/>
      <c r="ID123" s="61"/>
      <c r="IE123" s="61"/>
      <c r="IF123" s="61"/>
      <c r="IG123" s="61"/>
      <c r="IH123" s="61"/>
      <c r="II123" s="61"/>
      <c r="IJ123" s="61"/>
      <c r="IK123" s="61"/>
      <c r="IL123" s="61"/>
      <c r="IM123" s="61"/>
      <c r="IN123" s="61"/>
      <c r="IO123" s="61"/>
      <c r="IP123" s="61"/>
      <c r="IQ123" s="61"/>
      <c r="IR123" s="61"/>
    </row>
    <row r="124" spans="1:252">
      <c r="A124" s="54" t="s">
        <v>200</v>
      </c>
      <c r="B124" s="86" t="s">
        <v>370</v>
      </c>
      <c r="C124" s="54">
        <v>118.94866708161307</v>
      </c>
      <c r="D124" s="54">
        <v>3.1805684591768206</v>
      </c>
      <c r="E124" s="54">
        <v>43.994302040011569</v>
      </c>
      <c r="F124" s="55">
        <v>2.673900042103514E-2</v>
      </c>
      <c r="G124" s="54">
        <v>1592.3592964071861</v>
      </c>
      <c r="H124" s="54"/>
      <c r="I124" s="54">
        <v>0.12178181448468926</v>
      </c>
      <c r="J124" s="54">
        <v>12.741422404720987</v>
      </c>
      <c r="K124" s="54">
        <v>8.874994576201896</v>
      </c>
      <c r="L124" s="54">
        <v>1.3703360472912567</v>
      </c>
      <c r="M124" s="54">
        <v>5.1219762140848797</v>
      </c>
      <c r="N124" s="54">
        <v>3.4621685652591458</v>
      </c>
      <c r="O124" s="54">
        <v>0.3296889405239225</v>
      </c>
      <c r="P124" s="54">
        <v>3.17943238515348</v>
      </c>
      <c r="Q124" s="54">
        <v>0.91316021555675975</v>
      </c>
      <c r="R124" s="54">
        <v>3.0331621024680357</v>
      </c>
      <c r="S124" s="54">
        <v>3.17943238515348</v>
      </c>
      <c r="T124" s="54">
        <v>0.11267612519803427</v>
      </c>
      <c r="U124" s="54">
        <v>1.3703360472912567</v>
      </c>
      <c r="V124" s="54">
        <v>4.0745185176751667E-16</v>
      </c>
      <c r="W124" s="54"/>
      <c r="X124" s="56">
        <v>2322.7460818121576</v>
      </c>
      <c r="Y124" s="56">
        <v>279.57890557926424</v>
      </c>
      <c r="Z124" s="57">
        <v>1843.0233570346718</v>
      </c>
      <c r="AA124" s="57">
        <v>24.800106546030069</v>
      </c>
      <c r="AB124" s="57">
        <v>1839.7572779590257</v>
      </c>
      <c r="AC124" s="57">
        <v>29.411964903671517</v>
      </c>
      <c r="AD124" s="57">
        <v>1836.8737184484198</v>
      </c>
      <c r="AE124" s="57">
        <v>50.818532699627525</v>
      </c>
      <c r="AF124" s="57">
        <f t="shared" si="4"/>
        <v>0.33367122357832457</v>
      </c>
      <c r="AG124" s="57">
        <f t="shared" si="5"/>
        <v>3.066201170434856</v>
      </c>
      <c r="AH124" s="54"/>
      <c r="AI124" s="54">
        <v>1839.230935945503</v>
      </c>
      <c r="AJ124" s="54">
        <v>57.411212379122269</v>
      </c>
      <c r="AK124" s="54">
        <v>1834.3199017473237</v>
      </c>
      <c r="AL124" s="54">
        <v>52.573013935644994</v>
      </c>
      <c r="AM124" s="54"/>
      <c r="AN124" s="54">
        <v>71.248677071934736</v>
      </c>
      <c r="AO124" s="54">
        <v>2.6785660427594196</v>
      </c>
      <c r="AP124" s="54">
        <v>46.986478310795924</v>
      </c>
      <c r="AQ124" s="54">
        <v>744905.1509180346</v>
      </c>
      <c r="AR124" s="54">
        <v>0.2391576636452665</v>
      </c>
      <c r="AS124" s="54" t="s">
        <v>80</v>
      </c>
      <c r="AT124" s="54">
        <v>1.0018354981442921</v>
      </c>
      <c r="AU124" s="54" t="s">
        <v>80</v>
      </c>
      <c r="AV124" s="54" t="s">
        <v>80</v>
      </c>
      <c r="AW124" s="54">
        <v>7.6811417057717296E-2</v>
      </c>
      <c r="AX124" s="54">
        <v>8.5893176473781058E-2</v>
      </c>
      <c r="AY124" s="54">
        <v>0.76984686047178419</v>
      </c>
      <c r="AZ124" s="54">
        <v>0.34796827122502977</v>
      </c>
      <c r="BA124" s="54">
        <v>4.84150209801121</v>
      </c>
      <c r="BB124" s="54">
        <v>1.7056564052287775</v>
      </c>
      <c r="BC124" s="54">
        <v>7.2470759252603703</v>
      </c>
      <c r="BD124" s="54">
        <v>2.1641501393474334</v>
      </c>
      <c r="BE124" s="54">
        <v>26.510697098441863</v>
      </c>
      <c r="BF124" s="54">
        <v>2.8024969907777533</v>
      </c>
      <c r="BG124" s="54">
        <v>8562.4590930402101</v>
      </c>
      <c r="BH124" s="54">
        <v>9.0317264543157208E-2</v>
      </c>
      <c r="BI124" s="54">
        <v>3.1805684591768206</v>
      </c>
      <c r="BJ124" s="56">
        <v>118.94866708161307</v>
      </c>
      <c r="BK124" s="54"/>
      <c r="BL124" s="54" t="s">
        <v>200</v>
      </c>
      <c r="BM124" s="54" t="s">
        <v>80</v>
      </c>
      <c r="BN124" s="54">
        <v>1.6369861080789085</v>
      </c>
      <c r="BO124" s="54" t="s">
        <v>80</v>
      </c>
      <c r="BP124" s="54">
        <v>5.1399502849114889E-2</v>
      </c>
      <c r="BQ124" s="54"/>
      <c r="BR124" s="54">
        <v>0.50203540560599536</v>
      </c>
      <c r="BS124" s="54">
        <v>1.4809168357548457</v>
      </c>
      <c r="BT124" s="54">
        <v>3.7462134329527212</v>
      </c>
      <c r="BU124" s="54">
        <v>9.3039644712574798</v>
      </c>
      <c r="BV124" s="54">
        <v>19.061031881933896</v>
      </c>
      <c r="BW124" s="54">
        <v>30.135272177186884</v>
      </c>
      <c r="BX124" s="54">
        <v>43.788978400364776</v>
      </c>
      <c r="BY124" s="54">
        <v>84.868632915585636</v>
      </c>
      <c r="BZ124" s="54">
        <v>155.94527704965802</v>
      </c>
      <c r="CA124" s="54">
        <v>110.33452719597454</v>
      </c>
      <c r="CB124" s="54"/>
      <c r="CC124" s="58">
        <v>652.53535354522</v>
      </c>
      <c r="CD124" s="58"/>
      <c r="CE124" s="55" t="s">
        <v>80</v>
      </c>
      <c r="CF124" s="55">
        <v>1.0798594638676908</v>
      </c>
      <c r="CG124" s="56">
        <v>47.553933880440013</v>
      </c>
      <c r="CH124" s="55">
        <v>2.4022615521467866E-2</v>
      </c>
      <c r="CI124" s="55">
        <v>3.2730048229435581E-4</v>
      </c>
      <c r="CJ124" s="55">
        <v>2.6479728416817516</v>
      </c>
      <c r="CK124" s="55">
        <v>2.0105955746538601E-3</v>
      </c>
      <c r="CL124" s="55">
        <v>7.5193370843891258E-2</v>
      </c>
      <c r="CM124" s="55">
        <v>2.673900042103514E-2</v>
      </c>
      <c r="CN124" s="55">
        <v>6.7691143782657837E-2</v>
      </c>
      <c r="CO124" s="55">
        <v>182.23240814949187</v>
      </c>
      <c r="CP124" s="54"/>
      <c r="CQ124" s="54"/>
      <c r="CR124" s="54"/>
      <c r="CS124" s="54"/>
      <c r="CT124" s="54" t="s">
        <v>200</v>
      </c>
      <c r="CU124" s="54">
        <v>0.12178181448468926</v>
      </c>
      <c r="CV124" s="54">
        <v>12.861636121951294</v>
      </c>
      <c r="CW124" s="54">
        <v>8.874994576201896</v>
      </c>
      <c r="CX124" s="54">
        <v>1.4112964598527373</v>
      </c>
      <c r="CY124" s="54">
        <v>5.1187075387511261</v>
      </c>
      <c r="CZ124" s="54">
        <v>3.5930604480999042</v>
      </c>
      <c r="DA124" s="54">
        <v>0.32947854397722659</v>
      </c>
      <c r="DB124" s="54">
        <v>3.3042889834436422</v>
      </c>
      <c r="DC124" s="54">
        <v>0.91963078027006984</v>
      </c>
      <c r="DD124" s="54">
        <v>3.0350990019827195</v>
      </c>
      <c r="DE124" s="54">
        <v>3.3042889834436422</v>
      </c>
      <c r="DF124" s="54">
        <v>0.11267612519803427</v>
      </c>
      <c r="DG124" s="54">
        <v>1.4112964598527373</v>
      </c>
      <c r="DH124" s="54">
        <v>1.9046007114985335E-16</v>
      </c>
      <c r="DI124" s="54"/>
      <c r="DJ124" s="56">
        <v>2322.7460818121576</v>
      </c>
      <c r="DK124" s="56">
        <v>282.21669737607419</v>
      </c>
      <c r="DL124" s="56">
        <v>1843.0233570346718</v>
      </c>
      <c r="DM124" s="56">
        <v>25.541401061125146</v>
      </c>
      <c r="DN124" s="56">
        <v>1839.2149949156278</v>
      </c>
      <c r="DO124" s="56">
        <v>30.520739743394785</v>
      </c>
      <c r="DP124" s="56">
        <v>1835.8536222767998</v>
      </c>
      <c r="DQ124" s="56">
        <v>52.788829602937511</v>
      </c>
      <c r="DR124" s="56"/>
      <c r="DS124" s="57">
        <v>0.38902028726363058</v>
      </c>
      <c r="DT124" s="54"/>
      <c r="DU124" s="54">
        <v>1839.230935945503</v>
      </c>
      <c r="DV124" s="54">
        <v>59.626137635955828</v>
      </c>
      <c r="DW124" s="54">
        <v>1834.3199017473237</v>
      </c>
      <c r="DX124" s="54">
        <v>54.485058458019481</v>
      </c>
      <c r="DY124" s="54"/>
      <c r="DZ124" s="54"/>
      <c r="EA124" s="54"/>
      <c r="EB124" s="54" t="s">
        <v>200</v>
      </c>
      <c r="EC124" s="59">
        <v>1835.8536222767998</v>
      </c>
      <c r="ED124" s="60">
        <v>52.788829602937511</v>
      </c>
      <c r="EE124" s="57">
        <v>0.38902028726363058</v>
      </c>
      <c r="EF124" s="59">
        <v>1836.8737184484198</v>
      </c>
      <c r="EG124" s="60">
        <v>52.780476831763679</v>
      </c>
      <c r="EH124" s="57">
        <v>0.33367122357832457</v>
      </c>
      <c r="EI124" s="59">
        <v>1844.1571203010742</v>
      </c>
      <c r="EJ124" s="60">
        <v>52.720877133894291</v>
      </c>
      <c r="EK124" s="57">
        <v>-6.1516489309521027E-2</v>
      </c>
      <c r="EL124" s="54"/>
      <c r="EM124" s="56">
        <v>-1</v>
      </c>
      <c r="EN124" s="56">
        <v>-1</v>
      </c>
      <c r="EO124" s="56">
        <v>-1</v>
      </c>
      <c r="EP124" s="56">
        <v>-1</v>
      </c>
      <c r="EQ124" s="56">
        <v>-1</v>
      </c>
      <c r="ER124" s="56">
        <v>-1</v>
      </c>
      <c r="ES124" s="56">
        <v>-1</v>
      </c>
      <c r="ET124" s="56">
        <v>-1</v>
      </c>
      <c r="EU124" s="56">
        <v>-1</v>
      </c>
      <c r="EV124" s="56">
        <v>-1</v>
      </c>
      <c r="EW124" s="56">
        <v>52388.495370370372</v>
      </c>
      <c r="EX124" s="56">
        <v>140225.69444444444</v>
      </c>
      <c r="EY124" s="55">
        <v>0</v>
      </c>
      <c r="EZ124" s="55">
        <v>-6.385743488972917E-2</v>
      </c>
      <c r="FA124" s="55">
        <v>-0.52008797069548984</v>
      </c>
      <c r="FB124" s="54"/>
      <c r="FC124" s="54"/>
      <c r="FD124" s="54"/>
      <c r="FE124" s="54"/>
      <c r="FF124" s="54"/>
      <c r="FG124" s="54"/>
      <c r="FH124" s="54"/>
      <c r="FI124" s="54"/>
      <c r="FJ124" s="54"/>
      <c r="FK124" s="54"/>
      <c r="FL124" s="54"/>
      <c r="FM124" s="54"/>
      <c r="FN124" s="54"/>
      <c r="FO124" s="54"/>
      <c r="FP124" s="54"/>
      <c r="FQ124" s="54"/>
      <c r="FR124" s="54"/>
      <c r="FS124" s="54"/>
      <c r="FT124" s="54"/>
      <c r="FU124" s="54"/>
      <c r="FV124" s="54"/>
      <c r="FW124" s="54"/>
      <c r="FX124" s="54"/>
      <c r="FY124" s="54"/>
      <c r="FZ124" s="54"/>
      <c r="GA124" s="54"/>
      <c r="GB124" s="54"/>
      <c r="GC124" s="54"/>
      <c r="GD124" s="54"/>
      <c r="GE124" s="54"/>
      <c r="GF124" s="54"/>
      <c r="GG124" s="54"/>
      <c r="GH124" s="54"/>
      <c r="GI124" s="54"/>
      <c r="GJ124" s="54"/>
      <c r="GK124" s="54"/>
      <c r="GL124" s="54"/>
      <c r="GM124" s="54"/>
      <c r="GN124" s="54"/>
      <c r="GO124" s="54"/>
      <c r="GP124" s="54"/>
      <c r="GQ124" s="54"/>
      <c r="GR124" s="54"/>
      <c r="GS124" s="54"/>
      <c r="GT124" s="54"/>
      <c r="GU124" s="54"/>
      <c r="GV124" s="54"/>
      <c r="GW124" s="54"/>
      <c r="GX124" s="54"/>
      <c r="GY124" s="54"/>
      <c r="GZ124" s="54"/>
      <c r="HA124" s="54"/>
      <c r="HB124" s="54"/>
      <c r="HC124" s="54"/>
      <c r="HD124" s="54"/>
      <c r="HE124" s="54"/>
      <c r="HF124" s="54"/>
      <c r="HG124" s="54"/>
      <c r="HH124" s="54"/>
      <c r="HI124" s="54"/>
      <c r="HJ124" s="54"/>
      <c r="HK124" s="54"/>
      <c r="HL124" s="54"/>
      <c r="HM124" s="54"/>
      <c r="HN124" s="54"/>
      <c r="HO124" s="54"/>
      <c r="HP124" s="54"/>
      <c r="HQ124" s="54"/>
      <c r="HR124" s="54"/>
      <c r="HS124" s="54"/>
      <c r="HT124" s="54"/>
      <c r="HU124" s="54"/>
      <c r="HV124" s="54"/>
      <c r="HW124" s="54"/>
      <c r="HX124" s="54"/>
      <c r="HY124" s="54"/>
      <c r="HZ124" s="54"/>
      <c r="IA124" s="45"/>
      <c r="IB124" s="45"/>
      <c r="IC124" s="45"/>
      <c r="ID124" s="45"/>
      <c r="IE124" s="45"/>
      <c r="IF124" s="45"/>
      <c r="IG124" s="45"/>
      <c r="IH124" s="45"/>
      <c r="II124" s="45"/>
      <c r="IJ124" s="45"/>
      <c r="IK124" s="45"/>
      <c r="IL124" s="45"/>
      <c r="IM124" s="45"/>
      <c r="IN124" s="45"/>
      <c r="IO124" s="45"/>
      <c r="IP124" s="45"/>
    </row>
    <row r="125" spans="1:252">
      <c r="A125" s="75" t="s">
        <v>295</v>
      </c>
      <c r="B125" s="87" t="s">
        <v>370</v>
      </c>
      <c r="C125" s="75">
        <v>147.20246153289659</v>
      </c>
      <c r="D125" s="75">
        <v>114.65332979350907</v>
      </c>
      <c r="E125" s="75">
        <v>66.079983847406979</v>
      </c>
      <c r="F125" s="76">
        <v>0.77888187873737769</v>
      </c>
      <c r="G125" s="75">
        <v>1777.159934318556</v>
      </c>
      <c r="H125" s="75"/>
      <c r="I125" s="75">
        <v>0.10303030756463048</v>
      </c>
      <c r="J125" s="75">
        <v>2.6766991575650785</v>
      </c>
      <c r="K125" s="75">
        <v>8.8888396789571225</v>
      </c>
      <c r="L125" s="75">
        <v>2.2257396085973373</v>
      </c>
      <c r="M125" s="75">
        <v>5.1141039420283372</v>
      </c>
      <c r="N125" s="75">
        <v>3.9436579410169736</v>
      </c>
      <c r="O125" s="75">
        <v>0.32969575023362718</v>
      </c>
      <c r="P125" s="75">
        <v>3.2555369987864067</v>
      </c>
      <c r="Q125" s="75">
        <v>0.81601337444820543</v>
      </c>
      <c r="R125" s="75">
        <v>3.0330994539401419</v>
      </c>
      <c r="S125" s="75">
        <v>3.2555369987864067</v>
      </c>
      <c r="T125" s="75">
        <v>0.11250062281664691</v>
      </c>
      <c r="U125" s="75">
        <v>2.2257396085973373</v>
      </c>
      <c r="V125" s="75">
        <v>1.2320027989737951E-16</v>
      </c>
      <c r="W125" s="75"/>
      <c r="X125" s="77">
        <v>1982.0277085692635</v>
      </c>
      <c r="Y125" s="77">
        <v>50.534684015025412</v>
      </c>
      <c r="Z125" s="78">
        <v>1840.1935367166313</v>
      </c>
      <c r="AA125" s="78">
        <v>40.295082191272023</v>
      </c>
      <c r="AB125" s="78">
        <v>1838.4507528892766</v>
      </c>
      <c r="AC125" s="78">
        <v>33.493912582634394</v>
      </c>
      <c r="AD125" s="78">
        <v>1836.9067322574938</v>
      </c>
      <c r="AE125" s="78">
        <v>52.035760880782647</v>
      </c>
      <c r="AF125" s="78">
        <f t="shared" si="4"/>
        <v>0.17861189019292567</v>
      </c>
      <c r="AG125" s="78">
        <f t="shared" si="5"/>
        <v>3.5740500673512128</v>
      </c>
      <c r="AH125" s="75"/>
      <c r="AI125" s="75">
        <v>1842.7606686842389</v>
      </c>
      <c r="AJ125" s="75">
        <v>58.945169980738022</v>
      </c>
      <c r="AK125" s="75">
        <v>1831.4048962875295</v>
      </c>
      <c r="AL125" s="75">
        <v>1388.9285710765243</v>
      </c>
      <c r="AM125" s="75"/>
      <c r="AN125" s="75">
        <v>181.34399139135084</v>
      </c>
      <c r="AO125" s="75">
        <v>16.138125466630473</v>
      </c>
      <c r="AP125" s="75">
        <v>804.49227860577253</v>
      </c>
      <c r="AQ125" s="75">
        <v>826620.34130083525</v>
      </c>
      <c r="AR125" s="75">
        <v>0.8320049011565458</v>
      </c>
      <c r="AS125" s="75">
        <v>6.8385553327418705E-2</v>
      </c>
      <c r="AT125" s="75">
        <v>20.857686577655926</v>
      </c>
      <c r="AU125" s="75">
        <v>0.67700727716408338</v>
      </c>
      <c r="AV125" s="75">
        <v>11.115002517236492</v>
      </c>
      <c r="AW125" s="75">
        <v>11.943680984205734</v>
      </c>
      <c r="AX125" s="75">
        <v>5.2205726150263994</v>
      </c>
      <c r="AY125" s="75">
        <v>38.342531361707067</v>
      </c>
      <c r="AZ125" s="75">
        <v>10.710402697224158</v>
      </c>
      <c r="BA125" s="75">
        <v>93.574243750375558</v>
      </c>
      <c r="BB125" s="75">
        <v>30.083612790729688</v>
      </c>
      <c r="BC125" s="75">
        <v>112.49207050975303</v>
      </c>
      <c r="BD125" s="75">
        <v>28.164975159819626</v>
      </c>
      <c r="BE125" s="75">
        <v>323.28046756518262</v>
      </c>
      <c r="BF125" s="75">
        <v>34.259569043472844</v>
      </c>
      <c r="BG125" s="75">
        <v>8509.2605520433954</v>
      </c>
      <c r="BH125" s="75">
        <v>0.47318730110438295</v>
      </c>
      <c r="BI125" s="75">
        <v>114.65332979350907</v>
      </c>
      <c r="BJ125" s="77">
        <v>147.20246153289659</v>
      </c>
      <c r="BK125" s="75"/>
      <c r="BL125" s="75" t="s">
        <v>295</v>
      </c>
      <c r="BM125" s="75">
        <v>0.28854663851231521</v>
      </c>
      <c r="BN125" s="75">
        <v>34.081187218392039</v>
      </c>
      <c r="BO125" s="75">
        <v>7.126392391200878</v>
      </c>
      <c r="BP125" s="75">
        <v>23.800861921277285</v>
      </c>
      <c r="BQ125" s="75"/>
      <c r="BR125" s="75">
        <v>78.063274406573427</v>
      </c>
      <c r="BS125" s="75">
        <v>90.009872672868951</v>
      </c>
      <c r="BT125" s="75">
        <v>186.58166112752832</v>
      </c>
      <c r="BU125" s="75">
        <v>286.3744036690951</v>
      </c>
      <c r="BV125" s="75">
        <v>368.40253445029748</v>
      </c>
      <c r="BW125" s="75">
        <v>531.51259347578957</v>
      </c>
      <c r="BX125" s="75">
        <v>679.71039582932349</v>
      </c>
      <c r="BY125" s="75">
        <v>1104.5088297968482</v>
      </c>
      <c r="BZ125" s="75">
        <v>1901.6498092069564</v>
      </c>
      <c r="CA125" s="75">
        <v>1348.8019308453877</v>
      </c>
      <c r="CB125" s="75"/>
      <c r="CC125" s="79">
        <v>816.36494101081098</v>
      </c>
      <c r="CD125" s="79"/>
      <c r="CE125" s="76">
        <v>23.76686172922933</v>
      </c>
      <c r="CF125" s="76">
        <v>0.7458170160432982</v>
      </c>
      <c r="CG125" s="77">
        <v>720.79020840288069</v>
      </c>
      <c r="CH125" s="76">
        <v>9.8115678409442977E-2</v>
      </c>
      <c r="CI125" s="76">
        <v>4.0261511366279446E-3</v>
      </c>
      <c r="CJ125" s="76">
        <v>1.7582993018086284</v>
      </c>
      <c r="CK125" s="76">
        <v>5.6521126922229525E-3</v>
      </c>
      <c r="CL125" s="76">
        <v>7.2567007225606845E-3</v>
      </c>
      <c r="CM125" s="76">
        <v>0.77888187873737769</v>
      </c>
      <c r="CN125" s="76">
        <v>0.14251638311831821</v>
      </c>
      <c r="CO125" s="76">
        <v>10.57718113440491</v>
      </c>
      <c r="CP125" s="75"/>
      <c r="CQ125" s="75"/>
      <c r="CR125" s="75"/>
      <c r="CS125" s="75"/>
      <c r="CT125" s="75" t="s">
        <v>295</v>
      </c>
      <c r="CU125" s="75">
        <v>0.10303030756463048</v>
      </c>
      <c r="CV125" s="75">
        <v>3.2130579000801762</v>
      </c>
      <c r="CW125" s="75">
        <v>8.8888396789571225</v>
      </c>
      <c r="CX125" s="75">
        <v>2.2798722695894895</v>
      </c>
      <c r="CY125" s="75">
        <v>5.1401763392929025</v>
      </c>
      <c r="CZ125" s="75">
        <v>4.0845596024456379</v>
      </c>
      <c r="DA125" s="75">
        <v>0.3313765839972681</v>
      </c>
      <c r="DB125" s="75">
        <v>3.3890720824862575</v>
      </c>
      <c r="DC125" s="75">
        <v>0.82972766034728551</v>
      </c>
      <c r="DD125" s="75">
        <v>3.0177147339060144</v>
      </c>
      <c r="DE125" s="75">
        <v>3.3890720824862575</v>
      </c>
      <c r="DF125" s="75">
        <v>0.11250062281664691</v>
      </c>
      <c r="DG125" s="75">
        <v>2.2798722695894895</v>
      </c>
      <c r="DH125" s="75">
        <v>0</v>
      </c>
      <c r="DI125" s="75"/>
      <c r="DJ125" s="77">
        <v>1982.0277085692635</v>
      </c>
      <c r="DK125" s="77">
        <v>60.660857326318741</v>
      </c>
      <c r="DL125" s="77">
        <v>1840.1935367166313</v>
      </c>
      <c r="DM125" s="77">
        <v>41.275106995380028</v>
      </c>
      <c r="DN125" s="77">
        <v>1842.7714489528266</v>
      </c>
      <c r="DO125" s="77">
        <v>34.719408916007204</v>
      </c>
      <c r="DP125" s="77">
        <v>1845.0503305455247</v>
      </c>
      <c r="DQ125" s="77">
        <v>54.377584730851694</v>
      </c>
      <c r="DR125" s="77"/>
      <c r="DS125" s="78">
        <v>-0.26392842556979268</v>
      </c>
      <c r="DT125" s="75"/>
      <c r="DU125" s="75">
        <v>1842.7606686842389</v>
      </c>
      <c r="DV125" s="75">
        <v>61.66580742248604</v>
      </c>
      <c r="DW125" s="75">
        <v>1831.4048962875295</v>
      </c>
      <c r="DX125" s="75">
        <v>1389.044484788112</v>
      </c>
      <c r="DY125" s="75"/>
      <c r="DZ125" s="75"/>
      <c r="EA125" s="75"/>
      <c r="EB125" s="75" t="s">
        <v>295</v>
      </c>
      <c r="EC125" s="80">
        <v>1845.0503305455247</v>
      </c>
      <c r="ED125" s="81">
        <v>54.377584730851694</v>
      </c>
      <c r="EE125" s="78">
        <v>-0.26392842556979268</v>
      </c>
      <c r="EF125" s="80">
        <v>1836.9067322574938</v>
      </c>
      <c r="EG125" s="81">
        <v>54.446322019351548</v>
      </c>
      <c r="EH125" s="78">
        <v>0.17861189019292567</v>
      </c>
      <c r="EI125" s="80">
        <v>1872.8189346882302</v>
      </c>
      <c r="EJ125" s="81">
        <v>54.143851367220314</v>
      </c>
      <c r="EK125" s="78">
        <v>-1.772932972572594</v>
      </c>
      <c r="EL125" s="75"/>
      <c r="EM125" s="77">
        <v>-1</v>
      </c>
      <c r="EN125" s="77">
        <v>-1</v>
      </c>
      <c r="EO125" s="77">
        <v>-1</v>
      </c>
      <c r="EP125" s="77">
        <v>-1</v>
      </c>
      <c r="EQ125" s="77">
        <v>-1</v>
      </c>
      <c r="ER125" s="77">
        <v>-1</v>
      </c>
      <c r="ES125" s="77">
        <v>-1</v>
      </c>
      <c r="ET125" s="77">
        <v>-1</v>
      </c>
      <c r="EU125" s="77">
        <v>-1</v>
      </c>
      <c r="EV125" s="77">
        <v>-1</v>
      </c>
      <c r="EW125" s="77">
        <v>38543.105413105419</v>
      </c>
      <c r="EX125" s="77">
        <v>109791.03988603989</v>
      </c>
      <c r="EY125" s="76">
        <v>0</v>
      </c>
      <c r="EZ125" s="76">
        <v>0.50722768137859076</v>
      </c>
      <c r="FA125" s="76">
        <v>-1.7344055791268049</v>
      </c>
      <c r="FB125" s="75"/>
      <c r="FC125" s="75"/>
      <c r="FD125" s="75"/>
      <c r="FE125" s="75"/>
      <c r="FF125" s="75"/>
      <c r="FG125" s="75"/>
      <c r="FH125" s="75"/>
      <c r="FI125" s="75"/>
      <c r="FJ125" s="75"/>
      <c r="FK125" s="75"/>
      <c r="FL125" s="75"/>
      <c r="FM125" s="75"/>
      <c r="FN125" s="75"/>
      <c r="FO125" s="75"/>
      <c r="FP125" s="75"/>
      <c r="FQ125" s="75"/>
      <c r="FR125" s="75"/>
      <c r="FS125" s="75"/>
      <c r="FT125" s="75"/>
      <c r="FU125" s="75"/>
      <c r="FV125" s="75"/>
      <c r="FW125" s="75"/>
      <c r="FX125" s="75"/>
      <c r="FY125" s="75"/>
      <c r="FZ125" s="75"/>
      <c r="GA125" s="75"/>
      <c r="GB125" s="75"/>
      <c r="GC125" s="75"/>
      <c r="GD125" s="75"/>
      <c r="GE125" s="75"/>
      <c r="GF125" s="75"/>
      <c r="GG125" s="75"/>
      <c r="GH125" s="75"/>
      <c r="GI125" s="75"/>
      <c r="GJ125" s="75"/>
      <c r="GK125" s="75"/>
      <c r="GL125" s="75"/>
      <c r="GM125" s="75"/>
      <c r="GN125" s="75"/>
      <c r="GO125" s="75"/>
      <c r="GP125" s="75"/>
      <c r="GQ125" s="75"/>
      <c r="GR125" s="75"/>
      <c r="GS125" s="75"/>
      <c r="GT125" s="75"/>
      <c r="GU125" s="75"/>
      <c r="GV125" s="75"/>
      <c r="GW125" s="75"/>
      <c r="GX125" s="75"/>
      <c r="GY125" s="75"/>
      <c r="GZ125" s="75"/>
      <c r="HA125" s="75"/>
      <c r="HB125" s="75"/>
      <c r="HC125" s="75"/>
      <c r="HD125" s="75"/>
      <c r="HE125" s="75"/>
      <c r="HF125" s="75"/>
      <c r="HG125" s="75"/>
      <c r="HH125" s="75"/>
      <c r="HI125" s="75"/>
      <c r="HJ125" s="75"/>
      <c r="HK125" s="75"/>
      <c r="HL125" s="75"/>
      <c r="HM125" s="75"/>
      <c r="HN125" s="75"/>
      <c r="HO125" s="75"/>
      <c r="HP125" s="75"/>
      <c r="HQ125" s="75"/>
      <c r="HR125" s="75"/>
      <c r="HS125" s="75"/>
      <c r="HT125" s="75"/>
      <c r="HU125" s="75"/>
      <c r="HV125" s="75"/>
      <c r="HW125" s="75"/>
      <c r="HX125" s="75"/>
      <c r="HY125" s="75"/>
      <c r="HZ125" s="75"/>
      <c r="IA125" s="75"/>
      <c r="IB125" s="75"/>
      <c r="IC125" s="75"/>
      <c r="ID125" s="75"/>
      <c r="IE125" s="75"/>
      <c r="IF125" s="75"/>
      <c r="IG125" s="75"/>
      <c r="IH125" s="75"/>
      <c r="II125" s="75"/>
      <c r="IJ125" s="75"/>
      <c r="IK125" s="75"/>
      <c r="IL125" s="75"/>
      <c r="IM125" s="75"/>
      <c r="IN125" s="75"/>
      <c r="IO125" s="75"/>
      <c r="IP125" s="75"/>
      <c r="IQ125" s="75"/>
      <c r="IR125" s="75"/>
    </row>
    <row r="126" spans="1:252">
      <c r="A126" s="75" t="s">
        <v>284</v>
      </c>
      <c r="B126" s="87" t="s">
        <v>370</v>
      </c>
      <c r="C126" s="75">
        <v>203.49286625724108</v>
      </c>
      <c r="D126" s="75">
        <v>123.32494887996378</v>
      </c>
      <c r="E126" s="75">
        <v>85.730242236433511</v>
      </c>
      <c r="F126" s="76">
        <v>0.60604064972019822</v>
      </c>
      <c r="G126" s="75">
        <v>5518.5963229416411</v>
      </c>
      <c r="H126" s="75"/>
      <c r="I126" s="75">
        <v>0.11123955285354399</v>
      </c>
      <c r="J126" s="75">
        <v>1.923172929662879</v>
      </c>
      <c r="K126" s="75">
        <v>8.8919599787171606</v>
      </c>
      <c r="L126" s="75">
        <v>1.604477674086767</v>
      </c>
      <c r="M126" s="75">
        <v>4.8607557794732186</v>
      </c>
      <c r="N126" s="75">
        <v>3.4279074790595305</v>
      </c>
      <c r="O126" s="75">
        <v>0.31347291744556138</v>
      </c>
      <c r="P126" s="75">
        <v>3.0292245011470151</v>
      </c>
      <c r="Q126" s="75">
        <v>0.87197557547275883</v>
      </c>
      <c r="R126" s="75">
        <v>3.1900682462422383</v>
      </c>
      <c r="S126" s="75">
        <v>3.0292245011470151</v>
      </c>
      <c r="T126" s="75">
        <v>0.11246114494368986</v>
      </c>
      <c r="U126" s="75">
        <v>1.604477674086767</v>
      </c>
      <c r="V126" s="75">
        <v>-1.854399335053252E-16</v>
      </c>
      <c r="W126" s="75"/>
      <c r="X126" s="77">
        <v>2131.8985379570331</v>
      </c>
      <c r="Y126" s="77">
        <v>38.911889702795904</v>
      </c>
      <c r="Z126" s="78">
        <v>1839.5587410230432</v>
      </c>
      <c r="AA126" s="78">
        <v>29.049904850448705</v>
      </c>
      <c r="AB126" s="78">
        <v>1795.4800912616347</v>
      </c>
      <c r="AC126" s="78">
        <v>28.867500304318607</v>
      </c>
      <c r="AD126" s="78">
        <v>1757.7741261119907</v>
      </c>
      <c r="AE126" s="78">
        <v>46.604576912334863</v>
      </c>
      <c r="AF126" s="78">
        <f t="shared" si="4"/>
        <v>4.445882215512686</v>
      </c>
      <c r="AG126" s="78">
        <f t="shared" si="5"/>
        <v>2.9488021070534187</v>
      </c>
      <c r="AH126" s="75"/>
      <c r="AI126" s="75">
        <v>1807.9769636923659</v>
      </c>
      <c r="AJ126" s="75">
        <v>51.993218810132412</v>
      </c>
      <c r="AK126" s="75">
        <v>1753.3075464140497</v>
      </c>
      <c r="AL126" s="75">
        <v>1094.3613338538614</v>
      </c>
      <c r="AM126" s="75"/>
      <c r="AN126" s="75">
        <v>172.80707113208939</v>
      </c>
      <c r="AO126" s="75">
        <v>16.364532340266038</v>
      </c>
      <c r="AP126" s="75">
        <v>511.14261846677113</v>
      </c>
      <c r="AQ126" s="75">
        <v>774574.96737347986</v>
      </c>
      <c r="AR126" s="75">
        <v>4.2946581555254539</v>
      </c>
      <c r="AS126" s="75" t="s">
        <v>80</v>
      </c>
      <c r="AT126" s="75">
        <v>21.928259297524278</v>
      </c>
      <c r="AU126" s="75">
        <v>1.5940413879962322E-2</v>
      </c>
      <c r="AV126" s="75">
        <v>0.41172512317165066</v>
      </c>
      <c r="AW126" s="75">
        <v>1.8826557553127135</v>
      </c>
      <c r="AX126" s="75">
        <v>0.31894235155586192</v>
      </c>
      <c r="AY126" s="75">
        <v>10.031663440323403</v>
      </c>
      <c r="AZ126" s="75">
        <v>4.0521900947390241</v>
      </c>
      <c r="BA126" s="75">
        <v>46.546295469532922</v>
      </c>
      <c r="BB126" s="75">
        <v>18.319284925249651</v>
      </c>
      <c r="BC126" s="75">
        <v>84.253759959838746</v>
      </c>
      <c r="BD126" s="75">
        <v>24.268291510675237</v>
      </c>
      <c r="BE126" s="75">
        <v>295.38613724369918</v>
      </c>
      <c r="BF126" s="75">
        <v>31.787668789603075</v>
      </c>
      <c r="BG126" s="75">
        <v>10545.888494096353</v>
      </c>
      <c r="BH126" s="75">
        <v>2.851945050142231</v>
      </c>
      <c r="BI126" s="75">
        <v>123.32494887996378</v>
      </c>
      <c r="BJ126" s="77">
        <v>203.49286625724108</v>
      </c>
      <c r="BK126" s="75"/>
      <c r="BL126" s="75" t="s">
        <v>284</v>
      </c>
      <c r="BM126" s="75">
        <v>4.2036956434499794E-3</v>
      </c>
      <c r="BN126" s="75">
        <v>35.830489048242285</v>
      </c>
      <c r="BO126" s="75">
        <v>0.16779383031539286</v>
      </c>
      <c r="BP126" s="75">
        <v>0.88163837938254952</v>
      </c>
      <c r="BQ126" s="75"/>
      <c r="BR126" s="75">
        <v>12.304939577207278</v>
      </c>
      <c r="BS126" s="75">
        <v>5.4990060613079637</v>
      </c>
      <c r="BT126" s="75">
        <v>48.815880488191745</v>
      </c>
      <c r="BU126" s="75">
        <v>108.34732873633753</v>
      </c>
      <c r="BV126" s="75">
        <v>183.25313176981464</v>
      </c>
      <c r="BW126" s="75">
        <v>323.66227783126595</v>
      </c>
      <c r="BX126" s="75">
        <v>509.08616289932775</v>
      </c>
      <c r="BY126" s="75">
        <v>951.69770630098969</v>
      </c>
      <c r="BZ126" s="75">
        <v>1737.5655131982303</v>
      </c>
      <c r="CA126" s="75">
        <v>1251.4830232127194</v>
      </c>
      <c r="CB126" s="75"/>
      <c r="CC126" s="79">
        <v>817.862880895731</v>
      </c>
      <c r="CD126" s="79"/>
      <c r="CE126" s="76">
        <v>1349.1154304240795</v>
      </c>
      <c r="CF126" s="76">
        <v>0.22436953719443109</v>
      </c>
      <c r="CG126" s="77">
        <v>539.20281437510573</v>
      </c>
      <c r="CH126" s="76">
        <v>2.809441147248563E-2</v>
      </c>
      <c r="CI126" s="76">
        <v>3.0142238662392447E-3</v>
      </c>
      <c r="CJ126" s="76">
        <v>1.5058698817886664</v>
      </c>
      <c r="CK126" s="76">
        <v>2.1104711111083644E-2</v>
      </c>
      <c r="CL126" s="76">
        <v>3.4823920013991538E-2</v>
      </c>
      <c r="CM126" s="76">
        <v>0.60604064972019822</v>
      </c>
      <c r="CN126" s="76">
        <v>0.24127307022429595</v>
      </c>
      <c r="CO126" s="76">
        <v>20.631988241813826</v>
      </c>
      <c r="CP126" s="75"/>
      <c r="CQ126" s="75"/>
      <c r="CR126" s="75"/>
      <c r="CS126" s="75"/>
      <c r="CT126" s="75" t="s">
        <v>284</v>
      </c>
      <c r="CU126" s="75">
        <v>0.11123955285354399</v>
      </c>
      <c r="CV126" s="75">
        <v>2.6223667020901154</v>
      </c>
      <c r="CW126" s="75">
        <v>8.8919599787171606</v>
      </c>
      <c r="CX126" s="75">
        <v>1.6786107647057786</v>
      </c>
      <c r="CY126" s="75">
        <v>4.9325555681925577</v>
      </c>
      <c r="CZ126" s="75">
        <v>3.5686870342245816</v>
      </c>
      <c r="DA126" s="75">
        <v>0.31810332684339065</v>
      </c>
      <c r="DB126" s="75">
        <v>3.1492527762719402</v>
      </c>
      <c r="DC126" s="75">
        <v>0.88246818677845251</v>
      </c>
      <c r="DD126" s="75">
        <v>3.1436326363613363</v>
      </c>
      <c r="DE126" s="75">
        <v>3.1492527762719402</v>
      </c>
      <c r="DF126" s="75">
        <v>0.11246114494368986</v>
      </c>
      <c r="DG126" s="75">
        <v>1.6786107647057786</v>
      </c>
      <c r="DH126" s="75">
        <v>3.3602584951570677E-16</v>
      </c>
      <c r="DI126" s="75"/>
      <c r="DJ126" s="77">
        <v>2131.8985379570331</v>
      </c>
      <c r="DK126" s="77">
        <v>53.0587979365446</v>
      </c>
      <c r="DL126" s="77">
        <v>1839.5587410230432</v>
      </c>
      <c r="DM126" s="77">
        <v>30.392123108473232</v>
      </c>
      <c r="DN126" s="77">
        <v>1807.8439112810879</v>
      </c>
      <c r="DO126" s="77">
        <v>30.12787809989312</v>
      </c>
      <c r="DP126" s="77">
        <v>1780.4598208024836</v>
      </c>
      <c r="DQ126" s="77">
        <v>48.994178638963142</v>
      </c>
      <c r="DR126" s="77"/>
      <c r="DS126" s="78">
        <v>3.212668283030351</v>
      </c>
      <c r="DT126" s="75"/>
      <c r="DU126" s="75">
        <v>1807.9769636923659</v>
      </c>
      <c r="DV126" s="75">
        <v>54.849601131809344</v>
      </c>
      <c r="DW126" s="75">
        <v>1753.3075464140497</v>
      </c>
      <c r="DX126" s="75">
        <v>1094.4950992479437</v>
      </c>
      <c r="DY126" s="75"/>
      <c r="DZ126" s="75"/>
      <c r="EA126" s="75"/>
      <c r="EB126" s="75" t="s">
        <v>284</v>
      </c>
      <c r="EC126" s="77">
        <v>1780.4598208024836</v>
      </c>
      <c r="ED126" s="81">
        <v>48.994178638963142</v>
      </c>
      <c r="EE126" s="78">
        <v>3.212668283030351</v>
      </c>
      <c r="EF126" s="77">
        <v>1757.7741261119907</v>
      </c>
      <c r="EG126" s="81">
        <v>49.16689868685723</v>
      </c>
      <c r="EH126" s="78">
        <v>4.445882215512686</v>
      </c>
      <c r="EI126" s="77">
        <v>1804.8462118676996</v>
      </c>
      <c r="EJ126" s="81">
        <v>48.809186781092116</v>
      </c>
      <c r="EK126" s="78">
        <v>1.8870030285653594</v>
      </c>
      <c r="EL126" s="75"/>
      <c r="EM126" s="77">
        <v>-1</v>
      </c>
      <c r="EN126" s="77">
        <v>-1</v>
      </c>
      <c r="EO126" s="77">
        <v>-1</v>
      </c>
      <c r="EP126" s="77">
        <v>-1</v>
      </c>
      <c r="EQ126" s="77">
        <v>-1</v>
      </c>
      <c r="ER126" s="77">
        <v>-1</v>
      </c>
      <c r="ES126" s="77">
        <v>-1</v>
      </c>
      <c r="ET126" s="77">
        <v>-1</v>
      </c>
      <c r="EU126" s="77">
        <v>-1</v>
      </c>
      <c r="EV126" s="77">
        <v>-1</v>
      </c>
      <c r="EW126" s="77">
        <v>51760.113960113958</v>
      </c>
      <c r="EX126" s="77">
        <v>151674.07407407407</v>
      </c>
      <c r="EY126" s="76">
        <v>0</v>
      </c>
      <c r="EZ126" s="76">
        <v>1.4556306102730265</v>
      </c>
      <c r="FA126" s="76">
        <v>-1.5704795557718099</v>
      </c>
      <c r="FB126" s="75"/>
      <c r="FC126" s="75"/>
      <c r="FD126" s="75"/>
      <c r="FE126" s="75"/>
      <c r="FF126" s="75"/>
      <c r="FG126" s="75"/>
      <c r="FH126" s="75"/>
      <c r="FI126" s="75"/>
      <c r="FJ126" s="75"/>
      <c r="FK126" s="75"/>
      <c r="FL126" s="75"/>
      <c r="FM126" s="75"/>
      <c r="FN126" s="75"/>
      <c r="FO126" s="75"/>
      <c r="FP126" s="75"/>
      <c r="FQ126" s="75"/>
      <c r="FR126" s="75"/>
      <c r="FS126" s="75"/>
      <c r="FT126" s="75"/>
      <c r="FU126" s="75"/>
      <c r="FV126" s="75"/>
      <c r="FW126" s="75"/>
      <c r="FX126" s="75"/>
      <c r="FY126" s="75"/>
      <c r="FZ126" s="75"/>
      <c r="GA126" s="75"/>
      <c r="GB126" s="75"/>
      <c r="GC126" s="75"/>
      <c r="GD126" s="75"/>
      <c r="GE126" s="75"/>
      <c r="GF126" s="75"/>
      <c r="GG126" s="75"/>
      <c r="GH126" s="75"/>
      <c r="GI126" s="75"/>
      <c r="GJ126" s="75"/>
      <c r="GK126" s="75"/>
      <c r="GL126" s="75"/>
      <c r="GM126" s="75"/>
      <c r="GN126" s="75"/>
      <c r="GO126" s="75"/>
      <c r="GP126" s="75"/>
      <c r="GQ126" s="75"/>
      <c r="GR126" s="75"/>
      <c r="GS126" s="75"/>
      <c r="GT126" s="75"/>
      <c r="GU126" s="75"/>
      <c r="GV126" s="75"/>
      <c r="GW126" s="75"/>
      <c r="GX126" s="75"/>
      <c r="GY126" s="75"/>
      <c r="GZ126" s="75"/>
      <c r="HA126" s="75"/>
      <c r="HB126" s="75"/>
      <c r="HC126" s="75"/>
      <c r="HD126" s="75"/>
      <c r="HE126" s="75"/>
      <c r="HF126" s="75"/>
      <c r="HG126" s="75"/>
      <c r="HH126" s="75"/>
      <c r="HI126" s="75"/>
      <c r="HJ126" s="75"/>
      <c r="HK126" s="75"/>
      <c r="HL126" s="75"/>
      <c r="HM126" s="75"/>
      <c r="HN126" s="75"/>
      <c r="HO126" s="75"/>
      <c r="HP126" s="75"/>
      <c r="HQ126" s="75"/>
      <c r="HR126" s="75"/>
      <c r="HS126" s="75"/>
      <c r="HT126" s="75"/>
      <c r="HU126" s="75"/>
      <c r="HV126" s="75"/>
      <c r="HW126" s="75"/>
      <c r="HX126" s="75"/>
      <c r="HY126" s="75"/>
      <c r="HZ126" s="75"/>
      <c r="IA126" s="75"/>
      <c r="IB126" s="75"/>
      <c r="IC126" s="75"/>
      <c r="ID126" s="75"/>
      <c r="IE126" s="75"/>
      <c r="IF126" s="75"/>
      <c r="IG126" s="75"/>
      <c r="IH126" s="75"/>
      <c r="II126" s="75"/>
      <c r="IJ126" s="75"/>
      <c r="IK126" s="75"/>
      <c r="IL126" s="75"/>
      <c r="IM126" s="75"/>
      <c r="IN126" s="75"/>
      <c r="IO126" s="75"/>
      <c r="IP126" s="75"/>
      <c r="IQ126" s="75"/>
      <c r="IR126" s="75"/>
    </row>
    <row r="127" spans="1:252">
      <c r="A127" s="54" t="s">
        <v>205</v>
      </c>
      <c r="B127" s="86" t="s">
        <v>370</v>
      </c>
      <c r="C127" s="54">
        <v>162.18306229105215</v>
      </c>
      <c r="D127" s="54">
        <v>88.368352841551868</v>
      </c>
      <c r="E127" s="54">
        <v>71.691323120302201</v>
      </c>
      <c r="F127" s="55">
        <v>0.54486795102540908</v>
      </c>
      <c r="G127" s="54">
        <v>4568.14838739691</v>
      </c>
      <c r="H127" s="54"/>
      <c r="I127" s="54">
        <v>0.12763051248182247</v>
      </c>
      <c r="J127" s="54">
        <v>2.641765563066659</v>
      </c>
      <c r="K127" s="54">
        <v>8.9004005221411511</v>
      </c>
      <c r="L127" s="54">
        <v>0.852148504072198</v>
      </c>
      <c r="M127" s="54">
        <v>5.1767845682335807</v>
      </c>
      <c r="N127" s="54">
        <v>2.1037816225488597</v>
      </c>
      <c r="O127" s="54">
        <v>0.33417069969624613</v>
      </c>
      <c r="P127" s="54">
        <v>1.9234708322149903</v>
      </c>
      <c r="Q127" s="55">
        <v>0.90023703262388421</v>
      </c>
      <c r="R127" s="54">
        <v>2.9924825872195804</v>
      </c>
      <c r="S127" s="54">
        <v>1.9234708322149903</v>
      </c>
      <c r="T127" s="54">
        <v>0.11235449433004079</v>
      </c>
      <c r="U127" s="54">
        <v>0.852148504072198</v>
      </c>
      <c r="V127" s="54">
        <v>0</v>
      </c>
      <c r="W127" s="54"/>
      <c r="X127" s="56">
        <v>2427.8535419741374</v>
      </c>
      <c r="Y127" s="56">
        <v>60.435818783267187</v>
      </c>
      <c r="Z127" s="57">
        <v>1837.84879905657</v>
      </c>
      <c r="AA127" s="57">
        <v>15.431731223270864</v>
      </c>
      <c r="AB127" s="57">
        <v>1848.8072698036506</v>
      </c>
      <c r="AC127" s="57">
        <v>17.903098684529972</v>
      </c>
      <c r="AD127" s="57">
        <v>1858.5650288408506</v>
      </c>
      <c r="AE127" s="57">
        <v>31.05709137307252</v>
      </c>
      <c r="AF127" s="57">
        <f t="shared" si="4"/>
        <v>-1.1271998977780306</v>
      </c>
      <c r="AG127" s="57">
        <f t="shared" si="5"/>
        <v>1.8912027316207687</v>
      </c>
      <c r="AH127" s="54"/>
      <c r="AI127" s="54">
        <v>1850.5405501622804</v>
      </c>
      <c r="AJ127" s="54">
        <v>35.236459087125013</v>
      </c>
      <c r="AK127" s="54">
        <v>1823.2989662468913</v>
      </c>
      <c r="AL127" s="54" t="e">
        <v>#VALUE!</v>
      </c>
      <c r="AM127" s="54"/>
      <c r="AN127" s="54">
        <v>151.69447615077948</v>
      </c>
      <c r="AO127" s="54">
        <v>6.1073834220508836</v>
      </c>
      <c r="AP127" s="54">
        <v>794.69592508453843</v>
      </c>
      <c r="AQ127" s="54">
        <v>760867.76176256791</v>
      </c>
      <c r="AR127" s="54">
        <v>7.4408119817915912</v>
      </c>
      <c r="AS127" s="54" t="s">
        <v>80</v>
      </c>
      <c r="AT127" s="54">
        <v>14.528066628449412</v>
      </c>
      <c r="AU127" s="54">
        <v>5.8732594695904125E-2</v>
      </c>
      <c r="AV127" s="54">
        <v>1.1944545835857434</v>
      </c>
      <c r="AW127" s="54">
        <v>3.6027521575706385</v>
      </c>
      <c r="AX127" s="54">
        <v>0.10529207455991575</v>
      </c>
      <c r="AY127" s="54">
        <v>19.72941578058024</v>
      </c>
      <c r="AZ127" s="54">
        <v>7.0323505025088888</v>
      </c>
      <c r="BA127" s="54">
        <v>86.517745140177169</v>
      </c>
      <c r="BB127" s="54">
        <v>29.565258462573603</v>
      </c>
      <c r="BC127" s="54">
        <v>125.67489055939434</v>
      </c>
      <c r="BD127" s="54">
        <v>31.87085943461744</v>
      </c>
      <c r="BE127" s="54">
        <v>360.25005788503967</v>
      </c>
      <c r="BF127" s="54">
        <v>33.555746374454124</v>
      </c>
      <c r="BG127" s="54">
        <v>10033.635846642714</v>
      </c>
      <c r="BH127" s="54">
        <v>3.4276552810583412</v>
      </c>
      <c r="BI127" s="54">
        <v>88.368352841551868</v>
      </c>
      <c r="BJ127" s="56">
        <v>162.18306229105215</v>
      </c>
      <c r="BK127" s="54"/>
      <c r="BL127" s="54" t="s">
        <v>205</v>
      </c>
      <c r="BM127" s="54">
        <v>1.5488553453561215E-2</v>
      </c>
      <c r="BN127" s="54">
        <v>23.738670961518647</v>
      </c>
      <c r="BO127" s="54">
        <v>0.61823783890425399</v>
      </c>
      <c r="BP127" s="54">
        <v>2.55771859440202</v>
      </c>
      <c r="BQ127" s="54"/>
      <c r="BR127" s="54">
        <v>23.547399722683913</v>
      </c>
      <c r="BS127" s="54">
        <v>1.8153805958606164</v>
      </c>
      <c r="BT127" s="54">
        <v>96.006889443212856</v>
      </c>
      <c r="BU127" s="54">
        <v>188.03076209916813</v>
      </c>
      <c r="BV127" s="54">
        <v>340.62104385896521</v>
      </c>
      <c r="BW127" s="54">
        <v>522.35438979812022</v>
      </c>
      <c r="BX127" s="54">
        <v>759.36489763984491</v>
      </c>
      <c r="BY127" s="54">
        <v>1249.8376248869586</v>
      </c>
      <c r="BZ127" s="54">
        <v>2119.1179875590569</v>
      </c>
      <c r="CA127" s="54">
        <v>1321.0923769470128</v>
      </c>
      <c r="CB127" s="54"/>
      <c r="CC127" s="58">
        <v>721.15214829874094</v>
      </c>
      <c r="CD127" s="58"/>
      <c r="CE127" s="55">
        <v>242.59015958427818</v>
      </c>
      <c r="CF127" s="55">
        <v>3.818079890758555E-2</v>
      </c>
      <c r="CG127" s="56">
        <v>713.68562217820715</v>
      </c>
      <c r="CH127" s="55">
        <v>4.5305117509667342E-2</v>
      </c>
      <c r="CI127" s="55">
        <v>3.3443257147589209E-3</v>
      </c>
      <c r="CJ127" s="55">
        <v>2.1708168913339869</v>
      </c>
      <c r="CK127" s="55">
        <v>4.5879094134000147E-2</v>
      </c>
      <c r="CL127" s="55">
        <v>8.4202225599172092E-2</v>
      </c>
      <c r="CM127" s="55">
        <v>0.54486795102540908</v>
      </c>
      <c r="CN127" s="55">
        <v>0.11119769216402033</v>
      </c>
      <c r="CO127" s="55">
        <v>12.625754744590331</v>
      </c>
      <c r="CP127" s="54"/>
      <c r="CQ127" s="54"/>
      <c r="CR127" s="54"/>
      <c r="CS127" s="54"/>
      <c r="CT127" s="54" t="s">
        <v>205</v>
      </c>
      <c r="CU127" s="54">
        <v>0.12763051248182247</v>
      </c>
      <c r="CV127" s="54">
        <v>3.1631855878204123</v>
      </c>
      <c r="CW127" s="54">
        <v>8.9004005221411511</v>
      </c>
      <c r="CX127" s="54">
        <v>0.91646394586983715</v>
      </c>
      <c r="CY127" s="54">
        <v>5.1876631431125366</v>
      </c>
      <c r="CZ127" s="54">
        <v>2.3061900402163862</v>
      </c>
      <c r="DA127" s="54">
        <v>0.33487293115499872</v>
      </c>
      <c r="DB127" s="54">
        <v>2.1162718014267319</v>
      </c>
      <c r="DC127" s="54">
        <v>0.91764848712474956</v>
      </c>
      <c r="DD127" s="54">
        <v>2.9862073251216046</v>
      </c>
      <c r="DE127" s="54">
        <v>2.1162718014267319</v>
      </c>
      <c r="DF127" s="54">
        <v>0.11235449433004079</v>
      </c>
      <c r="DG127" s="54">
        <v>0.91646394586983715</v>
      </c>
      <c r="DH127" s="54">
        <v>0</v>
      </c>
      <c r="DI127" s="54"/>
      <c r="DJ127" s="56">
        <v>2427.8535419741374</v>
      </c>
      <c r="DK127" s="56">
        <v>72.364373900551584</v>
      </c>
      <c r="DL127" s="56">
        <v>1837.84879905657</v>
      </c>
      <c r="DM127" s="56">
        <v>16.596432688548564</v>
      </c>
      <c r="DN127" s="56">
        <v>1850.5939931064215</v>
      </c>
      <c r="DO127" s="56">
        <v>19.632251459429771</v>
      </c>
      <c r="DP127" s="56">
        <v>1861.9571614286854</v>
      </c>
      <c r="DQ127" s="56">
        <v>34.223921239478244</v>
      </c>
      <c r="DR127" s="56"/>
      <c r="DS127" s="57">
        <v>-1.3117707171825588</v>
      </c>
      <c r="DT127" s="54"/>
      <c r="DU127" s="54">
        <v>1850.5405501622804</v>
      </c>
      <c r="DV127" s="54">
        <v>38.84682680159888</v>
      </c>
      <c r="DW127" s="54">
        <v>1823.2989662468913</v>
      </c>
      <c r="DX127" s="54" t="e">
        <v>#VALUE!</v>
      </c>
      <c r="DY127" s="54"/>
      <c r="DZ127" s="54"/>
      <c r="EA127" s="54"/>
      <c r="EB127" s="54" t="s">
        <v>205</v>
      </c>
      <c r="EC127" s="59">
        <v>1861.9571614286854</v>
      </c>
      <c r="ED127" s="60">
        <v>34.223921239478244</v>
      </c>
      <c r="EE127" s="57">
        <v>-1.3117707171825588</v>
      </c>
      <c r="EF127" s="59">
        <v>1858.5650288408506</v>
      </c>
      <c r="EG127" s="60">
        <v>34.241934762141959</v>
      </c>
      <c r="EH127" s="57">
        <v>-1.1271998977780306</v>
      </c>
      <c r="EI127" s="59">
        <v>1869.7495521079304</v>
      </c>
      <c r="EJ127" s="60">
        <v>34.182576541810292</v>
      </c>
      <c r="EK127" s="57">
        <v>-1.735765916528953</v>
      </c>
      <c r="EL127" s="54"/>
      <c r="EM127" s="56">
        <v>-1</v>
      </c>
      <c r="EN127" s="56">
        <v>-1</v>
      </c>
      <c r="EO127" s="56">
        <v>-1</v>
      </c>
      <c r="EP127" s="56">
        <v>-1</v>
      </c>
      <c r="EQ127" s="56">
        <v>-1</v>
      </c>
      <c r="ER127" s="56">
        <v>-1</v>
      </c>
      <c r="ES127" s="56">
        <v>-1</v>
      </c>
      <c r="ET127" s="56">
        <v>-1</v>
      </c>
      <c r="EU127" s="56">
        <v>-1</v>
      </c>
      <c r="EV127" s="56">
        <v>-1</v>
      </c>
      <c r="EW127" s="56">
        <v>76497.268518518526</v>
      </c>
      <c r="EX127" s="56">
        <v>202556.30787037036</v>
      </c>
      <c r="EY127" s="55">
        <v>0</v>
      </c>
      <c r="EZ127" s="55">
        <v>0.2097008726057793</v>
      </c>
      <c r="FA127" s="55">
        <v>-0.48214193712806336</v>
      </c>
      <c r="FB127" s="54"/>
      <c r="FC127" s="54"/>
      <c r="FD127" s="54"/>
      <c r="FE127" s="54"/>
      <c r="FF127" s="54"/>
      <c r="FG127" s="54"/>
      <c r="FH127" s="54"/>
      <c r="FI127" s="54"/>
      <c r="FJ127" s="54"/>
      <c r="FK127" s="54"/>
      <c r="FL127" s="54"/>
      <c r="FM127" s="54"/>
      <c r="FN127" s="54"/>
      <c r="FO127" s="54"/>
      <c r="FP127" s="54"/>
      <c r="FQ127" s="54"/>
      <c r="FR127" s="54"/>
      <c r="FS127" s="54"/>
      <c r="FT127" s="54"/>
      <c r="FU127" s="54"/>
      <c r="FV127" s="54"/>
      <c r="FW127" s="54"/>
      <c r="FX127" s="54"/>
      <c r="FY127" s="54"/>
      <c r="FZ127" s="54"/>
      <c r="GA127" s="54"/>
      <c r="GB127" s="54"/>
      <c r="GC127" s="54"/>
      <c r="GD127" s="54"/>
      <c r="GE127" s="54"/>
      <c r="GF127" s="54"/>
      <c r="GG127" s="54"/>
      <c r="GH127" s="54"/>
      <c r="GI127" s="54"/>
      <c r="GJ127" s="54"/>
      <c r="GK127" s="54"/>
      <c r="GL127" s="54"/>
      <c r="GM127" s="54"/>
      <c r="GN127" s="54"/>
      <c r="GO127" s="54"/>
      <c r="GP127" s="54"/>
      <c r="GQ127" s="54"/>
      <c r="GR127" s="54"/>
      <c r="GS127" s="54"/>
      <c r="GT127" s="54"/>
      <c r="GU127" s="54"/>
      <c r="GV127" s="54"/>
      <c r="GW127" s="54"/>
      <c r="GX127" s="54"/>
      <c r="GY127" s="54"/>
      <c r="GZ127" s="54"/>
      <c r="HA127" s="54"/>
      <c r="HB127" s="54"/>
      <c r="HC127" s="54"/>
      <c r="HD127" s="54"/>
      <c r="HE127" s="54"/>
      <c r="HF127" s="54"/>
      <c r="HG127" s="54"/>
      <c r="HH127" s="54"/>
      <c r="HI127" s="54"/>
      <c r="HJ127" s="54"/>
      <c r="HK127" s="54"/>
      <c r="HL127" s="54"/>
      <c r="HM127" s="54"/>
      <c r="HN127" s="54"/>
      <c r="HO127" s="54"/>
      <c r="HP127" s="54"/>
      <c r="HQ127" s="54"/>
      <c r="HR127" s="54"/>
      <c r="HS127" s="54"/>
      <c r="HT127" s="54"/>
      <c r="HU127" s="54"/>
      <c r="HV127" s="54"/>
      <c r="HW127" s="54"/>
      <c r="HX127" s="54"/>
      <c r="HY127" s="54"/>
      <c r="HZ127" s="54"/>
      <c r="IA127" s="61"/>
      <c r="IB127" s="61"/>
      <c r="IC127" s="61"/>
      <c r="ID127" s="61"/>
      <c r="IE127" s="61"/>
      <c r="IF127" s="61"/>
      <c r="IG127" s="61"/>
      <c r="IH127" s="61"/>
      <c r="II127" s="61"/>
      <c r="IJ127" s="61"/>
      <c r="IK127" s="61"/>
      <c r="IL127" s="61"/>
      <c r="IM127" s="61"/>
      <c r="IN127" s="61"/>
      <c r="IO127" s="61"/>
      <c r="IP127" s="61"/>
      <c r="IQ127" s="62"/>
      <c r="IR127" s="62"/>
    </row>
    <row r="128" spans="1:252">
      <c r="A128" s="54" t="s">
        <v>159</v>
      </c>
      <c r="B128" s="86" t="s">
        <v>370</v>
      </c>
      <c r="C128" s="54">
        <v>68.744660408285128</v>
      </c>
      <c r="D128" s="54">
        <v>33.459498292770185</v>
      </c>
      <c r="E128" s="54">
        <v>28.484299790606084</v>
      </c>
      <c r="F128" s="55">
        <v>0.48672141362033167</v>
      </c>
      <c r="G128" s="54">
        <v>1090.2740960080216</v>
      </c>
      <c r="H128" s="54"/>
      <c r="I128" s="54">
        <v>0.10410659347684525</v>
      </c>
      <c r="J128" s="54">
        <v>4.118883630391462</v>
      </c>
      <c r="K128" s="54">
        <v>8.9339231474199305</v>
      </c>
      <c r="L128" s="54">
        <v>1.6836858675639308</v>
      </c>
      <c r="M128" s="54">
        <v>5.0642006235593575</v>
      </c>
      <c r="N128" s="54">
        <v>2.6542200435104619</v>
      </c>
      <c r="O128" s="54">
        <v>0.32813445876120823</v>
      </c>
      <c r="P128" s="54">
        <v>2.0518493947505436</v>
      </c>
      <c r="Q128" s="54">
        <v>0.76242934988206179</v>
      </c>
      <c r="R128" s="54">
        <v>3.0475311973489667</v>
      </c>
      <c r="S128" s="54">
        <v>2.0518493947505436</v>
      </c>
      <c r="T128" s="54">
        <v>0.11193290825305506</v>
      </c>
      <c r="U128" s="54">
        <v>1.6836858675639308</v>
      </c>
      <c r="V128" s="54">
        <v>-1.2812985091858765E-16</v>
      </c>
      <c r="W128" s="54"/>
      <c r="X128" s="56">
        <v>2001.7401699520778</v>
      </c>
      <c r="Y128" s="56">
        <v>78.49810924816174</v>
      </c>
      <c r="Z128" s="57">
        <v>1831.0375285621571</v>
      </c>
      <c r="AA128" s="57">
        <v>30.515503911933671</v>
      </c>
      <c r="AB128" s="57">
        <v>1830.1291893718308</v>
      </c>
      <c r="AC128" s="57">
        <v>22.506303798395642</v>
      </c>
      <c r="AD128" s="57">
        <v>1829.3330861954953</v>
      </c>
      <c r="AE128" s="57">
        <v>32.679355372330662</v>
      </c>
      <c r="AF128" s="57">
        <f t="shared" si="4"/>
        <v>9.3086151434607078E-2</v>
      </c>
      <c r="AG128" s="57">
        <f t="shared" si="5"/>
        <v>2.440819416689159</v>
      </c>
      <c r="AH128" s="54"/>
      <c r="AI128" s="54">
        <v>1827.3858038284418</v>
      </c>
      <c r="AJ128" s="54">
        <v>37.027810751924129</v>
      </c>
      <c r="AK128" s="54">
        <v>1813.4486768659442</v>
      </c>
      <c r="AL128" s="54">
        <v>316.23241988096225</v>
      </c>
      <c r="AM128" s="54"/>
      <c r="AN128" s="54">
        <v>237.33921810747714</v>
      </c>
      <c r="AO128" s="54">
        <v>14.522714412766817</v>
      </c>
      <c r="AP128" s="54">
        <v>661.61893334333627</v>
      </c>
      <c r="AQ128" s="54">
        <v>871480.46537767397</v>
      </c>
      <c r="AR128" s="54">
        <v>1.1683870370983602</v>
      </c>
      <c r="AS128" s="54">
        <v>1.9239043639015135E-3</v>
      </c>
      <c r="AT128" s="54">
        <v>14.375536833488127</v>
      </c>
      <c r="AU128" s="54">
        <v>5.1534082830747979E-2</v>
      </c>
      <c r="AV128" s="54">
        <v>1.7833753943367736</v>
      </c>
      <c r="AW128" s="54">
        <v>3.7391450208040768</v>
      </c>
      <c r="AX128" s="54">
        <v>1.0555320310908294</v>
      </c>
      <c r="AY128" s="54">
        <v>19.030981718803638</v>
      </c>
      <c r="AZ128" s="54">
        <v>5.7086264502847452</v>
      </c>
      <c r="BA128" s="54">
        <v>66.124608502471844</v>
      </c>
      <c r="BB128" s="54">
        <v>23.660946417280975</v>
      </c>
      <c r="BC128" s="54">
        <v>101.41032570025598</v>
      </c>
      <c r="BD128" s="54">
        <v>26.603966349453547</v>
      </c>
      <c r="BE128" s="54">
        <v>310.79198895121397</v>
      </c>
      <c r="BF128" s="54">
        <v>34.85403739371111</v>
      </c>
      <c r="BG128" s="54">
        <v>9607.5621441468084</v>
      </c>
      <c r="BH128" s="54">
        <v>1.1641959549885941</v>
      </c>
      <c r="BI128" s="54">
        <v>33.459498292770185</v>
      </c>
      <c r="BJ128" s="56">
        <v>68.744660408285128</v>
      </c>
      <c r="BK128" s="54"/>
      <c r="BL128" s="54" t="s">
        <v>159</v>
      </c>
      <c r="BM128" s="54">
        <v>8.117739932073896E-3</v>
      </c>
      <c r="BN128" s="54">
        <v>23.489439270405438</v>
      </c>
      <c r="BO128" s="54">
        <v>0.54246402979734709</v>
      </c>
      <c r="BP128" s="54">
        <v>3.8187909942971596</v>
      </c>
      <c r="BQ128" s="54"/>
      <c r="BR128" s="54">
        <v>24.438856345124687</v>
      </c>
      <c r="BS128" s="54">
        <v>18.198828122255676</v>
      </c>
      <c r="BT128" s="54">
        <v>92.608183546489727</v>
      </c>
      <c r="BU128" s="54">
        <v>152.63707086322847</v>
      </c>
      <c r="BV128" s="54">
        <v>260.33310434044034</v>
      </c>
      <c r="BW128" s="54">
        <v>418.03792256680168</v>
      </c>
      <c r="BX128" s="54">
        <v>612.75121269036845</v>
      </c>
      <c r="BY128" s="54">
        <v>1043.2927980177863</v>
      </c>
      <c r="BZ128" s="54">
        <v>1828.1881703012584</v>
      </c>
      <c r="CA128" s="54">
        <v>1372.2061966027998</v>
      </c>
      <c r="CB128" s="54"/>
      <c r="CC128" s="58">
        <v>805.15689862506861</v>
      </c>
      <c r="CD128" s="58"/>
      <c r="CE128" s="55">
        <v>353.97257063757701</v>
      </c>
      <c r="CF128" s="55">
        <v>0.3825412751009552</v>
      </c>
      <c r="CG128" s="56">
        <v>609.19252875039035</v>
      </c>
      <c r="CH128" s="55">
        <v>5.0655717530011843E-2</v>
      </c>
      <c r="CI128" s="55">
        <v>3.6277712150886423E-3</v>
      </c>
      <c r="CJ128" s="55">
        <v>1.0035999799619706</v>
      </c>
      <c r="CK128" s="55">
        <v>1.6996040567501966E-2</v>
      </c>
      <c r="CL128" s="55">
        <v>3.4919442810378939E-2</v>
      </c>
      <c r="CM128" s="55">
        <v>0.48672141362033167</v>
      </c>
      <c r="CN128" s="55">
        <v>5.0572159602039271E-2</v>
      </c>
      <c r="CO128" s="55">
        <v>14.521292635319918</v>
      </c>
      <c r="CP128" s="54"/>
      <c r="CQ128" s="54"/>
      <c r="CR128" s="54"/>
      <c r="CS128" s="54"/>
      <c r="CT128" s="54" t="s">
        <v>159</v>
      </c>
      <c r="CU128" s="54">
        <v>0.10410659347684525</v>
      </c>
      <c r="CV128" s="54">
        <v>4.5387285597803517</v>
      </c>
      <c r="CW128" s="54">
        <v>8.9339231474199305</v>
      </c>
      <c r="CX128" s="54">
        <v>1.7177014665479273</v>
      </c>
      <c r="CY128" s="54">
        <v>5.0477466487783014</v>
      </c>
      <c r="CZ128" s="54">
        <v>2.8281541181045595</v>
      </c>
      <c r="DA128" s="54">
        <v>0.32706832483196874</v>
      </c>
      <c r="DB128" s="54">
        <v>2.2467659841583143</v>
      </c>
      <c r="DC128" s="54">
        <v>0.79442841172464318</v>
      </c>
      <c r="DD128" s="54">
        <v>3.057465135193846</v>
      </c>
      <c r="DE128" s="54">
        <v>2.2467659841583143</v>
      </c>
      <c r="DF128" s="54">
        <v>0.11193290825305506</v>
      </c>
      <c r="DG128" s="54">
        <v>1.7177014665479273</v>
      </c>
      <c r="DH128" s="54">
        <v>1.1507068399839429E-16</v>
      </c>
      <c r="DI128" s="54"/>
      <c r="DJ128" s="56">
        <v>2001.7401699520778</v>
      </c>
      <c r="DK128" s="56">
        <v>86.499557235495047</v>
      </c>
      <c r="DL128" s="56">
        <v>1831.0375285621571</v>
      </c>
      <c r="DM128" s="56">
        <v>31.132010330298257</v>
      </c>
      <c r="DN128" s="56">
        <v>1827.3704096226481</v>
      </c>
      <c r="DO128" s="56">
        <v>23.968284039605805</v>
      </c>
      <c r="DP128" s="56">
        <v>1824.156275374645</v>
      </c>
      <c r="DQ128" s="56">
        <v>35.696139391401658</v>
      </c>
      <c r="DR128" s="56"/>
      <c r="DS128" s="57">
        <v>0.37581169583759122</v>
      </c>
      <c r="DT128" s="54"/>
      <c r="DU128" s="54">
        <v>1827.3858038284418</v>
      </c>
      <c r="DV128" s="54">
        <v>40.385654147131156</v>
      </c>
      <c r="DW128" s="54">
        <v>1813.4486768659442</v>
      </c>
      <c r="DX128" s="54">
        <v>316.60451728388381</v>
      </c>
      <c r="DY128" s="54"/>
      <c r="DZ128" s="54"/>
      <c r="EA128" s="54"/>
      <c r="EB128" s="54" t="s">
        <v>159</v>
      </c>
      <c r="EC128" s="59">
        <v>1824.156275374645</v>
      </c>
      <c r="ED128" s="60">
        <v>35.696139391401658</v>
      </c>
      <c r="EE128" s="57">
        <v>0.37581169583759122</v>
      </c>
      <c r="EF128" s="59">
        <v>1829.3330861954953</v>
      </c>
      <c r="EG128" s="60">
        <v>35.667485014507065</v>
      </c>
      <c r="EH128" s="57">
        <v>9.3086151434607078E-2</v>
      </c>
      <c r="EI128" s="59">
        <v>1833.0070058726908</v>
      </c>
      <c r="EJ128" s="60">
        <v>35.647163307334004</v>
      </c>
      <c r="EK128" s="57">
        <v>-0.10756072881150658</v>
      </c>
      <c r="EL128" s="54"/>
      <c r="EM128" s="56">
        <v>-1</v>
      </c>
      <c r="EN128" s="56">
        <v>-1</v>
      </c>
      <c r="EO128" s="56">
        <v>-1</v>
      </c>
      <c r="EP128" s="56">
        <v>-1</v>
      </c>
      <c r="EQ128" s="56">
        <v>-1</v>
      </c>
      <c r="ER128" s="56">
        <v>-1</v>
      </c>
      <c r="ES128" s="56">
        <v>-1</v>
      </c>
      <c r="ET128" s="56">
        <v>-1</v>
      </c>
      <c r="EU128" s="56">
        <v>-1</v>
      </c>
      <c r="EV128" s="56">
        <v>-1</v>
      </c>
      <c r="EW128" s="56">
        <v>29288.72685185185</v>
      </c>
      <c r="EX128" s="56">
        <v>78837.592592592599</v>
      </c>
      <c r="EY128" s="55">
        <v>0</v>
      </c>
      <c r="EZ128" s="55">
        <v>-0.32596673180969055</v>
      </c>
      <c r="FA128" s="55">
        <v>-0.55746021597716477</v>
      </c>
      <c r="FB128" s="54"/>
      <c r="FC128" s="54"/>
      <c r="FD128" s="54"/>
      <c r="FE128" s="54"/>
      <c r="FF128" s="54"/>
      <c r="FG128" s="54"/>
      <c r="FH128" s="54"/>
      <c r="FI128" s="54"/>
      <c r="FJ128" s="54"/>
      <c r="FK128" s="54"/>
      <c r="FL128" s="54"/>
      <c r="FM128" s="54"/>
      <c r="FN128" s="54"/>
      <c r="FO128" s="54"/>
      <c r="FP128" s="54"/>
      <c r="FQ128" s="54"/>
      <c r="FR128" s="54"/>
      <c r="FS128" s="54"/>
      <c r="FT128" s="54"/>
      <c r="FU128" s="54"/>
      <c r="FV128" s="54"/>
      <c r="FW128" s="54"/>
      <c r="FX128" s="54"/>
      <c r="FY128" s="54"/>
      <c r="FZ128" s="54"/>
      <c r="GA128" s="54"/>
      <c r="GB128" s="54"/>
      <c r="GC128" s="54"/>
      <c r="GD128" s="54"/>
      <c r="GE128" s="54"/>
      <c r="GF128" s="54"/>
      <c r="GG128" s="54"/>
      <c r="GH128" s="54"/>
      <c r="GI128" s="54"/>
      <c r="GJ128" s="54"/>
      <c r="GK128" s="54"/>
      <c r="GL128" s="54"/>
      <c r="GM128" s="54"/>
      <c r="GN128" s="54"/>
      <c r="GO128" s="54"/>
      <c r="GP128" s="54"/>
      <c r="GQ128" s="54"/>
      <c r="GR128" s="54"/>
      <c r="GS128" s="54"/>
      <c r="GT128" s="54"/>
      <c r="GU128" s="54"/>
      <c r="GV128" s="54"/>
      <c r="GW128" s="54"/>
      <c r="GX128" s="54"/>
      <c r="GY128" s="54"/>
      <c r="GZ128" s="54"/>
      <c r="HA128" s="54"/>
      <c r="HB128" s="54"/>
      <c r="HC128" s="54"/>
      <c r="HD128" s="54"/>
      <c r="HE128" s="54"/>
      <c r="HF128" s="54"/>
      <c r="HG128" s="54"/>
      <c r="HH128" s="54"/>
      <c r="HI128" s="54"/>
      <c r="HJ128" s="54"/>
      <c r="HK128" s="54"/>
      <c r="HL128" s="54"/>
      <c r="HM128" s="54"/>
      <c r="HN128" s="54"/>
      <c r="HO128" s="54"/>
      <c r="HP128" s="54"/>
      <c r="HQ128" s="54"/>
      <c r="HR128" s="54"/>
      <c r="HS128" s="54"/>
      <c r="HT128" s="54"/>
      <c r="HU128" s="54"/>
      <c r="HV128" s="54"/>
      <c r="HW128" s="54"/>
      <c r="HX128" s="54"/>
      <c r="HY128" s="54"/>
      <c r="HZ128" s="54"/>
      <c r="IA128" s="45"/>
      <c r="IB128" s="45"/>
      <c r="IC128" s="45"/>
      <c r="ID128" s="45"/>
      <c r="IE128" s="45"/>
      <c r="IF128" s="45"/>
      <c r="IG128" s="45"/>
      <c r="IH128" s="45"/>
      <c r="II128" s="45"/>
      <c r="IJ128" s="45"/>
      <c r="IK128" s="45"/>
      <c r="IL128" s="45"/>
      <c r="IM128" s="45"/>
      <c r="IN128" s="45"/>
      <c r="IO128" s="45"/>
      <c r="IP128" s="45"/>
      <c r="IQ128" s="62"/>
      <c r="IR128" s="62"/>
    </row>
    <row r="129" spans="1:252">
      <c r="A129" s="75" t="s">
        <v>304</v>
      </c>
      <c r="B129" s="87" t="s">
        <v>370</v>
      </c>
      <c r="C129" s="75">
        <v>44.566415466212952</v>
      </c>
      <c r="D129" s="75">
        <v>46.762548383833902</v>
      </c>
      <c r="E129" s="75">
        <v>20.497989009330585</v>
      </c>
      <c r="F129" s="76">
        <v>1.0492777553376691</v>
      </c>
      <c r="G129" s="75">
        <v>269.65262000732866</v>
      </c>
      <c r="H129" s="75"/>
      <c r="I129" s="75">
        <v>9.0273086417637427E-2</v>
      </c>
      <c r="J129" s="75">
        <v>5.1524676756344814</v>
      </c>
      <c r="K129" s="75">
        <v>8.9364016234010055</v>
      </c>
      <c r="L129" s="75">
        <v>3.352370049430422</v>
      </c>
      <c r="M129" s="75">
        <v>5.1442300991209056</v>
      </c>
      <c r="N129" s="75">
        <v>4.6474418607231813</v>
      </c>
      <c r="O129" s="75">
        <v>0.33341243261482723</v>
      </c>
      <c r="P129" s="75">
        <v>3.2187467903648481</v>
      </c>
      <c r="Q129" s="76">
        <v>0.68442184020809793</v>
      </c>
      <c r="R129" s="75">
        <v>2.9992882753572787</v>
      </c>
      <c r="S129" s="75">
        <v>3.2187467903648481</v>
      </c>
      <c r="T129" s="75">
        <v>0.11190186409945854</v>
      </c>
      <c r="U129" s="75">
        <v>3.352370049430422</v>
      </c>
      <c r="V129" s="75">
        <v>0</v>
      </c>
      <c r="W129" s="75"/>
      <c r="X129" s="77">
        <v>1746.8995144937585</v>
      </c>
      <c r="Y129" s="77">
        <v>86.228477291547875</v>
      </c>
      <c r="Z129" s="78">
        <v>1830.5194231523819</v>
      </c>
      <c r="AA129" s="78">
        <v>60.763463520073138</v>
      </c>
      <c r="AB129" s="78">
        <v>1843.4415862038807</v>
      </c>
      <c r="AC129" s="78">
        <v>39.509068534986064</v>
      </c>
      <c r="AD129" s="78">
        <v>1854.9002104965352</v>
      </c>
      <c r="AE129" s="78">
        <v>51.882668938585603</v>
      </c>
      <c r="AF129" s="78">
        <f t="shared" si="4"/>
        <v>-1.3319054163416943</v>
      </c>
      <c r="AG129" s="78">
        <f t="shared" si="5"/>
        <v>4.3985980001134877</v>
      </c>
      <c r="AH129" s="75"/>
      <c r="AI129" s="75">
        <v>1830.7463735760164</v>
      </c>
      <c r="AJ129" s="75">
        <v>59.214319764733119</v>
      </c>
      <c r="AK129" s="75">
        <v>1842.559111259272</v>
      </c>
      <c r="AL129" s="75">
        <v>1947.3458204654878</v>
      </c>
      <c r="AM129" s="75"/>
      <c r="AN129" s="75">
        <v>206.15238710239322</v>
      </c>
      <c r="AO129" s="75">
        <v>39.14800192553556</v>
      </c>
      <c r="AP129" s="75">
        <v>982.98610328491566</v>
      </c>
      <c r="AQ129" s="75">
        <v>908524.55361907708</v>
      </c>
      <c r="AR129" s="75">
        <v>1.1030764046913193</v>
      </c>
      <c r="AS129" s="75" t="s">
        <v>80</v>
      </c>
      <c r="AT129" s="75">
        <v>13.124946413555191</v>
      </c>
      <c r="AU129" s="75">
        <v>0.15308198848129684</v>
      </c>
      <c r="AV129" s="75">
        <v>5.7065965652457988</v>
      </c>
      <c r="AW129" s="75">
        <v>10.249785162166514</v>
      </c>
      <c r="AX129" s="75">
        <v>2.4605125070767806</v>
      </c>
      <c r="AY129" s="75">
        <v>39.826866987310126</v>
      </c>
      <c r="AZ129" s="75">
        <v>10.678622794325406</v>
      </c>
      <c r="BA129" s="75">
        <v>118.38736002073878</v>
      </c>
      <c r="BB129" s="75">
        <v>38.042562138759749</v>
      </c>
      <c r="BC129" s="75">
        <v>145.37322007526075</v>
      </c>
      <c r="BD129" s="75">
        <v>36.236201402876368</v>
      </c>
      <c r="BE129" s="75">
        <v>380.72836508660475</v>
      </c>
      <c r="BF129" s="75">
        <v>41.900474302497543</v>
      </c>
      <c r="BG129" s="75">
        <v>10029.208994751787</v>
      </c>
      <c r="BH129" s="75">
        <v>0.37747866931934365</v>
      </c>
      <c r="BI129" s="75">
        <v>46.762548383833902</v>
      </c>
      <c r="BJ129" s="77">
        <v>44.566415466212952</v>
      </c>
      <c r="BK129" s="75"/>
      <c r="BL129" s="75" t="s">
        <v>304</v>
      </c>
      <c r="BM129" s="75">
        <v>4.0369722700763937E-2</v>
      </c>
      <c r="BN129" s="75">
        <v>21.445990871822207</v>
      </c>
      <c r="BO129" s="75">
        <v>1.6113893524347036</v>
      </c>
      <c r="BP129" s="75">
        <v>12.219692859198712</v>
      </c>
      <c r="BQ129" s="75"/>
      <c r="BR129" s="75">
        <v>66.992059883441271</v>
      </c>
      <c r="BS129" s="75">
        <v>42.422629432358285</v>
      </c>
      <c r="BT129" s="75">
        <v>193.80470553435586</v>
      </c>
      <c r="BU129" s="75">
        <v>285.5246736450643</v>
      </c>
      <c r="BV129" s="75">
        <v>466.09196858558573</v>
      </c>
      <c r="BW129" s="75">
        <v>672.13007312296384</v>
      </c>
      <c r="BX129" s="75">
        <v>878.38803670852406</v>
      </c>
      <c r="BY129" s="75">
        <v>1421.0275059951518</v>
      </c>
      <c r="BZ129" s="75">
        <v>2239.5786181564986</v>
      </c>
      <c r="CA129" s="75">
        <v>1649.6249725392734</v>
      </c>
      <c r="CB129" s="75"/>
      <c r="CC129" s="79">
        <v>920.61998599533149</v>
      </c>
      <c r="CD129" s="79"/>
      <c r="CE129" s="76">
        <v>84.08489551474679</v>
      </c>
      <c r="CF129" s="76">
        <v>0.37230919206986102</v>
      </c>
      <c r="CG129" s="77">
        <v>842.86859544489903</v>
      </c>
      <c r="CH129" s="76">
        <v>8.6536236755950791E-2</v>
      </c>
      <c r="CI129" s="76">
        <v>4.1778443668312988E-3</v>
      </c>
      <c r="CJ129" s="76">
        <v>2.9222218216471627</v>
      </c>
      <c r="CK129" s="76">
        <v>2.475129294451766E-2</v>
      </c>
      <c r="CL129" s="76">
        <v>2.3588885610705074E-2</v>
      </c>
      <c r="CM129" s="76">
        <v>1.0492777553376691</v>
      </c>
      <c r="CN129" s="76">
        <v>4.7571932326982161E-2</v>
      </c>
      <c r="CO129" s="76">
        <v>10.202798352119583</v>
      </c>
      <c r="CP129" s="75"/>
      <c r="CQ129" s="75"/>
      <c r="CR129" s="75"/>
      <c r="CS129" s="75"/>
      <c r="CT129" s="75" t="s">
        <v>304</v>
      </c>
      <c r="CU129" s="75">
        <v>9.0273086417637427E-2</v>
      </c>
      <c r="CV129" s="75">
        <v>5.4485420257710873</v>
      </c>
      <c r="CW129" s="75">
        <v>8.9364016234010055</v>
      </c>
      <c r="CX129" s="75">
        <v>3.3885982674898072</v>
      </c>
      <c r="CY129" s="75">
        <v>5.0678931684580579</v>
      </c>
      <c r="CZ129" s="75">
        <v>4.8104532342531421</v>
      </c>
      <c r="DA129" s="75">
        <v>0.32846481533095051</v>
      </c>
      <c r="DB129" s="75">
        <v>3.4143611555460267</v>
      </c>
      <c r="DC129" s="75">
        <v>0.70977951333854528</v>
      </c>
      <c r="DD129" s="75">
        <v>3.0444661142546803</v>
      </c>
      <c r="DE129" s="75">
        <v>3.4143611555460267</v>
      </c>
      <c r="DF129" s="75">
        <v>0.11190186409945854</v>
      </c>
      <c r="DG129" s="75">
        <v>3.3885982674898072</v>
      </c>
      <c r="DH129" s="75">
        <v>1.5353262352991217E-16</v>
      </c>
      <c r="DI129" s="75"/>
      <c r="DJ129" s="77">
        <v>1746.8995144937585</v>
      </c>
      <c r="DK129" s="77">
        <v>91.183392486473437</v>
      </c>
      <c r="DL129" s="77">
        <v>1830.5194231523819</v>
      </c>
      <c r="DM129" s="77">
        <v>61.420118953092157</v>
      </c>
      <c r="DN129" s="77">
        <v>1830.7472768501475</v>
      </c>
      <c r="DO129" s="77">
        <v>40.794858684858376</v>
      </c>
      <c r="DP129" s="77">
        <v>1830.9363504198636</v>
      </c>
      <c r="DQ129" s="77">
        <v>54.420992917671157</v>
      </c>
      <c r="DR129" s="77"/>
      <c r="DS129" s="78">
        <v>-2.2776445975303261E-2</v>
      </c>
      <c r="DT129" s="75"/>
      <c r="DU129" s="75">
        <v>1830.7463735760164</v>
      </c>
      <c r="DV129" s="75">
        <v>61.846859406818723</v>
      </c>
      <c r="DW129" s="75">
        <v>1842.559111259272</v>
      </c>
      <c r="DX129" s="75">
        <v>1947.4329352530156</v>
      </c>
      <c r="DY129" s="75"/>
      <c r="DZ129" s="75"/>
      <c r="EA129" s="75"/>
      <c r="EB129" s="75" t="s">
        <v>304</v>
      </c>
      <c r="EC129" s="80">
        <v>1830.9363504198636</v>
      </c>
      <c r="ED129" s="81">
        <v>54.420992917671157</v>
      </c>
      <c r="EE129" s="78">
        <v>-2.2776445975303261E-2</v>
      </c>
      <c r="EF129" s="80">
        <v>1854.9002104965352</v>
      </c>
      <c r="EG129" s="81">
        <v>54.219064213108851</v>
      </c>
      <c r="EH129" s="78">
        <v>-1.3319054163416943</v>
      </c>
      <c r="EI129" s="80">
        <v>1863.4581739981045</v>
      </c>
      <c r="EJ129" s="81">
        <v>54.147133229455363</v>
      </c>
      <c r="EK129" s="78">
        <v>-1.7994209965277452</v>
      </c>
      <c r="EL129" s="75"/>
      <c r="EM129" s="77">
        <v>-1</v>
      </c>
      <c r="EN129" s="77">
        <v>-1</v>
      </c>
      <c r="EO129" s="77">
        <v>-1</v>
      </c>
      <c r="EP129" s="77">
        <v>-1</v>
      </c>
      <c r="EQ129" s="77">
        <v>-1</v>
      </c>
      <c r="ER129" s="77">
        <v>-1</v>
      </c>
      <c r="ES129" s="77">
        <v>-1</v>
      </c>
      <c r="ET129" s="77">
        <v>-1</v>
      </c>
      <c r="EU129" s="77">
        <v>-1</v>
      </c>
      <c r="EV129" s="77">
        <v>-1</v>
      </c>
      <c r="EW129" s="77">
        <v>10482.649572649572</v>
      </c>
      <c r="EX129" s="77">
        <v>30289.259259259259</v>
      </c>
      <c r="EY129" s="76">
        <v>0</v>
      </c>
      <c r="EZ129" s="76">
        <v>-1.5062853167063386</v>
      </c>
      <c r="FA129" s="76">
        <v>-2.0455676284014639</v>
      </c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5"/>
      <c r="FQ129" s="75"/>
      <c r="FR129" s="75"/>
      <c r="FS129" s="75"/>
      <c r="FT129" s="75"/>
      <c r="FU129" s="75"/>
      <c r="FV129" s="75"/>
      <c r="FW129" s="75"/>
      <c r="FX129" s="75"/>
      <c r="FY129" s="75"/>
      <c r="FZ129" s="75"/>
      <c r="GA129" s="75"/>
      <c r="GB129" s="75"/>
      <c r="GC129" s="75"/>
      <c r="GD129" s="75"/>
      <c r="GE129" s="75"/>
      <c r="GF129" s="75"/>
      <c r="GG129" s="75"/>
      <c r="GH129" s="75"/>
      <c r="GI129" s="75"/>
      <c r="GJ129" s="75"/>
      <c r="GK129" s="75"/>
      <c r="GL129" s="75"/>
      <c r="GM129" s="75"/>
      <c r="GN129" s="75"/>
      <c r="GO129" s="75"/>
      <c r="GP129" s="75"/>
      <c r="GQ129" s="75"/>
      <c r="GR129" s="75"/>
      <c r="GS129" s="75"/>
      <c r="GT129" s="75"/>
      <c r="GU129" s="75"/>
      <c r="GV129" s="75"/>
      <c r="GW129" s="75"/>
      <c r="GX129" s="75"/>
      <c r="GY129" s="75"/>
      <c r="GZ129" s="75"/>
      <c r="HA129" s="75"/>
      <c r="HB129" s="75"/>
      <c r="HC129" s="75"/>
      <c r="HD129" s="75"/>
      <c r="HE129" s="75"/>
      <c r="HF129" s="75"/>
      <c r="HG129" s="75"/>
      <c r="HH129" s="75"/>
      <c r="HI129" s="75"/>
      <c r="HJ129" s="75"/>
      <c r="HK129" s="75"/>
      <c r="HL129" s="75"/>
      <c r="HM129" s="75"/>
      <c r="HN129" s="75"/>
      <c r="HO129" s="75"/>
      <c r="HP129" s="75"/>
      <c r="HQ129" s="75"/>
      <c r="HR129" s="75"/>
      <c r="HS129" s="75"/>
      <c r="HT129" s="75"/>
      <c r="HU129" s="75"/>
      <c r="HV129" s="75"/>
      <c r="HW129" s="75"/>
      <c r="HX129" s="75"/>
      <c r="HY129" s="75"/>
      <c r="HZ129" s="75"/>
      <c r="IA129" s="75"/>
      <c r="IB129" s="75"/>
      <c r="IC129" s="75"/>
      <c r="ID129" s="75"/>
      <c r="IE129" s="75"/>
      <c r="IF129" s="75"/>
      <c r="IG129" s="75"/>
      <c r="IH129" s="75"/>
      <c r="II129" s="75"/>
      <c r="IJ129" s="75"/>
      <c r="IK129" s="75"/>
      <c r="IL129" s="75"/>
      <c r="IM129" s="75"/>
      <c r="IN129" s="75"/>
      <c r="IO129" s="75"/>
      <c r="IP129" s="75"/>
      <c r="IQ129" s="75"/>
      <c r="IR129" s="75"/>
    </row>
    <row r="130" spans="1:252">
      <c r="A130" s="54" t="s">
        <v>137</v>
      </c>
      <c r="B130" s="86" t="s">
        <v>370</v>
      </c>
      <c r="C130" s="54">
        <v>133.4956198229637</v>
      </c>
      <c r="D130" s="54">
        <v>74.445089596349547</v>
      </c>
      <c r="E130" s="54">
        <v>56.834045070905844</v>
      </c>
      <c r="F130" s="55">
        <v>0.55765941755299164</v>
      </c>
      <c r="G130" s="54">
        <v>6115.8878472222168</v>
      </c>
      <c r="H130" s="54"/>
      <c r="I130" s="54">
        <v>0.10822992316106096</v>
      </c>
      <c r="J130" s="54">
        <v>2.4536931509914348</v>
      </c>
      <c r="K130" s="54">
        <v>8.944439871200597</v>
      </c>
      <c r="L130" s="54">
        <v>1.3275724282148467</v>
      </c>
      <c r="M130" s="54">
        <v>5.0658931081347225</v>
      </c>
      <c r="N130" s="54">
        <v>2.9049250450829418</v>
      </c>
      <c r="O130" s="54">
        <v>0.328630521465336</v>
      </c>
      <c r="P130" s="54">
        <v>2.5838229361536884</v>
      </c>
      <c r="Q130" s="54">
        <v>0.88172449875518011</v>
      </c>
      <c r="R130" s="54">
        <v>3.0429309960045212</v>
      </c>
      <c r="S130" s="54">
        <v>2.5838229361536884</v>
      </c>
      <c r="T130" s="54">
        <v>0.11180129939939679</v>
      </c>
      <c r="U130" s="54">
        <v>1.3275724282148467</v>
      </c>
      <c r="V130" s="54">
        <v>2.5893490108815306E-16</v>
      </c>
      <c r="W130" s="54"/>
      <c r="X130" s="56">
        <v>2077.08263282805</v>
      </c>
      <c r="Y130" s="56">
        <v>48.433981325099637</v>
      </c>
      <c r="Z130" s="57">
        <v>1828.9153286854166</v>
      </c>
      <c r="AA130" s="57">
        <v>24.067308665567332</v>
      </c>
      <c r="AB130" s="57">
        <v>1830.4125375808203</v>
      </c>
      <c r="AC130" s="57">
        <v>24.633499342311111</v>
      </c>
      <c r="AD130" s="57">
        <v>1831.7403941147638</v>
      </c>
      <c r="AE130" s="57">
        <v>41.198805609460649</v>
      </c>
      <c r="AF130" s="57">
        <f t="shared" si="4"/>
        <v>-0.15446671505443543</v>
      </c>
      <c r="AG130" s="57">
        <f t="shared" si="5"/>
        <v>2.6098666254799401</v>
      </c>
      <c r="AH130" s="54"/>
      <c r="AI130" s="54">
        <v>1830.4282564896664</v>
      </c>
      <c r="AJ130" s="54">
        <v>46.555248213269259</v>
      </c>
      <c r="AK130" s="54">
        <v>1814.6732311584526</v>
      </c>
      <c r="AL130" s="54">
        <v>864.24360280487701</v>
      </c>
      <c r="AM130" s="54"/>
      <c r="AN130" s="54">
        <v>145.4480486896577</v>
      </c>
      <c r="AO130" s="54">
        <v>16.619292139330373</v>
      </c>
      <c r="AP130" s="54">
        <v>660.65306315993303</v>
      </c>
      <c r="AQ130" s="54">
        <v>764137.83223953622</v>
      </c>
      <c r="AR130" s="54">
        <v>0.57490910838734133</v>
      </c>
      <c r="AS130" s="54">
        <v>2.8363328252840395E-2</v>
      </c>
      <c r="AT130" s="54">
        <v>13.260287149628406</v>
      </c>
      <c r="AU130" s="54">
        <v>0.49577425818715953</v>
      </c>
      <c r="AV130" s="54">
        <v>8.8092849263023751</v>
      </c>
      <c r="AW130" s="54">
        <v>13.251277781945138</v>
      </c>
      <c r="AX130" s="54">
        <v>2.9333396136888004</v>
      </c>
      <c r="AY130" s="54">
        <v>36.861041454776611</v>
      </c>
      <c r="AZ130" s="54">
        <v>9.439868164367331</v>
      </c>
      <c r="BA130" s="54">
        <v>88.282151206495925</v>
      </c>
      <c r="BB130" s="54">
        <v>24.389222922186622</v>
      </c>
      <c r="BC130" s="54">
        <v>88.296954726190251</v>
      </c>
      <c r="BD130" s="54">
        <v>22.850694351593543</v>
      </c>
      <c r="BE130" s="54">
        <v>244.45287573748396</v>
      </c>
      <c r="BF130" s="54">
        <v>22.578426054930851</v>
      </c>
      <c r="BG130" s="54">
        <v>7823.2545724301835</v>
      </c>
      <c r="BH130" s="54">
        <v>0.42541603690978991</v>
      </c>
      <c r="BI130" s="54">
        <v>74.445089596349547</v>
      </c>
      <c r="BJ130" s="56">
        <v>133.4956198229637</v>
      </c>
      <c r="BK130" s="54"/>
      <c r="BL130" s="54" t="s">
        <v>137</v>
      </c>
      <c r="BM130" s="54">
        <v>0.1196764905183139</v>
      </c>
      <c r="BN130" s="54">
        <v>21.667135865405893</v>
      </c>
      <c r="BO130" s="54">
        <v>5.2186764019701002</v>
      </c>
      <c r="BP130" s="54">
        <v>18.863565152681744</v>
      </c>
      <c r="BQ130" s="54"/>
      <c r="BR130" s="54">
        <v>86.609658705523785</v>
      </c>
      <c r="BS130" s="54">
        <v>50.574820925668966</v>
      </c>
      <c r="BT130" s="54">
        <v>179.3724645001295</v>
      </c>
      <c r="BU130" s="54">
        <v>252.40289209538315</v>
      </c>
      <c r="BV130" s="54">
        <v>347.5675244350233</v>
      </c>
      <c r="BW130" s="54">
        <v>430.90499862520534</v>
      </c>
      <c r="BX130" s="54">
        <v>533.51634275643653</v>
      </c>
      <c r="BY130" s="54">
        <v>896.10566084680568</v>
      </c>
      <c r="BZ130" s="54">
        <v>1437.9580925734349</v>
      </c>
      <c r="CA130" s="54">
        <v>888.91441161145087</v>
      </c>
      <c r="CB130" s="54"/>
      <c r="CC130" s="58">
        <v>819.52864918890145</v>
      </c>
      <c r="CD130" s="58"/>
      <c r="CE130" s="55">
        <v>27.41680858730869</v>
      </c>
      <c r="CF130" s="55">
        <v>0.40576380319365007</v>
      </c>
      <c r="CG130" s="56">
        <v>575.92956167602983</v>
      </c>
      <c r="CH130" s="55">
        <v>0.12474109323945347</v>
      </c>
      <c r="CI130" s="55">
        <v>2.8860656196078738E-3</v>
      </c>
      <c r="CJ130" s="55">
        <v>1.3514044100534264</v>
      </c>
      <c r="CK130" s="55">
        <v>4.3065765689523127E-3</v>
      </c>
      <c r="CL130" s="55">
        <v>7.7225927392198654E-3</v>
      </c>
      <c r="CM130" s="55">
        <v>0.55765941755299164</v>
      </c>
      <c r="CN130" s="55">
        <v>0.11268409055772083</v>
      </c>
      <c r="CO130" s="55">
        <v>11.841698780614456</v>
      </c>
      <c r="CP130" s="54"/>
      <c r="CQ130" s="54"/>
      <c r="CR130" s="54"/>
      <c r="CS130" s="54"/>
      <c r="CT130" s="54" t="s">
        <v>137</v>
      </c>
      <c r="CU130" s="54">
        <v>0.10822992316106096</v>
      </c>
      <c r="CV130" s="54">
        <v>3.1368606132112093</v>
      </c>
      <c r="CW130" s="54">
        <v>8.944439871200597</v>
      </c>
      <c r="CX130" s="54">
        <v>1.3706253710727094</v>
      </c>
      <c r="CY130" s="54">
        <v>5.0660254815464754</v>
      </c>
      <c r="CZ130" s="54">
        <v>3.0596901020589158</v>
      </c>
      <c r="DA130" s="54">
        <v>0.328639108686267</v>
      </c>
      <c r="DB130" s="54">
        <v>2.735523645083167</v>
      </c>
      <c r="DC130" s="54">
        <v>0.89405251964647914</v>
      </c>
      <c r="DD130" s="54">
        <v>3.0428514853192441</v>
      </c>
      <c r="DE130" s="54">
        <v>2.735523645083167</v>
      </c>
      <c r="DF130" s="54">
        <v>0.11180129939939679</v>
      </c>
      <c r="DG130" s="54">
        <v>1.3706253710727094</v>
      </c>
      <c r="DH130" s="54">
        <v>0</v>
      </c>
      <c r="DI130" s="54"/>
      <c r="DJ130" s="56">
        <v>2077.08263282805</v>
      </c>
      <c r="DK130" s="56">
        <v>61.91917204411785</v>
      </c>
      <c r="DL130" s="56">
        <v>1828.9153286854166</v>
      </c>
      <c r="DM130" s="56">
        <v>24.847807298033306</v>
      </c>
      <c r="DN130" s="56">
        <v>1830.4346956126285</v>
      </c>
      <c r="DO130" s="56">
        <v>25.946004670841166</v>
      </c>
      <c r="DP130" s="56">
        <v>1831.7820585225954</v>
      </c>
      <c r="DQ130" s="56">
        <v>43.618516498070569</v>
      </c>
      <c r="DR130" s="56"/>
      <c r="DS130" s="57">
        <v>-0.15674480891574305</v>
      </c>
      <c r="DT130" s="54"/>
      <c r="DU130" s="54">
        <v>1830.4282564896664</v>
      </c>
      <c r="DV130" s="54">
        <v>49.284644717252611</v>
      </c>
      <c r="DW130" s="54">
        <v>1814.6732311584526</v>
      </c>
      <c r="DX130" s="54">
        <v>864.38435724086071</v>
      </c>
      <c r="DY130" s="54"/>
      <c r="DZ130" s="54"/>
      <c r="EA130" s="54"/>
      <c r="EB130" s="54" t="s">
        <v>137</v>
      </c>
      <c r="EC130" s="56">
        <v>1831.7820585225954</v>
      </c>
      <c r="ED130" s="60">
        <v>43.618516498070569</v>
      </c>
      <c r="EE130" s="57">
        <v>-0.15674480891574305</v>
      </c>
      <c r="EF130" s="56">
        <v>1831.7403941147638</v>
      </c>
      <c r="EG130" s="60">
        <v>43.618798413796426</v>
      </c>
      <c r="EH130" s="57">
        <v>-0.15446671505443543</v>
      </c>
      <c r="EI130" s="56">
        <v>1839.9109067901877</v>
      </c>
      <c r="EJ130" s="60">
        <v>43.563548754285833</v>
      </c>
      <c r="EK130" s="57">
        <v>-0.60120760826443131</v>
      </c>
      <c r="EL130" s="54"/>
      <c r="EM130" s="56">
        <v>-1</v>
      </c>
      <c r="EN130" s="56">
        <v>-1</v>
      </c>
      <c r="EO130" s="56">
        <v>-1</v>
      </c>
      <c r="EP130" s="56">
        <v>-1</v>
      </c>
      <c r="EQ130" s="56">
        <v>-1</v>
      </c>
      <c r="ER130" s="56">
        <v>-1</v>
      </c>
      <c r="ES130" s="56">
        <v>-1</v>
      </c>
      <c r="ET130" s="56">
        <v>-1</v>
      </c>
      <c r="EU130" s="56">
        <v>-1</v>
      </c>
      <c r="EV130" s="56">
        <v>-1</v>
      </c>
      <c r="EW130" s="56">
        <v>58246.550925925927</v>
      </c>
      <c r="EX130" s="56">
        <v>156599.01620370371</v>
      </c>
      <c r="EY130" s="55">
        <v>0</v>
      </c>
      <c r="EZ130" s="55">
        <v>2.6129637964658059E-3</v>
      </c>
      <c r="FA130" s="55">
        <v>-0.51012011408478142</v>
      </c>
      <c r="FB130" s="54"/>
      <c r="FC130" s="54"/>
      <c r="FD130" s="54"/>
      <c r="FE130" s="54"/>
      <c r="FF130" s="54"/>
      <c r="FG130" s="54"/>
      <c r="FH130" s="54"/>
      <c r="FI130" s="54"/>
      <c r="FJ130" s="54"/>
      <c r="FK130" s="54"/>
      <c r="FL130" s="54"/>
      <c r="FM130" s="54"/>
      <c r="FN130" s="54"/>
      <c r="FO130" s="54"/>
      <c r="FP130" s="54"/>
      <c r="FQ130" s="54"/>
      <c r="FR130" s="54"/>
      <c r="FS130" s="54"/>
      <c r="FT130" s="54"/>
      <c r="FU130" s="54"/>
      <c r="FV130" s="54"/>
      <c r="FW130" s="54"/>
      <c r="FX130" s="54"/>
      <c r="FY130" s="54"/>
      <c r="FZ130" s="54"/>
      <c r="GA130" s="54"/>
      <c r="GB130" s="54"/>
      <c r="GC130" s="54"/>
      <c r="GD130" s="54"/>
      <c r="GE130" s="54"/>
      <c r="GF130" s="54"/>
      <c r="GG130" s="54"/>
      <c r="GH130" s="54"/>
      <c r="GI130" s="54"/>
      <c r="GJ130" s="54"/>
      <c r="GK130" s="54"/>
      <c r="GL130" s="54"/>
      <c r="GM130" s="54"/>
      <c r="GN130" s="54"/>
      <c r="GO130" s="54"/>
      <c r="GP130" s="54"/>
      <c r="GQ130" s="54"/>
      <c r="GR130" s="54"/>
      <c r="GS130" s="54"/>
      <c r="GT130" s="54"/>
      <c r="GU130" s="54"/>
      <c r="GV130" s="54"/>
      <c r="GW130" s="54"/>
      <c r="GX130" s="54"/>
      <c r="GY130" s="54"/>
      <c r="GZ130" s="54"/>
      <c r="HA130" s="54"/>
      <c r="HB130" s="54"/>
      <c r="HC130" s="54"/>
      <c r="HD130" s="54"/>
      <c r="HE130" s="54"/>
      <c r="HF130" s="54"/>
      <c r="HG130" s="54"/>
      <c r="HH130" s="54"/>
      <c r="HI130" s="54"/>
      <c r="HJ130" s="54"/>
      <c r="HK130" s="54"/>
      <c r="HL130" s="54"/>
      <c r="HM130" s="54"/>
      <c r="HN130" s="54"/>
      <c r="HO130" s="54"/>
      <c r="HP130" s="54"/>
      <c r="HQ130" s="54"/>
      <c r="HR130" s="54"/>
      <c r="HS130" s="54"/>
      <c r="HT130" s="54"/>
      <c r="HU130" s="54"/>
      <c r="HV130" s="54"/>
      <c r="HW130" s="54"/>
      <c r="HX130" s="54"/>
      <c r="HY130" s="54"/>
      <c r="HZ130" s="54"/>
      <c r="IA130" s="61"/>
      <c r="IB130" s="61"/>
      <c r="IC130" s="61"/>
      <c r="ID130" s="61"/>
      <c r="IE130" s="61"/>
      <c r="IF130" s="61"/>
      <c r="IG130" s="61"/>
      <c r="IH130" s="61"/>
      <c r="II130" s="61"/>
      <c r="IJ130" s="61"/>
      <c r="IK130" s="61"/>
      <c r="IL130" s="61"/>
      <c r="IM130" s="61"/>
      <c r="IN130" s="61"/>
      <c r="IO130" s="61"/>
      <c r="IP130" s="61"/>
      <c r="IQ130" s="62"/>
      <c r="IR130" s="62"/>
    </row>
    <row r="131" spans="1:252" s="75" customFormat="1">
      <c r="A131" s="54" t="s">
        <v>114</v>
      </c>
      <c r="B131" s="86" t="s">
        <v>370</v>
      </c>
      <c r="C131" s="54">
        <v>35.880731995107197</v>
      </c>
      <c r="D131" s="54">
        <v>11.849897412358583</v>
      </c>
      <c r="E131" s="54">
        <v>14.244002094891357</v>
      </c>
      <c r="F131" s="55">
        <v>0.33025796168189853</v>
      </c>
      <c r="G131" s="54">
        <v>296.35147774036665</v>
      </c>
      <c r="H131" s="54"/>
      <c r="I131" s="54">
        <v>0.10478341117442494</v>
      </c>
      <c r="J131" s="54">
        <v>6.816690210357172</v>
      </c>
      <c r="K131" s="54">
        <v>8.9457299296924386</v>
      </c>
      <c r="L131" s="54">
        <v>2.5172161769265973</v>
      </c>
      <c r="M131" s="54">
        <v>5.0484136630426875</v>
      </c>
      <c r="N131" s="54">
        <v>3.8492934605233655</v>
      </c>
      <c r="O131" s="54">
        <v>0.32754384394364089</v>
      </c>
      <c r="P131" s="54">
        <v>2.9121612015558127</v>
      </c>
      <c r="Q131" s="54">
        <v>0.75135367352133475</v>
      </c>
      <c r="R131" s="54">
        <v>3.053026391703658</v>
      </c>
      <c r="S131" s="54">
        <v>2.9121612015558127</v>
      </c>
      <c r="T131" s="54">
        <v>0.11178517659926503</v>
      </c>
      <c r="U131" s="54">
        <v>2.5172161769265973</v>
      </c>
      <c r="V131" s="54">
        <v>0</v>
      </c>
      <c r="W131" s="54"/>
      <c r="X131" s="56">
        <v>2014.1264263852286</v>
      </c>
      <c r="Y131" s="56">
        <v>130.6776714676121</v>
      </c>
      <c r="Z131" s="57">
        <v>1828.6277258568223</v>
      </c>
      <c r="AA131" s="57">
        <v>45.636392356578845</v>
      </c>
      <c r="AB131" s="57">
        <v>1827.4823914356475</v>
      </c>
      <c r="AC131" s="57">
        <v>32.62303637132856</v>
      </c>
      <c r="AD131" s="57">
        <v>1826.4657601379492</v>
      </c>
      <c r="AE131" s="57">
        <v>46.318467870652832</v>
      </c>
      <c r="AF131" s="57">
        <f t="shared" si="4"/>
        <v>0.11822886027061941</v>
      </c>
      <c r="AG131" s="57">
        <f t="shared" si="5"/>
        <v>3.5538035544220028</v>
      </c>
      <c r="AH131" s="54"/>
      <c r="AI131" s="54">
        <v>1823.3481763759387</v>
      </c>
      <c r="AJ131" s="54">
        <v>52.486357451109981</v>
      </c>
      <c r="AK131" s="54">
        <v>1810.8217913107235</v>
      </c>
      <c r="AL131" s="54">
        <v>268.97778227552482</v>
      </c>
      <c r="AM131" s="54"/>
      <c r="AN131" s="54">
        <v>142.37463014571847</v>
      </c>
      <c r="AO131" s="54">
        <v>9.5878189924249408</v>
      </c>
      <c r="AP131" s="54">
        <v>346.05288740227581</v>
      </c>
      <c r="AQ131" s="54">
        <v>787492.59691965836</v>
      </c>
      <c r="AR131" s="54">
        <v>0.66066869212457335</v>
      </c>
      <c r="AS131" s="54" t="s">
        <v>80</v>
      </c>
      <c r="AT131" s="54">
        <v>3.8546969973193992</v>
      </c>
      <c r="AU131" s="54">
        <v>9.8300095170413045E-3</v>
      </c>
      <c r="AV131" s="54">
        <v>0.40190406850492455</v>
      </c>
      <c r="AW131" s="54">
        <v>1.0598397022456194</v>
      </c>
      <c r="AX131" s="54">
        <v>0.45835464624299588</v>
      </c>
      <c r="AY131" s="54">
        <v>8.0060934477455508</v>
      </c>
      <c r="AZ131" s="54">
        <v>2.8249912341038814</v>
      </c>
      <c r="BA131" s="54">
        <v>34.755190180167155</v>
      </c>
      <c r="BB131" s="54">
        <v>12.456819175647473</v>
      </c>
      <c r="BC131" s="54">
        <v>53.009763243459929</v>
      </c>
      <c r="BD131" s="54">
        <v>15.031670101458701</v>
      </c>
      <c r="BE131" s="54">
        <v>170.93716093728972</v>
      </c>
      <c r="BF131" s="54">
        <v>18.217303276574036</v>
      </c>
      <c r="BG131" s="54">
        <v>8413.988867082624</v>
      </c>
      <c r="BH131" s="54">
        <v>0.49862926354603798</v>
      </c>
      <c r="BI131" s="54">
        <v>11.849897412358583</v>
      </c>
      <c r="BJ131" s="56">
        <v>35.880731995107197</v>
      </c>
      <c r="BK131" s="54"/>
      <c r="BL131" s="54" t="s">
        <v>114</v>
      </c>
      <c r="BM131" s="54">
        <v>2.5923020878273486E-3</v>
      </c>
      <c r="BN131" s="54">
        <v>6.2985245054238552</v>
      </c>
      <c r="BO131" s="54">
        <v>0.10347378438990847</v>
      </c>
      <c r="BP131" s="54">
        <v>0.86060828373645504</v>
      </c>
      <c r="BQ131" s="54"/>
      <c r="BR131" s="54">
        <v>6.9270568774223493</v>
      </c>
      <c r="BS131" s="54">
        <v>7.9026663145344109</v>
      </c>
      <c r="BT131" s="54">
        <v>38.959092203141367</v>
      </c>
      <c r="BU131" s="54">
        <v>75.534524976039606</v>
      </c>
      <c r="BV131" s="54">
        <v>136.8314574022329</v>
      </c>
      <c r="BW131" s="54">
        <v>220.08514444606843</v>
      </c>
      <c r="BX131" s="54">
        <v>320.30068425051314</v>
      </c>
      <c r="BY131" s="54">
        <v>589.47725888073342</v>
      </c>
      <c r="BZ131" s="54">
        <v>1005.5127113958218</v>
      </c>
      <c r="CA131" s="54">
        <v>717.21666443204867</v>
      </c>
      <c r="CB131" s="54"/>
      <c r="CC131" s="58">
        <v>763.18662447740053</v>
      </c>
      <c r="CD131" s="58"/>
      <c r="CE131" s="55">
        <v>384.57482586572053</v>
      </c>
      <c r="CF131" s="55">
        <v>0.4810551333128229</v>
      </c>
      <c r="CG131" s="56">
        <v>321.02361702027645</v>
      </c>
      <c r="CH131" s="55">
        <v>3.8745499446804159E-2</v>
      </c>
      <c r="CI131" s="55">
        <v>2.1651209152229968E-3</v>
      </c>
      <c r="CJ131" s="55">
        <v>1.3249697529306248</v>
      </c>
      <c r="CK131" s="55">
        <v>1.8412910088196198E-2</v>
      </c>
      <c r="CL131" s="55">
        <v>5.5753114911825635E-2</v>
      </c>
      <c r="CM131" s="55">
        <v>0.33025796168189853</v>
      </c>
      <c r="CN131" s="55">
        <v>3.4243024242081942E-2</v>
      </c>
      <c r="CO131" s="55">
        <v>24.314170386625388</v>
      </c>
      <c r="CP131" s="54"/>
      <c r="CQ131" s="54"/>
      <c r="CR131" s="54"/>
      <c r="CS131" s="54"/>
      <c r="CT131" s="54" t="s">
        <v>114</v>
      </c>
      <c r="CU131" s="54">
        <v>0.10478341117442494</v>
      </c>
      <c r="CV131" s="54">
        <v>7.0987658162971767</v>
      </c>
      <c r="CW131" s="54">
        <v>8.9457299296924386</v>
      </c>
      <c r="CX131" s="54">
        <v>2.5402263061531936</v>
      </c>
      <c r="CY131" s="54">
        <v>5.0237045788749208</v>
      </c>
      <c r="CZ131" s="54">
        <v>3.9767542035830128</v>
      </c>
      <c r="DA131" s="54">
        <v>0.32594070502737399</v>
      </c>
      <c r="DB131" s="54">
        <v>3.0597098406944512</v>
      </c>
      <c r="DC131" s="54">
        <v>0.7693987820362862</v>
      </c>
      <c r="DD131" s="54">
        <v>3.0680426978766442</v>
      </c>
      <c r="DE131" s="54">
        <v>3.0597098406944512</v>
      </c>
      <c r="DF131" s="54">
        <v>0.11178517659926503</v>
      </c>
      <c r="DG131" s="54">
        <v>2.5402263061531936</v>
      </c>
      <c r="DH131" s="54">
        <v>-1.1427403547046776E-16</v>
      </c>
      <c r="DI131" s="54"/>
      <c r="DJ131" s="56">
        <v>2014.1264263852286</v>
      </c>
      <c r="DK131" s="56">
        <v>136.08513201291447</v>
      </c>
      <c r="DL131" s="56">
        <v>1828.6277258568223</v>
      </c>
      <c r="DM131" s="56">
        <v>46.053559263094861</v>
      </c>
      <c r="DN131" s="56">
        <v>1823.3258350039541</v>
      </c>
      <c r="DO131" s="56">
        <v>33.675890414515642</v>
      </c>
      <c r="DP131" s="56">
        <v>1818.6763809179824</v>
      </c>
      <c r="DQ131" s="56">
        <v>48.485619191000964</v>
      </c>
      <c r="DR131" s="56"/>
      <c r="DS131" s="57">
        <v>0.54419742182225672</v>
      </c>
      <c r="DT131" s="54"/>
      <c r="DU131" s="54">
        <v>1823.3481763759387</v>
      </c>
      <c r="DV131" s="54">
        <v>54.853123085674056</v>
      </c>
      <c r="DW131" s="54">
        <v>1810.8217913107235</v>
      </c>
      <c r="DX131" s="54">
        <v>269.38547974617455</v>
      </c>
      <c r="DY131" s="54"/>
      <c r="DZ131" s="54"/>
      <c r="EA131" s="54"/>
      <c r="EB131" s="54" t="s">
        <v>114</v>
      </c>
      <c r="EC131" s="59">
        <v>1818.6763809179824</v>
      </c>
      <c r="ED131" s="60">
        <v>48.485619191000964</v>
      </c>
      <c r="EE131" s="57">
        <v>0.54419742182225672</v>
      </c>
      <c r="EF131" s="59">
        <v>1826.4657601379492</v>
      </c>
      <c r="EG131" s="60">
        <v>48.427068067918285</v>
      </c>
      <c r="EH131" s="57">
        <v>0.11822886027061941</v>
      </c>
      <c r="EI131" s="59">
        <v>1827.8849803430894</v>
      </c>
      <c r="EJ131" s="60">
        <v>48.416407705962293</v>
      </c>
      <c r="EK131" s="57">
        <v>4.061764476336327E-2</v>
      </c>
      <c r="EL131" s="54"/>
      <c r="EM131" s="56">
        <v>-1</v>
      </c>
      <c r="EN131" s="56">
        <v>-1</v>
      </c>
      <c r="EO131" s="56">
        <v>-1</v>
      </c>
      <c r="EP131" s="56">
        <v>-1</v>
      </c>
      <c r="EQ131" s="56">
        <v>-1</v>
      </c>
      <c r="ER131" s="56">
        <v>-1</v>
      </c>
      <c r="ES131" s="56">
        <v>-1</v>
      </c>
      <c r="ET131" s="56">
        <v>-1</v>
      </c>
      <c r="EU131" s="56">
        <v>-1</v>
      </c>
      <c r="EV131" s="56">
        <v>-1</v>
      </c>
      <c r="EW131" s="56">
        <v>14669.398148148148</v>
      </c>
      <c r="EX131" s="56">
        <v>39302.511574074073</v>
      </c>
      <c r="EY131" s="55">
        <v>0</v>
      </c>
      <c r="EZ131" s="55">
        <v>-0.49184986457345292</v>
      </c>
      <c r="FA131" s="55">
        <v>-0.58152863804078647</v>
      </c>
      <c r="FB131" s="54"/>
      <c r="FC131" s="54"/>
      <c r="FD131" s="54"/>
      <c r="FE131" s="54"/>
      <c r="FF131" s="54"/>
      <c r="FG131" s="54"/>
      <c r="FH131" s="54"/>
      <c r="FI131" s="54"/>
      <c r="FJ131" s="54"/>
      <c r="FK131" s="54"/>
      <c r="FL131" s="54"/>
      <c r="FM131" s="54"/>
      <c r="FN131" s="54"/>
      <c r="FO131" s="54"/>
      <c r="FP131" s="54"/>
      <c r="FQ131" s="54"/>
      <c r="FR131" s="54"/>
      <c r="FS131" s="54"/>
      <c r="FT131" s="54"/>
      <c r="FU131" s="54"/>
      <c r="FV131" s="54"/>
      <c r="FW131" s="54"/>
      <c r="FX131" s="54"/>
      <c r="FY131" s="54"/>
      <c r="FZ131" s="54"/>
      <c r="GA131" s="54"/>
      <c r="GB131" s="54"/>
      <c r="GC131" s="54"/>
      <c r="GD131" s="54"/>
      <c r="GE131" s="54"/>
      <c r="GF131" s="54"/>
      <c r="GG131" s="54"/>
      <c r="GH131" s="54"/>
      <c r="GI131" s="54"/>
      <c r="GJ131" s="54"/>
      <c r="GK131" s="54"/>
      <c r="GL131" s="54"/>
      <c r="GM131" s="54"/>
      <c r="GN131" s="54"/>
      <c r="GO131" s="54"/>
      <c r="GP131" s="54"/>
      <c r="GQ131" s="54"/>
      <c r="GR131" s="54"/>
      <c r="GS131" s="54"/>
      <c r="GT131" s="54"/>
      <c r="GU131" s="54"/>
      <c r="GV131" s="54"/>
      <c r="GW131" s="54"/>
      <c r="GX131" s="54"/>
      <c r="GY131" s="54"/>
      <c r="GZ131" s="54"/>
      <c r="HA131" s="54"/>
      <c r="HB131" s="54"/>
      <c r="HC131" s="54"/>
      <c r="HD131" s="54"/>
      <c r="HE131" s="54"/>
      <c r="HF131" s="54"/>
      <c r="HG131" s="54"/>
      <c r="HH131" s="54"/>
      <c r="HI131" s="54"/>
      <c r="HJ131" s="54"/>
      <c r="HK131" s="54"/>
      <c r="HL131" s="54"/>
      <c r="HM131" s="54"/>
      <c r="HN131" s="54"/>
      <c r="HO131" s="54"/>
      <c r="HP131" s="54"/>
      <c r="HQ131" s="54"/>
      <c r="HR131" s="54"/>
      <c r="HS131" s="54"/>
      <c r="HT131" s="54"/>
      <c r="HU131" s="54"/>
      <c r="HV131" s="54"/>
      <c r="HW131" s="54"/>
      <c r="HX131" s="54"/>
      <c r="HY131" s="54"/>
      <c r="HZ131" s="54"/>
      <c r="IA131" s="61"/>
      <c r="IB131" s="61"/>
      <c r="IC131" s="61"/>
      <c r="ID131" s="61"/>
      <c r="IE131" s="61"/>
      <c r="IF131" s="61"/>
      <c r="IG131" s="61"/>
      <c r="IH131" s="61"/>
      <c r="II131" s="61"/>
      <c r="IJ131" s="61"/>
      <c r="IK131" s="61"/>
      <c r="IL131" s="61"/>
      <c r="IM131" s="61"/>
      <c r="IN131" s="61"/>
      <c r="IO131" s="61"/>
      <c r="IP131" s="61"/>
      <c r="IQ131" s="62"/>
      <c r="IR131" s="62"/>
    </row>
    <row r="132" spans="1:252" s="75" customFormat="1">
      <c r="A132" s="54" t="s">
        <v>84</v>
      </c>
      <c r="B132" s="86" t="s">
        <v>370</v>
      </c>
      <c r="C132" s="54">
        <v>190.06462372819635</v>
      </c>
      <c r="D132" s="54">
        <v>117.2698628355019</v>
      </c>
      <c r="E132" s="54">
        <v>80.35500910758212</v>
      </c>
      <c r="F132" s="55">
        <v>0.61699994736108665</v>
      </c>
      <c r="G132" s="54">
        <v>3591.2362911522637</v>
      </c>
      <c r="H132" s="54"/>
      <c r="I132" s="54">
        <v>0.10093152556579491</v>
      </c>
      <c r="J132" s="54">
        <v>2.2693131692806219</v>
      </c>
      <c r="K132" s="54">
        <v>8.9463374092330454</v>
      </c>
      <c r="L132" s="54">
        <v>0.67199868012575115</v>
      </c>
      <c r="M132" s="54">
        <v>4.9937295671903419</v>
      </c>
      <c r="N132" s="54">
        <v>2.5437378574540306</v>
      </c>
      <c r="O132" s="54">
        <v>0.32401791150673126</v>
      </c>
      <c r="P132" s="54">
        <v>2.4533691245619913</v>
      </c>
      <c r="Q132" s="54">
        <v>0.95516218536607533</v>
      </c>
      <c r="R132" s="54">
        <v>3.0862491377401082</v>
      </c>
      <c r="S132" s="54">
        <v>2.4533691245619913</v>
      </c>
      <c r="T132" s="54">
        <v>0.1117775860955068</v>
      </c>
      <c r="U132" s="54">
        <v>0.67199868012575115</v>
      </c>
      <c r="V132" s="54">
        <v>2.6956278366365659E-16</v>
      </c>
      <c r="W132" s="54"/>
      <c r="X132" s="56">
        <v>1943.5325751059697</v>
      </c>
      <c r="Y132" s="56">
        <v>42.050716921800444</v>
      </c>
      <c r="Z132" s="57">
        <v>1828.5194160932601</v>
      </c>
      <c r="AA132" s="57">
        <v>12.183200736684466</v>
      </c>
      <c r="AB132" s="57">
        <v>1818.2604971563817</v>
      </c>
      <c r="AC132" s="57">
        <v>21.519399090557641</v>
      </c>
      <c r="AD132" s="57">
        <v>1809.321423056608</v>
      </c>
      <c r="AE132" s="57">
        <v>38.704036355641449</v>
      </c>
      <c r="AF132" s="57">
        <f t="shared" si="4"/>
        <v>1.0499201084596566</v>
      </c>
      <c r="AG132" s="57">
        <f t="shared" si="5"/>
        <v>2.216986910389048</v>
      </c>
      <c r="AH132" s="54"/>
      <c r="AI132" s="54">
        <v>1818.9263648858234</v>
      </c>
      <c r="AJ132" s="54">
        <v>43.49603039504003</v>
      </c>
      <c r="AK132" s="54">
        <v>1800.13750735126</v>
      </c>
      <c r="AL132" s="54">
        <v>1115.9975559435984</v>
      </c>
      <c r="AM132" s="54"/>
      <c r="AN132" s="54">
        <v>196.28043872706257</v>
      </c>
      <c r="AO132" s="54">
        <v>24.172200242369815</v>
      </c>
      <c r="AP132" s="54">
        <v>1722.0215101299179</v>
      </c>
      <c r="AQ132" s="54">
        <v>812914.49358048243</v>
      </c>
      <c r="AR132" s="54">
        <v>2.1535179832550564</v>
      </c>
      <c r="AS132" s="54">
        <v>0.14683397022668529</v>
      </c>
      <c r="AT132" s="54">
        <v>10.97186784322569</v>
      </c>
      <c r="AU132" s="54">
        <v>1.0288341507300585</v>
      </c>
      <c r="AV132" s="54">
        <v>19.068922756394684</v>
      </c>
      <c r="AW132" s="54">
        <v>24.709733280818256</v>
      </c>
      <c r="AX132" s="54">
        <v>1.0574025993686191</v>
      </c>
      <c r="AY132" s="54">
        <v>75.089473493292545</v>
      </c>
      <c r="AZ132" s="54">
        <v>21.791171906237878</v>
      </c>
      <c r="BA132" s="54">
        <v>224.39863415175444</v>
      </c>
      <c r="BB132" s="54">
        <v>68.995395364676511</v>
      </c>
      <c r="BC132" s="54">
        <v>250.12444322321801</v>
      </c>
      <c r="BD132" s="54">
        <v>59.070752542910164</v>
      </c>
      <c r="BE132" s="54">
        <v>596.75295752177101</v>
      </c>
      <c r="BF132" s="54">
        <v>56.426635025488501</v>
      </c>
      <c r="BG132" s="54">
        <v>8578.6348322161466</v>
      </c>
      <c r="BH132" s="54">
        <v>1.349929526936779</v>
      </c>
      <c r="BI132" s="54">
        <v>117.2698628355019</v>
      </c>
      <c r="BJ132" s="56">
        <v>190.06462372819635</v>
      </c>
      <c r="BK132" s="54"/>
      <c r="BL132" s="54" t="s">
        <v>84</v>
      </c>
      <c r="BM132" s="54">
        <v>0.61955261699023334</v>
      </c>
      <c r="BN132" s="54">
        <v>17.927888632721714</v>
      </c>
      <c r="BO132" s="54">
        <v>10.829833165579563</v>
      </c>
      <c r="BP132" s="54">
        <v>40.83281104153037</v>
      </c>
      <c r="BQ132" s="54"/>
      <c r="BR132" s="54">
        <v>161.50152471123045</v>
      </c>
      <c r="BS132" s="54">
        <v>18.231079299458951</v>
      </c>
      <c r="BT132" s="54">
        <v>365.39889777757929</v>
      </c>
      <c r="BU132" s="54">
        <v>582.65165524700205</v>
      </c>
      <c r="BV132" s="54">
        <v>883.4591895738364</v>
      </c>
      <c r="BW132" s="54">
        <v>1218.9999181038254</v>
      </c>
      <c r="BX132" s="54">
        <v>1511.3259409257885</v>
      </c>
      <c r="BY132" s="54">
        <v>2316.5000997219672</v>
      </c>
      <c r="BZ132" s="54">
        <v>3510.3115148339471</v>
      </c>
      <c r="CA132" s="54">
        <v>2221.5210639956103</v>
      </c>
      <c r="CB132" s="54"/>
      <c r="CC132" s="58">
        <v>861.54422824344033</v>
      </c>
      <c r="CD132" s="58"/>
      <c r="CE132" s="55">
        <v>6.9211643904393023</v>
      </c>
      <c r="CF132" s="55">
        <v>7.5048229359687857E-2</v>
      </c>
      <c r="CG132" s="56">
        <v>1409.6330578301131</v>
      </c>
      <c r="CH132" s="55">
        <v>0.10409301175507332</v>
      </c>
      <c r="CI132" s="55">
        <v>6.5775774501537591E-3</v>
      </c>
      <c r="CJ132" s="55">
        <v>1.5952817834437305</v>
      </c>
      <c r="CK132" s="55">
        <v>1.1330451406542201E-2</v>
      </c>
      <c r="CL132" s="55">
        <v>1.8363780183454834E-2</v>
      </c>
      <c r="CM132" s="55">
        <v>0.61699994736108665</v>
      </c>
      <c r="CN132" s="55">
        <v>6.8100114978618634E-2</v>
      </c>
      <c r="CO132" s="55">
        <v>4.9817233883268575</v>
      </c>
      <c r="CP132" s="54"/>
      <c r="CQ132" s="54"/>
      <c r="CR132" s="54"/>
      <c r="CS132" s="54"/>
      <c r="CT132" s="54" t="s">
        <v>84</v>
      </c>
      <c r="CU132" s="54">
        <v>0.10093152556579491</v>
      </c>
      <c r="CV132" s="54">
        <v>3.0112173663516919</v>
      </c>
      <c r="CW132" s="54">
        <v>8.9463374092330454</v>
      </c>
      <c r="CX132" s="54">
        <v>0.75353016611211254</v>
      </c>
      <c r="CY132" s="54">
        <v>4.9974222548025153</v>
      </c>
      <c r="CZ132" s="54">
        <v>2.7117373275798604</v>
      </c>
      <c r="DA132" s="54">
        <v>0.32425751137129022</v>
      </c>
      <c r="DB132" s="54">
        <v>2.6049398500827263</v>
      </c>
      <c r="DC132" s="54">
        <v>0.9606165846481719</v>
      </c>
      <c r="DD132" s="54">
        <v>3.0839686512456841</v>
      </c>
      <c r="DE132" s="54">
        <v>2.6049398500827263</v>
      </c>
      <c r="DF132" s="54">
        <v>0.1117775860955068</v>
      </c>
      <c r="DG132" s="54">
        <v>0.75353016611211254</v>
      </c>
      <c r="DH132" s="54">
        <v>4.5248259042399216E-16</v>
      </c>
      <c r="DI132" s="54"/>
      <c r="DJ132" s="56">
        <v>1943.5325751059697</v>
      </c>
      <c r="DK132" s="56">
        <v>55.798314122772453</v>
      </c>
      <c r="DL132" s="56">
        <v>1828.5194160932601</v>
      </c>
      <c r="DM132" s="56">
        <v>13.661350157969245</v>
      </c>
      <c r="DN132" s="56">
        <v>1818.8858737001131</v>
      </c>
      <c r="DO132" s="56">
        <v>22.943461964057342</v>
      </c>
      <c r="DP132" s="56">
        <v>1810.4878878100822</v>
      </c>
      <c r="DQ132" s="56">
        <v>41.118144205141952</v>
      </c>
      <c r="DR132" s="56"/>
      <c r="DS132" s="57">
        <v>0.98612725270937895</v>
      </c>
      <c r="DT132" s="54"/>
      <c r="DU132" s="54">
        <v>1818.9263648858234</v>
      </c>
      <c r="DV132" s="54">
        <v>46.220648861819015</v>
      </c>
      <c r="DW132" s="54">
        <v>1800.13750735126</v>
      </c>
      <c r="DX132" s="54">
        <v>1116.1020808425742</v>
      </c>
      <c r="DY132" s="54"/>
      <c r="DZ132" s="54"/>
      <c r="EA132" s="54"/>
      <c r="EB132" s="54" t="s">
        <v>84</v>
      </c>
      <c r="EC132" s="56">
        <v>1810.4878878100822</v>
      </c>
      <c r="ED132" s="60">
        <v>41.118144205141952</v>
      </c>
      <c r="EE132" s="57">
        <v>0.98612725270937895</v>
      </c>
      <c r="EF132" s="56">
        <v>1809.321423056608</v>
      </c>
      <c r="EG132" s="60">
        <v>41.125585117909715</v>
      </c>
      <c r="EH132" s="57">
        <v>1.0499201084596566</v>
      </c>
      <c r="EI132" s="56">
        <v>1818.3322623747563</v>
      </c>
      <c r="EJ132" s="60">
        <v>41.068139667967223</v>
      </c>
      <c r="EK132" s="57">
        <v>0.55712581604789868</v>
      </c>
      <c r="EL132" s="54"/>
      <c r="EM132" s="56">
        <v>-1</v>
      </c>
      <c r="EN132" s="56">
        <v>-1</v>
      </c>
      <c r="EO132" s="56">
        <v>-1</v>
      </c>
      <c r="EP132" s="56">
        <v>-1</v>
      </c>
      <c r="EQ132" s="56">
        <v>-1</v>
      </c>
      <c r="ER132" s="56">
        <v>-1</v>
      </c>
      <c r="ES132" s="56">
        <v>-1</v>
      </c>
      <c r="ET132" s="56">
        <v>-1</v>
      </c>
      <c r="EU132" s="56">
        <v>-1</v>
      </c>
      <c r="EV132" s="56">
        <v>-1</v>
      </c>
      <c r="EW132" s="56">
        <v>64528.379629629628</v>
      </c>
      <c r="EX132" s="56">
        <v>177717.07175925927</v>
      </c>
      <c r="EY132" s="55">
        <v>0</v>
      </c>
      <c r="EZ132" s="55">
        <v>7.389184711425445E-2</v>
      </c>
      <c r="FA132" s="55">
        <v>-0.49726372777723749</v>
      </c>
      <c r="FB132" s="54"/>
      <c r="FC132" s="54"/>
      <c r="FD132" s="54"/>
      <c r="FE132" s="54"/>
      <c r="FF132" s="54"/>
      <c r="FG132" s="54"/>
      <c r="FH132" s="54"/>
      <c r="FI132" s="54"/>
      <c r="FJ132" s="54"/>
      <c r="FK132" s="54"/>
      <c r="FL132" s="54"/>
      <c r="FM132" s="54"/>
      <c r="FN132" s="54"/>
      <c r="FO132" s="54"/>
      <c r="FP132" s="54"/>
      <c r="FQ132" s="54"/>
      <c r="FR132" s="54"/>
      <c r="FS132" s="54"/>
      <c r="FT132" s="54"/>
      <c r="FU132" s="54"/>
      <c r="FV132" s="54"/>
      <c r="FW132" s="54"/>
      <c r="FX132" s="54"/>
      <c r="FY132" s="54"/>
      <c r="FZ132" s="54"/>
      <c r="GA132" s="54"/>
      <c r="GB132" s="54"/>
      <c r="GC132" s="54"/>
      <c r="GD132" s="54"/>
      <c r="GE132" s="54"/>
      <c r="GF132" s="54"/>
      <c r="GG132" s="54"/>
      <c r="GH132" s="54"/>
      <c r="GI132" s="54"/>
      <c r="GJ132" s="54"/>
      <c r="GK132" s="54"/>
      <c r="GL132" s="54"/>
      <c r="GM132" s="54"/>
      <c r="GN132" s="54"/>
      <c r="GO132" s="54"/>
      <c r="GP132" s="54"/>
      <c r="GQ132" s="54"/>
      <c r="GR132" s="54"/>
      <c r="GS132" s="54"/>
      <c r="GT132" s="54"/>
      <c r="GU132" s="54"/>
      <c r="GV132" s="54"/>
      <c r="GW132" s="54"/>
      <c r="GX132" s="54"/>
      <c r="GY132" s="54"/>
      <c r="GZ132" s="54"/>
      <c r="HA132" s="54"/>
      <c r="HB132" s="54"/>
      <c r="HC132" s="54"/>
      <c r="HD132" s="54"/>
      <c r="HE132" s="54"/>
      <c r="HF132" s="54"/>
      <c r="HG132" s="54"/>
      <c r="HH132" s="54"/>
      <c r="HI132" s="54"/>
      <c r="HJ132" s="54"/>
      <c r="HK132" s="54"/>
      <c r="HL132" s="54"/>
      <c r="HM132" s="54"/>
      <c r="HN132" s="54"/>
      <c r="HO132" s="54"/>
      <c r="HP132" s="54"/>
      <c r="HQ132" s="54"/>
      <c r="HR132" s="54"/>
      <c r="HS132" s="54"/>
      <c r="HT132" s="54"/>
      <c r="HU132" s="54"/>
      <c r="HV132" s="54"/>
      <c r="HW132" s="54"/>
      <c r="HX132" s="54"/>
      <c r="HY132" s="54"/>
      <c r="HZ132" s="54"/>
      <c r="IA132" s="61"/>
      <c r="IB132" s="61"/>
      <c r="IC132" s="61"/>
      <c r="ID132" s="61"/>
      <c r="IE132" s="61"/>
      <c r="IF132" s="61"/>
      <c r="IG132" s="61"/>
      <c r="IH132" s="61"/>
      <c r="II132" s="61"/>
      <c r="IJ132" s="61"/>
      <c r="IK132" s="61"/>
      <c r="IL132" s="61"/>
      <c r="IM132" s="61"/>
      <c r="IN132" s="61"/>
      <c r="IO132" s="61"/>
      <c r="IP132" s="61"/>
      <c r="IQ132" s="62"/>
      <c r="IR132" s="62"/>
    </row>
    <row r="133" spans="1:252" s="75" customFormat="1">
      <c r="A133" s="54" t="s">
        <v>155</v>
      </c>
      <c r="B133" s="86" t="s">
        <v>370</v>
      </c>
      <c r="C133" s="54">
        <v>83.142887581136833</v>
      </c>
      <c r="D133" s="54">
        <v>75.975578168743866</v>
      </c>
      <c r="E133" s="54">
        <v>38.688291400388856</v>
      </c>
      <c r="F133" s="55">
        <v>0.91379527917648296</v>
      </c>
      <c r="G133" s="54">
        <v>2559.27939814815</v>
      </c>
      <c r="H133" s="54"/>
      <c r="I133" s="54">
        <v>0.11146636623935317</v>
      </c>
      <c r="J133" s="54">
        <v>3.2956974617244237</v>
      </c>
      <c r="K133" s="54">
        <v>8.9538785541393651</v>
      </c>
      <c r="L133" s="54">
        <v>1.9907099034736067</v>
      </c>
      <c r="M133" s="54">
        <v>5.0469350524271439</v>
      </c>
      <c r="N133" s="54">
        <v>3.1733889759050324</v>
      </c>
      <c r="O133" s="54">
        <v>0.32774618168016856</v>
      </c>
      <c r="P133" s="54">
        <v>2.471329940054078</v>
      </c>
      <c r="Q133" s="55">
        <v>0.77138538691768843</v>
      </c>
      <c r="R133" s="54">
        <v>3.0511415720347004</v>
      </c>
      <c r="S133" s="54">
        <v>2.471329940054078</v>
      </c>
      <c r="T133" s="54">
        <v>0.11168344466071649</v>
      </c>
      <c r="U133" s="54">
        <v>1.9907099034736067</v>
      </c>
      <c r="V133" s="54">
        <v>-1.8009659966840277E-16</v>
      </c>
      <c r="W133" s="54"/>
      <c r="X133" s="56">
        <v>2136.0235869814173</v>
      </c>
      <c r="Y133" s="56">
        <v>66.804742967125932</v>
      </c>
      <c r="Z133" s="57">
        <v>1826.9753591509148</v>
      </c>
      <c r="AA133" s="57">
        <v>36.098290219393895</v>
      </c>
      <c r="AB133" s="57">
        <v>1827.2341379616576</v>
      </c>
      <c r="AC133" s="57">
        <v>26.893395042993571</v>
      </c>
      <c r="AD133" s="57">
        <v>1827.4482161742133</v>
      </c>
      <c r="AE133" s="57">
        <v>39.325252131929638</v>
      </c>
      <c r="AF133" s="57">
        <f t="shared" si="4"/>
        <v>-2.5881959542051192E-2</v>
      </c>
      <c r="AG133" s="57">
        <f t="shared" si="5"/>
        <v>2.9221854126655455</v>
      </c>
      <c r="AH133" s="54"/>
      <c r="AI133" s="54">
        <v>1825.1815580129924</v>
      </c>
      <c r="AJ133" s="54">
        <v>44.541659447349936</v>
      </c>
      <c r="AK133" s="54">
        <v>1786.0344844547546</v>
      </c>
      <c r="AL133" s="54">
        <v>1684.5670013725157</v>
      </c>
      <c r="AM133" s="54"/>
      <c r="AN133" s="54">
        <v>215.30766915156826</v>
      </c>
      <c r="AO133" s="54">
        <v>24.81937716706042</v>
      </c>
      <c r="AP133" s="54">
        <v>567.56775934652876</v>
      </c>
      <c r="AQ133" s="54">
        <v>826536.34644453798</v>
      </c>
      <c r="AR133" s="54">
        <v>2.672934102084747</v>
      </c>
      <c r="AS133" s="54" t="s">
        <v>80</v>
      </c>
      <c r="AT133" s="54">
        <v>28.075376771706001</v>
      </c>
      <c r="AU133" s="54">
        <v>9.6986791822110341E-2</v>
      </c>
      <c r="AV133" s="54">
        <v>1.4734758361217901</v>
      </c>
      <c r="AW133" s="54">
        <v>2.3105073037232255</v>
      </c>
      <c r="AX133" s="54">
        <v>0.69214584996557738</v>
      </c>
      <c r="AY133" s="54">
        <v>12.54623336206979</v>
      </c>
      <c r="AZ133" s="54">
        <v>4.6153032386342856</v>
      </c>
      <c r="BA133" s="54">
        <v>56.548787309639579</v>
      </c>
      <c r="BB133" s="54">
        <v>20.510052439185952</v>
      </c>
      <c r="BC133" s="54">
        <v>88.969579362413768</v>
      </c>
      <c r="BD133" s="54">
        <v>24.850686679891918</v>
      </c>
      <c r="BE133" s="54">
        <v>285.81251159422209</v>
      </c>
      <c r="BF133" s="54">
        <v>30.366919839471461</v>
      </c>
      <c r="BG133" s="54">
        <v>9791.7572087212338</v>
      </c>
      <c r="BH133" s="54">
        <v>1.7271221439985496</v>
      </c>
      <c r="BI133" s="54">
        <v>75.975578168743866</v>
      </c>
      <c r="BJ133" s="56">
        <v>83.142887581136833</v>
      </c>
      <c r="BK133" s="54"/>
      <c r="BL133" s="54" t="s">
        <v>155</v>
      </c>
      <c r="BM133" s="54">
        <v>2.5576685607096611E-2</v>
      </c>
      <c r="BN133" s="54">
        <v>45.874798646578434</v>
      </c>
      <c r="BO133" s="54">
        <v>1.0209135981274773</v>
      </c>
      <c r="BP133" s="54">
        <v>3.1551945098967669</v>
      </c>
      <c r="BQ133" s="54"/>
      <c r="BR133" s="54">
        <v>15.101354926295592</v>
      </c>
      <c r="BS133" s="54">
        <v>11.93354913733754</v>
      </c>
      <c r="BT133" s="54">
        <v>61.052230472359078</v>
      </c>
      <c r="BU133" s="54">
        <v>123.40382991000763</v>
      </c>
      <c r="BV133" s="54">
        <v>222.63302090409283</v>
      </c>
      <c r="BW133" s="54">
        <v>362.36841765346207</v>
      </c>
      <c r="BX133" s="54">
        <v>537.58053995416174</v>
      </c>
      <c r="BY133" s="54">
        <v>974.53673254478122</v>
      </c>
      <c r="BZ133" s="54">
        <v>1681.2500682013062</v>
      </c>
      <c r="CA133" s="54">
        <v>1195.5480251760418</v>
      </c>
      <c r="CB133" s="54"/>
      <c r="CC133" s="58">
        <v>864.62970506859187</v>
      </c>
      <c r="CD133" s="58"/>
      <c r="CE133" s="55">
        <v>283.89486961820415</v>
      </c>
      <c r="CF133" s="55">
        <v>0.39301660589142823</v>
      </c>
      <c r="CG133" s="56">
        <v>556.86856637886751</v>
      </c>
      <c r="CH133" s="55">
        <v>3.6313592859910551E-2</v>
      </c>
      <c r="CI133" s="55">
        <v>3.1012737746831105E-3</v>
      </c>
      <c r="CJ133" s="55">
        <v>1.5476230858209596</v>
      </c>
      <c r="CK133" s="55">
        <v>3.2148680179964945E-2</v>
      </c>
      <c r="CL133" s="55">
        <v>3.5181490769943022E-2</v>
      </c>
      <c r="CM133" s="55">
        <v>0.91379527917648296</v>
      </c>
      <c r="CN133" s="55">
        <v>0.13386168773261298</v>
      </c>
      <c r="CO133" s="55">
        <v>17.252137824028289</v>
      </c>
      <c r="CP133" s="54"/>
      <c r="CQ133" s="54"/>
      <c r="CR133" s="54"/>
      <c r="CS133" s="54"/>
      <c r="CT133" s="54" t="s">
        <v>155</v>
      </c>
      <c r="CU133" s="54">
        <v>0.11146636623935317</v>
      </c>
      <c r="CV133" s="54">
        <v>3.8111857955817814</v>
      </c>
      <c r="CW133" s="54">
        <v>8.9538785541393651</v>
      </c>
      <c r="CX133" s="54">
        <v>2.0195799233319236</v>
      </c>
      <c r="CY133" s="54">
        <v>5.0346782332973348</v>
      </c>
      <c r="CZ133" s="54">
        <v>3.3205852131283122</v>
      </c>
      <c r="DA133" s="54">
        <v>0.32695022817024427</v>
      </c>
      <c r="DB133" s="54">
        <v>2.6358268324988687</v>
      </c>
      <c r="DC133" s="54">
        <v>0.79378382523593349</v>
      </c>
      <c r="DD133" s="54">
        <v>3.0585695125415113</v>
      </c>
      <c r="DE133" s="54">
        <v>2.6358268324988687</v>
      </c>
      <c r="DF133" s="54">
        <v>0.11168344466071649</v>
      </c>
      <c r="DG133" s="54">
        <v>2.0195799233319236</v>
      </c>
      <c r="DH133" s="54">
        <v>-1.6684849643155916E-16</v>
      </c>
      <c r="DI133" s="54"/>
      <c r="DJ133" s="56">
        <v>2136.0235869814173</v>
      </c>
      <c r="DK133" s="56">
        <v>77.253840933743959</v>
      </c>
      <c r="DL133" s="56">
        <v>1826.9753591509148</v>
      </c>
      <c r="DM133" s="56">
        <v>36.62180113058529</v>
      </c>
      <c r="DN133" s="56">
        <v>1825.1739212659952</v>
      </c>
      <c r="DO133" s="56">
        <v>28.129508357810519</v>
      </c>
      <c r="DP133" s="56">
        <v>1823.5825793131448</v>
      </c>
      <c r="DQ133" s="56">
        <v>41.866060004894791</v>
      </c>
      <c r="DR133" s="56"/>
      <c r="DS133" s="57">
        <v>0.18570473984644842</v>
      </c>
      <c r="DT133" s="54"/>
      <c r="DU133" s="54">
        <v>1825.1815580129924</v>
      </c>
      <c r="DV133" s="54">
        <v>47.368461938766231</v>
      </c>
      <c r="DW133" s="54">
        <v>1786.0344844547546</v>
      </c>
      <c r="DX133" s="54">
        <v>1684.6505187602377</v>
      </c>
      <c r="DY133" s="54"/>
      <c r="DZ133" s="54"/>
      <c r="EA133" s="54"/>
      <c r="EB133" s="54" t="s">
        <v>155</v>
      </c>
      <c r="EC133" s="59">
        <v>1823.5825793131448</v>
      </c>
      <c r="ED133" s="60">
        <v>41.866060004894791</v>
      </c>
      <c r="EE133" s="57">
        <v>0.18570473984644842</v>
      </c>
      <c r="EF133" s="59">
        <v>1827.4482161742133</v>
      </c>
      <c r="EG133" s="60">
        <v>41.840962258151194</v>
      </c>
      <c r="EH133" s="57">
        <v>-2.5881959542051192E-2</v>
      </c>
      <c r="EI133" s="59">
        <v>1832.248240348099</v>
      </c>
      <c r="EJ133" s="60">
        <v>41.809818916914502</v>
      </c>
      <c r="EK133" s="57">
        <v>-0.28861260611827699</v>
      </c>
      <c r="EL133" s="54"/>
      <c r="EM133" s="56">
        <v>-1</v>
      </c>
      <c r="EN133" s="56">
        <v>-1</v>
      </c>
      <c r="EO133" s="56">
        <v>-1</v>
      </c>
      <c r="EP133" s="56">
        <v>-1</v>
      </c>
      <c r="EQ133" s="56">
        <v>-1</v>
      </c>
      <c r="ER133" s="56">
        <v>-1</v>
      </c>
      <c r="ES133" s="56">
        <v>-1</v>
      </c>
      <c r="ET133" s="56">
        <v>-1</v>
      </c>
      <c r="EU133" s="56">
        <v>-1</v>
      </c>
      <c r="EV133" s="56">
        <v>-1</v>
      </c>
      <c r="EW133" s="56">
        <v>36561.134259259263</v>
      </c>
      <c r="EX133" s="56">
        <v>97753.611111111109</v>
      </c>
      <c r="EY133" s="55">
        <v>0</v>
      </c>
      <c r="EZ133" s="55">
        <v>-0.24344791388547843</v>
      </c>
      <c r="FA133" s="55">
        <v>-0.5459444000046686</v>
      </c>
      <c r="FB133" s="54"/>
      <c r="FC133" s="54"/>
      <c r="FD133" s="54"/>
      <c r="FE133" s="54"/>
      <c r="FF133" s="54"/>
      <c r="FG133" s="54"/>
      <c r="FH133" s="54"/>
      <c r="FI133" s="54"/>
      <c r="FJ133" s="54"/>
      <c r="FK133" s="54"/>
      <c r="FL133" s="54"/>
      <c r="FM133" s="54"/>
      <c r="FN133" s="54"/>
      <c r="FO133" s="54"/>
      <c r="FP133" s="54"/>
      <c r="FQ133" s="54"/>
      <c r="FR133" s="54"/>
      <c r="FS133" s="54"/>
      <c r="FT133" s="54"/>
      <c r="FU133" s="54"/>
      <c r="FV133" s="54"/>
      <c r="FW133" s="54"/>
      <c r="FX133" s="54"/>
      <c r="FY133" s="54"/>
      <c r="FZ133" s="54"/>
      <c r="GA133" s="54"/>
      <c r="GB133" s="54"/>
      <c r="GC133" s="54"/>
      <c r="GD133" s="54"/>
      <c r="GE133" s="54"/>
      <c r="GF133" s="54"/>
      <c r="GG133" s="54"/>
      <c r="GH133" s="54"/>
      <c r="GI133" s="54"/>
      <c r="GJ133" s="54"/>
      <c r="GK133" s="54"/>
      <c r="GL133" s="54"/>
      <c r="GM133" s="54"/>
      <c r="GN133" s="54"/>
      <c r="GO133" s="54"/>
      <c r="GP133" s="54"/>
      <c r="GQ133" s="54"/>
      <c r="GR133" s="54"/>
      <c r="GS133" s="54"/>
      <c r="GT133" s="54"/>
      <c r="GU133" s="54"/>
      <c r="GV133" s="54"/>
      <c r="GW133" s="54"/>
      <c r="GX133" s="54"/>
      <c r="GY133" s="54"/>
      <c r="GZ133" s="54"/>
      <c r="HA133" s="54"/>
      <c r="HB133" s="54"/>
      <c r="HC133" s="54"/>
      <c r="HD133" s="54"/>
      <c r="HE133" s="54"/>
      <c r="HF133" s="54"/>
      <c r="HG133" s="54"/>
      <c r="HH133" s="54"/>
      <c r="HI133" s="54"/>
      <c r="HJ133" s="54"/>
      <c r="HK133" s="54"/>
      <c r="HL133" s="54"/>
      <c r="HM133" s="54"/>
      <c r="HN133" s="54"/>
      <c r="HO133" s="54"/>
      <c r="HP133" s="54"/>
      <c r="HQ133" s="54"/>
      <c r="HR133" s="54"/>
      <c r="HS133" s="54"/>
      <c r="HT133" s="54"/>
      <c r="HU133" s="54"/>
      <c r="HV133" s="54"/>
      <c r="HW133" s="54"/>
      <c r="HX133" s="54"/>
      <c r="HY133" s="54"/>
      <c r="HZ133" s="54"/>
      <c r="IA133" s="45"/>
      <c r="IB133" s="45"/>
      <c r="IC133" s="45"/>
      <c r="ID133" s="45"/>
      <c r="IE133" s="45"/>
      <c r="IF133" s="45"/>
      <c r="IG133" s="45"/>
      <c r="IH133" s="45"/>
      <c r="II133" s="45"/>
      <c r="IJ133" s="45"/>
      <c r="IK133" s="45"/>
      <c r="IL133" s="45"/>
      <c r="IM133" s="45"/>
      <c r="IN133" s="45"/>
      <c r="IO133" s="45"/>
      <c r="IP133" s="45"/>
      <c r="IQ133" s="45"/>
      <c r="IR133" s="45"/>
    </row>
    <row r="134" spans="1:252" s="75" customFormat="1">
      <c r="A134" s="62" t="s">
        <v>94</v>
      </c>
      <c r="B134" s="88" t="s">
        <v>370</v>
      </c>
      <c r="C134" s="62">
        <v>39.982200479495347</v>
      </c>
      <c r="D134" s="62">
        <v>22.960128227819755</v>
      </c>
      <c r="E134" s="62">
        <v>16.426405572954305</v>
      </c>
      <c r="F134" s="63">
        <v>0.57425874395269294</v>
      </c>
      <c r="G134" s="62">
        <v>7650.074958677631</v>
      </c>
      <c r="H134" s="62"/>
      <c r="I134" s="62">
        <v>8.9624218422426571E-2</v>
      </c>
      <c r="J134" s="62">
        <v>4.0385798444571526</v>
      </c>
      <c r="K134" s="62">
        <v>8.9571217535450387</v>
      </c>
      <c r="L134" s="62">
        <v>2.6116740790722646</v>
      </c>
      <c r="M134" s="62">
        <v>5.0013562029440877</v>
      </c>
      <c r="N134" s="62">
        <v>4.7974989772454482</v>
      </c>
      <c r="O134" s="62">
        <v>0.32490394866998767</v>
      </c>
      <c r="P134" s="62">
        <v>4.0243204322435799</v>
      </c>
      <c r="Q134" s="62">
        <v>0.83582447516585501</v>
      </c>
      <c r="R134" s="62">
        <v>3.0778327074618681</v>
      </c>
      <c r="S134" s="62">
        <v>4.0243204322435799</v>
      </c>
      <c r="T134" s="62">
        <v>0.11164300625970851</v>
      </c>
      <c r="U134" s="62">
        <v>2.6116740790722646</v>
      </c>
      <c r="V134" s="62">
        <v>-3.3633834563119942E-16</v>
      </c>
      <c r="W134" s="62"/>
      <c r="X134" s="64">
        <v>1734.8668233564733</v>
      </c>
      <c r="Y134" s="64">
        <v>67.141300469609874</v>
      </c>
      <c r="Z134" s="65">
        <v>1826.3345226455467</v>
      </c>
      <c r="AA134" s="65">
        <v>47.361753827629983</v>
      </c>
      <c r="AB134" s="65">
        <v>1819.5516855463002</v>
      </c>
      <c r="AC134" s="65">
        <v>40.595994378520857</v>
      </c>
      <c r="AD134" s="65">
        <v>1813.6339419224757</v>
      </c>
      <c r="AE134" s="65">
        <v>63.618196647213693</v>
      </c>
      <c r="AF134" s="65">
        <f t="shared" si="4"/>
        <v>0.69541371340193781</v>
      </c>
      <c r="AG134" s="65">
        <f t="shared" si="5"/>
        <v>4.3319484875142695</v>
      </c>
      <c r="AH134" s="62"/>
      <c r="AI134" s="62">
        <v>1815.3672200385311</v>
      </c>
      <c r="AJ134" s="62">
        <v>71.742037468374988</v>
      </c>
      <c r="AK134" s="62">
        <v>1810.8177352064579</v>
      </c>
      <c r="AL134" s="62">
        <v>1012.8888311109407</v>
      </c>
      <c r="AM134" s="62"/>
      <c r="AN134" s="62">
        <v>135.19602122061448</v>
      </c>
      <c r="AO134" s="62">
        <v>15.416315101186274</v>
      </c>
      <c r="AP134" s="62">
        <v>350.09508889349081</v>
      </c>
      <c r="AQ134" s="62">
        <v>872576.15410747088</v>
      </c>
      <c r="AR134" s="62">
        <v>0.71235707782527957</v>
      </c>
      <c r="AS134" s="62" t="s">
        <v>80</v>
      </c>
      <c r="AT134" s="62">
        <v>5.9465822616589827</v>
      </c>
      <c r="AU134" s="62">
        <v>1.1031602651631861E-2</v>
      </c>
      <c r="AV134" s="62">
        <v>0.90623313821704143</v>
      </c>
      <c r="AW134" s="62">
        <v>2.7751091002319321</v>
      </c>
      <c r="AX134" s="62">
        <v>0.45560587480445064</v>
      </c>
      <c r="AY134" s="62">
        <v>9.5467654041838106</v>
      </c>
      <c r="AZ134" s="62">
        <v>3.0553166816914459</v>
      </c>
      <c r="BA134" s="62">
        <v>37.345039551916187</v>
      </c>
      <c r="BB134" s="62">
        <v>12.768302627869113</v>
      </c>
      <c r="BC134" s="62">
        <v>56.411324668627444</v>
      </c>
      <c r="BD134" s="62">
        <v>14.232410576511747</v>
      </c>
      <c r="BE134" s="62">
        <v>160.04670670345865</v>
      </c>
      <c r="BF134" s="62">
        <v>18.060628288605379</v>
      </c>
      <c r="BG134" s="62">
        <v>8843.4999078721739</v>
      </c>
      <c r="BH134" s="62">
        <v>0.41209029462207369</v>
      </c>
      <c r="BI134" s="62">
        <v>22.960128227819755</v>
      </c>
      <c r="BJ134" s="64">
        <v>39.982200479495347</v>
      </c>
      <c r="BK134" s="62"/>
      <c r="BL134" s="62" t="s">
        <v>94</v>
      </c>
      <c r="BM134" s="62">
        <v>2.9091779144598791E-3</v>
      </c>
      <c r="BN134" s="62">
        <v>9.7166376824493188</v>
      </c>
      <c r="BO134" s="62">
        <v>0.11612213317507222</v>
      </c>
      <c r="BP134" s="62">
        <v>1.9405420518566197</v>
      </c>
      <c r="BQ134" s="62"/>
      <c r="BR134" s="62">
        <v>18.137967975372106</v>
      </c>
      <c r="BS134" s="62">
        <v>7.8552737035250102</v>
      </c>
      <c r="BT134" s="62">
        <v>46.456279339093975</v>
      </c>
      <c r="BU134" s="62">
        <v>81.692959403514593</v>
      </c>
      <c r="BV134" s="62">
        <v>147.02771477132356</v>
      </c>
      <c r="BW134" s="62">
        <v>225.58838565139777</v>
      </c>
      <c r="BX134" s="62">
        <v>340.85392549019599</v>
      </c>
      <c r="BY134" s="62">
        <v>558.13374809849995</v>
      </c>
      <c r="BZ134" s="62">
        <v>941.45121590269787</v>
      </c>
      <c r="CA134" s="62">
        <v>711.04835781910947</v>
      </c>
      <c r="CB134" s="62"/>
      <c r="CC134" s="66">
        <v>811.47387016077664</v>
      </c>
      <c r="CD134" s="66"/>
      <c r="CE134" s="63">
        <v>528.65624310384146</v>
      </c>
      <c r="CF134" s="63">
        <v>0.27061059382371405</v>
      </c>
      <c r="CG134" s="64">
        <v>321.56105648042779</v>
      </c>
      <c r="CH134" s="63">
        <v>4.934539204407952E-2</v>
      </c>
      <c r="CI134" s="63">
        <v>2.0422489372706886E-3</v>
      </c>
      <c r="CJ134" s="63">
        <v>1.7286431811712026</v>
      </c>
      <c r="CK134" s="63">
        <v>1.781685523263303E-2</v>
      </c>
      <c r="CL134" s="63">
        <v>3.1025831857600366E-2</v>
      </c>
      <c r="CM134" s="63">
        <v>0.57425874395269294</v>
      </c>
      <c r="CN134" s="63">
        <v>6.5582548730938925E-2</v>
      </c>
      <c r="CO134" s="63">
        <v>25.260279816614698</v>
      </c>
      <c r="CP134" s="62"/>
      <c r="CQ134" s="62"/>
      <c r="CR134" s="62"/>
      <c r="CS134" s="62"/>
      <c r="CT134" s="62" t="s">
        <v>94</v>
      </c>
      <c r="CU134" s="62">
        <v>8.9624218422426571E-2</v>
      </c>
      <c r="CV134" s="62">
        <v>4.4999226071257636</v>
      </c>
      <c r="CW134" s="62">
        <v>8.9571217535450387</v>
      </c>
      <c r="CX134" s="62">
        <v>2.6338510700903912</v>
      </c>
      <c r="CY134" s="62">
        <v>4.9764024421453756</v>
      </c>
      <c r="CZ134" s="62">
        <v>4.9070908042484183</v>
      </c>
      <c r="DA134" s="62">
        <v>0.32328287328789529</v>
      </c>
      <c r="DB134" s="62">
        <v>4.140334370763199</v>
      </c>
      <c r="DC134" s="62">
        <v>0.843745211965227</v>
      </c>
      <c r="DD134" s="62">
        <v>3.0932662464598404</v>
      </c>
      <c r="DE134" s="62">
        <v>4.140334370763199</v>
      </c>
      <c r="DF134" s="62">
        <v>0.11164300625970851</v>
      </c>
      <c r="DG134" s="62">
        <v>2.6338510700903912</v>
      </c>
      <c r="DH134" s="62">
        <v>1.6289343526421584E-16</v>
      </c>
      <c r="DI134" s="62"/>
      <c r="DJ134" s="64">
        <v>1734.8668233564733</v>
      </c>
      <c r="DK134" s="64">
        <v>74.811113681381741</v>
      </c>
      <c r="DL134" s="64">
        <v>1826.3345226455467</v>
      </c>
      <c r="DM134" s="64">
        <v>47.76392544531177</v>
      </c>
      <c r="DN134" s="64">
        <v>1815.3209002652409</v>
      </c>
      <c r="DO134" s="64">
        <v>41.488684558704001</v>
      </c>
      <c r="DP134" s="64">
        <v>1805.741655357162</v>
      </c>
      <c r="DQ134" s="64">
        <v>65.205409566148063</v>
      </c>
      <c r="DR134" s="64"/>
      <c r="DS134" s="65">
        <v>1.1275517728567497</v>
      </c>
      <c r="DT134" s="62"/>
      <c r="DU134" s="62">
        <v>1815.3672200385311</v>
      </c>
      <c r="DV134" s="62">
        <v>73.434569684242973</v>
      </c>
      <c r="DW134" s="62">
        <v>1810.8177352064579</v>
      </c>
      <c r="DX134" s="62">
        <v>1013.0017068980519</v>
      </c>
      <c r="DY134" s="62"/>
      <c r="DZ134" s="62"/>
      <c r="EA134" s="62"/>
      <c r="EB134" s="62" t="s">
        <v>94</v>
      </c>
      <c r="EC134" s="68">
        <v>1805.741655357162</v>
      </c>
      <c r="ED134" s="67">
        <v>65.205409566148063</v>
      </c>
      <c r="EE134" s="65">
        <v>1.1275517728567497</v>
      </c>
      <c r="EF134" s="68">
        <v>1813.6339419224757</v>
      </c>
      <c r="EG134" s="67">
        <v>65.125628020977899</v>
      </c>
      <c r="EH134" s="65">
        <v>0.69541371340193781</v>
      </c>
      <c r="EI134" s="68">
        <v>1814.9117760386719</v>
      </c>
      <c r="EJ134" s="67">
        <v>65.112719836762366</v>
      </c>
      <c r="EK134" s="65">
        <v>0.62544656880977323</v>
      </c>
      <c r="EL134" s="62"/>
      <c r="EM134" s="64">
        <v>-1</v>
      </c>
      <c r="EN134" s="64">
        <v>-1</v>
      </c>
      <c r="EO134" s="64">
        <v>-1</v>
      </c>
      <c r="EP134" s="64">
        <v>-1</v>
      </c>
      <c r="EQ134" s="64">
        <v>-1</v>
      </c>
      <c r="ER134" s="64">
        <v>-1</v>
      </c>
      <c r="ES134" s="64">
        <v>-1</v>
      </c>
      <c r="ET134" s="64">
        <v>-1</v>
      </c>
      <c r="EU134" s="64">
        <v>-1</v>
      </c>
      <c r="EV134" s="64">
        <v>-1</v>
      </c>
      <c r="EW134" s="64">
        <v>13824.060185185184</v>
      </c>
      <c r="EX134" s="64">
        <v>37398.796296296299</v>
      </c>
      <c r="EY134" s="63">
        <v>0</v>
      </c>
      <c r="EZ134" s="63">
        <v>-0.50144177623933595</v>
      </c>
      <c r="FA134" s="63">
        <v>-0.58268759412773774</v>
      </c>
      <c r="FB134" s="62"/>
      <c r="FC134" s="62"/>
      <c r="FD134" s="62"/>
      <c r="FE134" s="62"/>
      <c r="FF134" s="62"/>
      <c r="FG134" s="62"/>
      <c r="FH134" s="62"/>
      <c r="FI134" s="62"/>
      <c r="FJ134" s="62"/>
      <c r="FK134" s="62"/>
      <c r="FL134" s="62"/>
      <c r="FM134" s="62"/>
      <c r="FN134" s="62"/>
      <c r="FO134" s="62"/>
      <c r="FP134" s="62"/>
      <c r="FQ134" s="62"/>
      <c r="FR134" s="62"/>
      <c r="FS134" s="62"/>
      <c r="FT134" s="62"/>
      <c r="FU134" s="62"/>
      <c r="FV134" s="62"/>
      <c r="FW134" s="62"/>
      <c r="FX134" s="62"/>
      <c r="FY134" s="62"/>
      <c r="FZ134" s="62"/>
      <c r="GA134" s="62"/>
      <c r="GB134" s="62"/>
      <c r="GC134" s="62"/>
      <c r="GD134" s="62"/>
      <c r="GE134" s="62"/>
      <c r="GF134" s="62"/>
      <c r="GG134" s="62"/>
      <c r="GH134" s="62"/>
      <c r="GI134" s="62"/>
      <c r="GJ134" s="62"/>
      <c r="GK134" s="62"/>
      <c r="GL134" s="62"/>
      <c r="GM134" s="62"/>
      <c r="GN134" s="62"/>
      <c r="GO134" s="62"/>
      <c r="GP134" s="62"/>
      <c r="GQ134" s="62"/>
      <c r="GR134" s="62"/>
      <c r="GS134" s="62"/>
      <c r="GT134" s="62"/>
      <c r="GU134" s="62"/>
      <c r="GV134" s="62"/>
      <c r="GW134" s="62"/>
      <c r="GX134" s="62"/>
      <c r="GY134" s="62"/>
      <c r="GZ134" s="62"/>
      <c r="HA134" s="62"/>
      <c r="HB134" s="62"/>
      <c r="HC134" s="62"/>
      <c r="HD134" s="62"/>
      <c r="HE134" s="62"/>
      <c r="HF134" s="62"/>
      <c r="HG134" s="62"/>
      <c r="HH134" s="62"/>
      <c r="HI134" s="62"/>
      <c r="HJ134" s="62"/>
      <c r="HK134" s="62"/>
      <c r="HL134" s="62"/>
      <c r="HM134" s="62"/>
      <c r="HN134" s="62"/>
      <c r="HO134" s="62"/>
      <c r="HP134" s="62"/>
      <c r="HQ134" s="62"/>
      <c r="HR134" s="62"/>
      <c r="HS134" s="62"/>
      <c r="HT134" s="62"/>
      <c r="HU134" s="62"/>
      <c r="HV134" s="62"/>
      <c r="HW134" s="62"/>
      <c r="HX134" s="62"/>
      <c r="HY134" s="62"/>
      <c r="HZ134" s="62"/>
      <c r="IA134" s="62"/>
      <c r="IB134" s="62"/>
      <c r="IC134" s="62"/>
      <c r="ID134" s="62"/>
      <c r="IE134" s="62"/>
      <c r="IF134" s="62"/>
      <c r="IG134" s="62"/>
      <c r="IH134" s="62"/>
      <c r="II134" s="62"/>
      <c r="IJ134" s="62"/>
      <c r="IK134" s="62"/>
      <c r="IL134" s="62"/>
      <c r="IM134" s="62"/>
      <c r="IN134" s="62"/>
      <c r="IO134" s="62"/>
      <c r="IP134" s="62"/>
      <c r="IQ134" s="69"/>
      <c r="IR134" s="69"/>
    </row>
    <row r="135" spans="1:252" s="75" customFormat="1">
      <c r="A135" s="54" t="s">
        <v>115</v>
      </c>
      <c r="B135" s="86" t="s">
        <v>370</v>
      </c>
      <c r="C135" s="54">
        <v>38.822344502072063</v>
      </c>
      <c r="D135" s="54">
        <v>58.991448009816352</v>
      </c>
      <c r="E135" s="54">
        <v>20.172054454731434</v>
      </c>
      <c r="F135" s="55">
        <v>1.5195230676155533</v>
      </c>
      <c r="G135" s="54">
        <v>1769.1513598422312</v>
      </c>
      <c r="H135" s="54"/>
      <c r="I135" s="54">
        <v>0.10523680453025143</v>
      </c>
      <c r="J135" s="54">
        <v>4.0831383650702522</v>
      </c>
      <c r="K135" s="54">
        <v>8.9592085761021689</v>
      </c>
      <c r="L135" s="54">
        <v>2.6876845087646011</v>
      </c>
      <c r="M135" s="54">
        <v>5.0036476985486207</v>
      </c>
      <c r="N135" s="54">
        <v>3.516559768794393</v>
      </c>
      <c r="O135" s="54">
        <v>0.32512854201211694</v>
      </c>
      <c r="P135" s="54">
        <v>2.2677179253271471</v>
      </c>
      <c r="Q135" s="54">
        <v>0.63757197330122739</v>
      </c>
      <c r="R135" s="54">
        <v>3.0757065922644586</v>
      </c>
      <c r="S135" s="54">
        <v>2.2677179253271471</v>
      </c>
      <c r="T135" s="54">
        <v>0.11161700182618856</v>
      </c>
      <c r="U135" s="54">
        <v>2.6876845087646011</v>
      </c>
      <c r="V135" s="54">
        <v>1.4502730589023962E-16</v>
      </c>
      <c r="W135" s="54"/>
      <c r="X135" s="56">
        <v>2022.4196112895468</v>
      </c>
      <c r="Y135" s="56">
        <v>78.581235452846016</v>
      </c>
      <c r="Z135" s="57">
        <v>1825.9105924972419</v>
      </c>
      <c r="AA135" s="57">
        <v>48.742735213055191</v>
      </c>
      <c r="AB135" s="57">
        <v>1819.9393148800023</v>
      </c>
      <c r="AC135" s="57">
        <v>29.759075725054124</v>
      </c>
      <c r="AD135" s="57">
        <v>1814.7266241552154</v>
      </c>
      <c r="AE135" s="57">
        <v>35.867765904941173</v>
      </c>
      <c r="AF135" s="57">
        <f t="shared" si="4"/>
        <v>0.61251456604621835</v>
      </c>
      <c r="AG135" s="57">
        <f t="shared" si="5"/>
        <v>3.3012105086643957</v>
      </c>
      <c r="AH135" s="54"/>
      <c r="AI135" s="54">
        <v>1815.924016679164</v>
      </c>
      <c r="AJ135" s="54">
        <v>40.777887983541376</v>
      </c>
      <c r="AK135" s="54">
        <v>1760.3574354935645</v>
      </c>
      <c r="AL135" s="54">
        <v>3076.0804002580485</v>
      </c>
      <c r="AM135" s="54"/>
      <c r="AN135" s="54">
        <v>227.52225204467177</v>
      </c>
      <c r="AO135" s="54">
        <v>34.617702753389914</v>
      </c>
      <c r="AP135" s="54">
        <v>1076.7546914545417</v>
      </c>
      <c r="AQ135" s="54">
        <v>792039.91754586517</v>
      </c>
      <c r="AR135" s="54">
        <v>1.5038664276893778</v>
      </c>
      <c r="AS135" s="54">
        <v>1.0651648740815419E-2</v>
      </c>
      <c r="AT135" s="54">
        <v>34.338145581157086</v>
      </c>
      <c r="AU135" s="54">
        <v>0.47795832495677232</v>
      </c>
      <c r="AV135" s="54">
        <v>7.6660260515706797</v>
      </c>
      <c r="AW135" s="54">
        <v>15.17915238136945</v>
      </c>
      <c r="AX135" s="54">
        <v>3.4436336198718247</v>
      </c>
      <c r="AY135" s="54">
        <v>46.191408042277892</v>
      </c>
      <c r="AZ135" s="54">
        <v>13.092566564968742</v>
      </c>
      <c r="BA135" s="54">
        <v>130.68531597224538</v>
      </c>
      <c r="BB135" s="54">
        <v>40.943753448919871</v>
      </c>
      <c r="BC135" s="54">
        <v>165.14322771634792</v>
      </c>
      <c r="BD135" s="54">
        <v>42.201736143994843</v>
      </c>
      <c r="BE135" s="54">
        <v>461.98171364070402</v>
      </c>
      <c r="BF135" s="54">
        <v>44.044475427179236</v>
      </c>
      <c r="BG135" s="54">
        <v>7798.4781750688717</v>
      </c>
      <c r="BH135" s="54">
        <v>0.62388363997324792</v>
      </c>
      <c r="BI135" s="54">
        <v>58.991448009816352</v>
      </c>
      <c r="BJ135" s="56">
        <v>38.822344502072063</v>
      </c>
      <c r="BK135" s="54"/>
      <c r="BL135" s="54" t="s">
        <v>115</v>
      </c>
      <c r="BM135" s="54">
        <v>4.4943665573060843E-2</v>
      </c>
      <c r="BN135" s="54">
        <v>56.108081014962558</v>
      </c>
      <c r="BO135" s="54">
        <v>5.0311402627028663</v>
      </c>
      <c r="BP135" s="54">
        <v>16.415473343834432</v>
      </c>
      <c r="BQ135" s="54"/>
      <c r="BR135" s="54">
        <v>99.21014628346046</v>
      </c>
      <c r="BS135" s="54">
        <v>59.372993446065941</v>
      </c>
      <c r="BT135" s="54">
        <v>224.77570823492894</v>
      </c>
      <c r="BU135" s="54">
        <v>350.0686247317845</v>
      </c>
      <c r="BV135" s="54">
        <v>514.50911800096605</v>
      </c>
      <c r="BW135" s="54">
        <v>723.38787012225919</v>
      </c>
      <c r="BX135" s="54">
        <v>997.8442762317095</v>
      </c>
      <c r="BY135" s="54">
        <v>1654.9700448625429</v>
      </c>
      <c r="BZ135" s="54">
        <v>2717.5394920041413</v>
      </c>
      <c r="CA135" s="54">
        <v>1734.034465636978</v>
      </c>
      <c r="CB135" s="54"/>
      <c r="CC135" s="58">
        <v>904.97431215025767</v>
      </c>
      <c r="CD135" s="58"/>
      <c r="CE135" s="55">
        <v>117.99346577835304</v>
      </c>
      <c r="CF135" s="55">
        <v>0.39759069625106691</v>
      </c>
      <c r="CG135" s="56">
        <v>1005.3997645643045</v>
      </c>
      <c r="CH135" s="55">
        <v>8.2712950040391323E-2</v>
      </c>
      <c r="CI135" s="55">
        <v>5.6478295429467249E-3</v>
      </c>
      <c r="CJ135" s="55">
        <v>2.4104918470916523</v>
      </c>
      <c r="CK135" s="55">
        <v>3.8737135713406284E-2</v>
      </c>
      <c r="CL135" s="55">
        <v>2.5492956664483469E-2</v>
      </c>
      <c r="CM135" s="55">
        <v>1.5195230676155533</v>
      </c>
      <c r="CN135" s="55">
        <v>5.47863394308757E-2</v>
      </c>
      <c r="CO135" s="55">
        <v>7.2425764540057331</v>
      </c>
      <c r="CP135" s="54"/>
      <c r="CQ135" s="54"/>
      <c r="CR135" s="54"/>
      <c r="CS135" s="54"/>
      <c r="CT135" s="54" t="s">
        <v>115</v>
      </c>
      <c r="CU135" s="54">
        <v>0.10523680453025143</v>
      </c>
      <c r="CV135" s="54">
        <v>4.5382040808398232</v>
      </c>
      <c r="CW135" s="54">
        <v>8.9592085761021689</v>
      </c>
      <c r="CX135" s="54">
        <v>2.7092467800427804</v>
      </c>
      <c r="CY135" s="54">
        <v>4.9797049064216692</v>
      </c>
      <c r="CZ135" s="54">
        <v>3.6510357720954087</v>
      </c>
      <c r="DA135" s="54">
        <v>0.32357277998310902</v>
      </c>
      <c r="DB135" s="54">
        <v>2.4474566582369026</v>
      </c>
      <c r="DC135" s="54">
        <v>0.67034584457994872</v>
      </c>
      <c r="DD135" s="54">
        <v>3.0904948186686205</v>
      </c>
      <c r="DE135" s="54">
        <v>2.4474566582369026</v>
      </c>
      <c r="DF135" s="54">
        <v>0.11161700182618856</v>
      </c>
      <c r="DG135" s="54">
        <v>2.7092467800427804</v>
      </c>
      <c r="DH135" s="54">
        <v>2.6789625154517983E-16</v>
      </c>
      <c r="DI135" s="54"/>
      <c r="DJ135" s="56">
        <v>2022.4196112895468</v>
      </c>
      <c r="DK135" s="56">
        <v>87.339113085237059</v>
      </c>
      <c r="DL135" s="56">
        <v>1825.9105924972419</v>
      </c>
      <c r="DM135" s="56">
        <v>49.133779651521465</v>
      </c>
      <c r="DN135" s="56">
        <v>1815.8818297128701</v>
      </c>
      <c r="DO135" s="56">
        <v>30.872361713719421</v>
      </c>
      <c r="DP135" s="56">
        <v>1807.1537902702837</v>
      </c>
      <c r="DQ135" s="56">
        <v>38.570686460118971</v>
      </c>
      <c r="DR135" s="56"/>
      <c r="DS135" s="57">
        <v>1.027257430020434</v>
      </c>
      <c r="DT135" s="54"/>
      <c r="DU135" s="54">
        <v>1815.924016679164</v>
      </c>
      <c r="DV135" s="54">
        <v>43.740785142720853</v>
      </c>
      <c r="DW135" s="54">
        <v>1760.3574354935645</v>
      </c>
      <c r="DX135" s="54">
        <v>3076.1401519875471</v>
      </c>
      <c r="DY135" s="54"/>
      <c r="DZ135" s="54"/>
      <c r="EA135" s="54"/>
      <c r="EB135" s="54" t="s">
        <v>115</v>
      </c>
      <c r="EC135" s="56">
        <v>1807.1537902702837</v>
      </c>
      <c r="ED135" s="60">
        <v>38.570686460118971</v>
      </c>
      <c r="EE135" s="57">
        <v>1.027257430020434</v>
      </c>
      <c r="EF135" s="56">
        <v>1814.7266241552154</v>
      </c>
      <c r="EG135" s="60">
        <v>38.525402695167159</v>
      </c>
      <c r="EH135" s="57">
        <v>0.61251456604621835</v>
      </c>
      <c r="EI135" s="56">
        <v>1816.2775244939921</v>
      </c>
      <c r="EJ135" s="60">
        <v>38.516135237063537</v>
      </c>
      <c r="EK135" s="57">
        <v>0.52757610601704696</v>
      </c>
      <c r="EL135" s="54"/>
      <c r="EM135" s="56">
        <v>-1</v>
      </c>
      <c r="EN135" s="56">
        <v>-1</v>
      </c>
      <c r="EO135" s="56">
        <v>-1</v>
      </c>
      <c r="EP135" s="56">
        <v>-1</v>
      </c>
      <c r="EQ135" s="56">
        <v>-1</v>
      </c>
      <c r="ER135" s="56">
        <v>-1</v>
      </c>
      <c r="ES135" s="56">
        <v>-1</v>
      </c>
      <c r="ET135" s="56">
        <v>-1</v>
      </c>
      <c r="EU135" s="56">
        <v>-1</v>
      </c>
      <c r="EV135" s="56">
        <v>-1</v>
      </c>
      <c r="EW135" s="56">
        <v>15642.569444444445</v>
      </c>
      <c r="EX135" s="56">
        <v>42888.564814814818</v>
      </c>
      <c r="EY135" s="55">
        <v>0</v>
      </c>
      <c r="EZ135" s="55">
        <v>-0.48080744897303596</v>
      </c>
      <c r="FA135" s="55">
        <v>-0.57934549737894403</v>
      </c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  <c r="GN135" s="54"/>
      <c r="GO135" s="54"/>
      <c r="GP135" s="54"/>
      <c r="GQ135" s="54"/>
      <c r="GR135" s="54"/>
      <c r="GS135" s="54"/>
      <c r="GT135" s="54"/>
      <c r="GU135" s="54"/>
      <c r="GV135" s="54"/>
      <c r="GW135" s="54"/>
      <c r="GX135" s="54"/>
      <c r="GY135" s="54"/>
      <c r="GZ135" s="54"/>
      <c r="HA135" s="54"/>
      <c r="HB135" s="54"/>
      <c r="HC135" s="54"/>
      <c r="HD135" s="54"/>
      <c r="HE135" s="54"/>
      <c r="HF135" s="54"/>
      <c r="HG135" s="54"/>
      <c r="HH135" s="54"/>
      <c r="HI135" s="54"/>
      <c r="HJ135" s="54"/>
      <c r="HK135" s="54"/>
      <c r="HL135" s="54"/>
      <c r="HM135" s="54"/>
      <c r="HN135" s="54"/>
      <c r="HO135" s="54"/>
      <c r="HP135" s="54"/>
      <c r="HQ135" s="54"/>
      <c r="HR135" s="54"/>
      <c r="HS135" s="54"/>
      <c r="HT135" s="54"/>
      <c r="HU135" s="54"/>
      <c r="HV135" s="54"/>
      <c r="HW135" s="54"/>
      <c r="HX135" s="54"/>
      <c r="HY135" s="54"/>
      <c r="HZ135" s="54"/>
      <c r="IA135" s="61"/>
      <c r="IB135" s="61"/>
      <c r="IC135" s="61"/>
      <c r="ID135" s="61"/>
      <c r="IE135" s="61"/>
      <c r="IF135" s="61"/>
      <c r="IG135" s="61"/>
      <c r="IH135" s="61"/>
      <c r="II135" s="61"/>
      <c r="IJ135" s="61"/>
      <c r="IK135" s="61"/>
      <c r="IL135" s="61"/>
      <c r="IM135" s="61"/>
      <c r="IN135" s="61"/>
      <c r="IO135" s="61"/>
      <c r="IP135" s="61"/>
      <c r="IQ135" s="11"/>
      <c r="IR135" s="11"/>
    </row>
    <row r="136" spans="1:252" s="75" customFormat="1">
      <c r="A136" s="54" t="s">
        <v>203</v>
      </c>
      <c r="B136" s="86" t="s">
        <v>370</v>
      </c>
      <c r="C136" s="54">
        <v>117.78230781946199</v>
      </c>
      <c r="D136" s="54">
        <v>63.721651342971903</v>
      </c>
      <c r="E136" s="54">
        <v>51.012000872748168</v>
      </c>
      <c r="F136" s="55">
        <v>0.54101208002007528</v>
      </c>
      <c r="G136" s="54">
        <v>4758.3462199312717</v>
      </c>
      <c r="H136" s="54"/>
      <c r="I136" s="54">
        <v>0.12609369245798979</v>
      </c>
      <c r="J136" s="54">
        <v>2.9056053536340345</v>
      </c>
      <c r="K136" s="54">
        <v>8.9655246561964681</v>
      </c>
      <c r="L136" s="54">
        <v>1.6909866005561891</v>
      </c>
      <c r="M136" s="54">
        <v>5.0505506228005457</v>
      </c>
      <c r="N136" s="54">
        <v>2.7073786279532155</v>
      </c>
      <c r="O136" s="54">
        <v>0.32840757278856048</v>
      </c>
      <c r="P136" s="54">
        <v>2.1143470272964322</v>
      </c>
      <c r="Q136" s="54">
        <v>0.77101507656564183</v>
      </c>
      <c r="R136" s="54">
        <v>3.0449967749185634</v>
      </c>
      <c r="S136" s="54">
        <v>2.1143470272964322</v>
      </c>
      <c r="T136" s="54">
        <v>0.11153836929206994</v>
      </c>
      <c r="U136" s="54">
        <v>1.6909866005561891</v>
      </c>
      <c r="V136" s="54">
        <v>0</v>
      </c>
      <c r="W136" s="54"/>
      <c r="X136" s="56">
        <v>2400.2881135983771</v>
      </c>
      <c r="Y136" s="56">
        <v>65.760923760164033</v>
      </c>
      <c r="Z136" s="57">
        <v>1824.6275088093062</v>
      </c>
      <c r="AA136" s="57">
        <v>30.671918437200919</v>
      </c>
      <c r="AB136" s="57">
        <v>1827.8410721780519</v>
      </c>
      <c r="AC136" s="57">
        <v>22.946832030507608</v>
      </c>
      <c r="AD136" s="57">
        <v>1830.6585733321942</v>
      </c>
      <c r="AE136" s="57">
        <v>33.695840617679572</v>
      </c>
      <c r="AF136" s="57">
        <f t="shared" si="4"/>
        <v>-0.33053675305070307</v>
      </c>
      <c r="AG136" s="57">
        <f t="shared" si="5"/>
        <v>2.5009698314044466</v>
      </c>
      <c r="AH136" s="54"/>
      <c r="AI136" s="54">
        <v>1827.4759539893305</v>
      </c>
      <c r="AJ136" s="54">
        <v>38.190724800252362</v>
      </c>
      <c r="AK136" s="54">
        <v>1791.0930080968212</v>
      </c>
      <c r="AL136" s="54" t="e">
        <v>#VALUE!</v>
      </c>
      <c r="AM136" s="54"/>
      <c r="AN136" s="54">
        <v>205.68383831613343</v>
      </c>
      <c r="AO136" s="54">
        <v>12.268394788675932</v>
      </c>
      <c r="AP136" s="54">
        <v>619.37326220710474</v>
      </c>
      <c r="AQ136" s="54">
        <v>733129.54225022509</v>
      </c>
      <c r="AR136" s="54">
        <v>3.0186346221815059</v>
      </c>
      <c r="AS136" s="54" t="s">
        <v>80</v>
      </c>
      <c r="AT136" s="54">
        <v>15.497314594831279</v>
      </c>
      <c r="AU136" s="54">
        <v>5.5225470970716936E-2</v>
      </c>
      <c r="AV136" s="54">
        <v>1.2849624999134781</v>
      </c>
      <c r="AW136" s="54">
        <v>3.7473696637728504</v>
      </c>
      <c r="AX136" s="54">
        <v>0.38936885484270362</v>
      </c>
      <c r="AY136" s="54">
        <v>16.761532932411232</v>
      </c>
      <c r="AZ136" s="54">
        <v>5.593410894845368</v>
      </c>
      <c r="BA136" s="54">
        <v>68.146918267279531</v>
      </c>
      <c r="BB136" s="54">
        <v>24.381999683774783</v>
      </c>
      <c r="BC136" s="54">
        <v>100.98839261476638</v>
      </c>
      <c r="BD136" s="54">
        <v>26.413215507078817</v>
      </c>
      <c r="BE136" s="54">
        <v>307.70027577979323</v>
      </c>
      <c r="BF136" s="54">
        <v>28.777454791354014</v>
      </c>
      <c r="BG136" s="54">
        <v>8253.2389917419496</v>
      </c>
      <c r="BH136" s="54">
        <v>1.4306758915886266</v>
      </c>
      <c r="BI136" s="54">
        <v>63.721651342971903</v>
      </c>
      <c r="BJ136" s="56">
        <v>117.78230781946199</v>
      </c>
      <c r="BK136" s="54"/>
      <c r="BL136" s="54" t="s">
        <v>203</v>
      </c>
      <c r="BM136" s="54">
        <v>1.4563679053459108E-2</v>
      </c>
      <c r="BN136" s="54">
        <v>25.322409468678561</v>
      </c>
      <c r="BO136" s="54">
        <v>0.58132074706017822</v>
      </c>
      <c r="BP136" s="54">
        <v>2.7515256957462055</v>
      </c>
      <c r="BQ136" s="54"/>
      <c r="BR136" s="54">
        <v>24.492612181521899</v>
      </c>
      <c r="BS136" s="54">
        <v>6.7132561179776484</v>
      </c>
      <c r="BT136" s="54">
        <v>81.564637140687267</v>
      </c>
      <c r="BU136" s="54">
        <v>149.5564410386462</v>
      </c>
      <c r="BV136" s="54">
        <v>268.29495380818713</v>
      </c>
      <c r="BW136" s="54">
        <v>430.77737957199264</v>
      </c>
      <c r="BX136" s="54">
        <v>610.20176806505367</v>
      </c>
      <c r="BY136" s="54">
        <v>1035.8123728266203</v>
      </c>
      <c r="BZ136" s="54">
        <v>1810.0016222340778</v>
      </c>
      <c r="CA136" s="54">
        <v>1132.9706610769297</v>
      </c>
      <c r="CB136" s="54"/>
      <c r="CC136" s="58">
        <v>787.70263178598361</v>
      </c>
      <c r="CD136" s="58"/>
      <c r="CE136" s="55">
        <v>275.20832420534254</v>
      </c>
      <c r="CF136" s="55">
        <v>0.15019819345813917</v>
      </c>
      <c r="CG136" s="56">
        <v>599.73744155563429</v>
      </c>
      <c r="CH136" s="55">
        <v>4.5063295048328386E-2</v>
      </c>
      <c r="CI136" s="55">
        <v>3.4868074001186983E-3</v>
      </c>
      <c r="CJ136" s="55">
        <v>2.1099360378748013</v>
      </c>
      <c r="CK136" s="55">
        <v>2.5628930847649056E-2</v>
      </c>
      <c r="CL136" s="55">
        <v>4.7372197025060972E-2</v>
      </c>
      <c r="CM136" s="55">
        <v>0.54101208002007528</v>
      </c>
      <c r="CN136" s="55">
        <v>0.10288085590892813</v>
      </c>
      <c r="CO136" s="55">
        <v>13.32514574867497</v>
      </c>
      <c r="CP136" s="54"/>
      <c r="CQ136" s="54"/>
      <c r="CR136" s="54"/>
      <c r="CS136" s="54"/>
      <c r="CT136" s="54" t="s">
        <v>203</v>
      </c>
      <c r="CU136" s="54">
        <v>0.12609369245798979</v>
      </c>
      <c r="CV136" s="54">
        <v>3.3896648611969775</v>
      </c>
      <c r="CW136" s="54">
        <v>8.9655246561964681</v>
      </c>
      <c r="CX136" s="54">
        <v>1.7243145465646321</v>
      </c>
      <c r="CY136" s="54">
        <v>5.0484468602636525</v>
      </c>
      <c r="CZ136" s="54">
        <v>2.8710170067321683</v>
      </c>
      <c r="DA136" s="54">
        <v>0.32827077749631145</v>
      </c>
      <c r="DB136" s="54">
        <v>2.295534359893344</v>
      </c>
      <c r="DC136" s="54">
        <v>0.7995544277552552</v>
      </c>
      <c r="DD136" s="54">
        <v>3.0462656701485904</v>
      </c>
      <c r="DE136" s="54">
        <v>2.295534359893344</v>
      </c>
      <c r="DF136" s="54">
        <v>0.11153836929206994</v>
      </c>
      <c r="DG136" s="54">
        <v>1.7243145465646321</v>
      </c>
      <c r="DH136" s="54">
        <v>-2.2438815470318593E-16</v>
      </c>
      <c r="DI136" s="54"/>
      <c r="DJ136" s="56">
        <v>2400.2881135983771</v>
      </c>
      <c r="DK136" s="56">
        <v>76.716369010984749</v>
      </c>
      <c r="DL136" s="56">
        <v>1824.6275088093062</v>
      </c>
      <c r="DM136" s="56">
        <v>31.276436557755027</v>
      </c>
      <c r="DN136" s="56">
        <v>1827.4879644346117</v>
      </c>
      <c r="DO136" s="56">
        <v>24.332100168746454</v>
      </c>
      <c r="DP136" s="56">
        <v>1829.994707409031</v>
      </c>
      <c r="DQ136" s="56">
        <v>36.571907184227442</v>
      </c>
      <c r="DR136" s="56"/>
      <c r="DS136" s="57">
        <v>-0.29415311200844396</v>
      </c>
      <c r="DT136" s="54"/>
      <c r="DU136" s="54">
        <v>1827.4759539893305</v>
      </c>
      <c r="DV136" s="54">
        <v>41.421043339691821</v>
      </c>
      <c r="DW136" s="54">
        <v>1791.0930080968212</v>
      </c>
      <c r="DX136" s="54" t="e">
        <v>#VALUE!</v>
      </c>
      <c r="DY136" s="54"/>
      <c r="DZ136" s="54"/>
      <c r="EA136" s="54"/>
      <c r="EB136" s="54" t="s">
        <v>203</v>
      </c>
      <c r="EC136" s="56">
        <v>1829.994707409031</v>
      </c>
      <c r="ED136" s="60">
        <v>36.571907184227442</v>
      </c>
      <c r="EE136" s="57">
        <v>-0.29415311200844396</v>
      </c>
      <c r="EF136" s="56">
        <v>1830.6585733321942</v>
      </c>
      <c r="EG136" s="60">
        <v>36.568141122640739</v>
      </c>
      <c r="EH136" s="57">
        <v>-0.33053675305070307</v>
      </c>
      <c r="EI136" s="56">
        <v>1838.2076774880488</v>
      </c>
      <c r="EJ136" s="60">
        <v>36.525342890531952</v>
      </c>
      <c r="EK136" s="57">
        <v>-0.74427074091438783</v>
      </c>
      <c r="EL136" s="54"/>
      <c r="EM136" s="56">
        <v>-1</v>
      </c>
      <c r="EN136" s="56">
        <v>-1</v>
      </c>
      <c r="EO136" s="56">
        <v>-1</v>
      </c>
      <c r="EP136" s="56">
        <v>-1</v>
      </c>
      <c r="EQ136" s="56">
        <v>-1</v>
      </c>
      <c r="ER136" s="56">
        <v>-1</v>
      </c>
      <c r="ES136" s="56">
        <v>-1</v>
      </c>
      <c r="ET136" s="56">
        <v>-1</v>
      </c>
      <c r="EU136" s="56">
        <v>-1</v>
      </c>
      <c r="EV136" s="56">
        <v>-1</v>
      </c>
      <c r="EW136" s="56">
        <v>54343.75</v>
      </c>
      <c r="EX136" s="56">
        <v>147207.17592592593</v>
      </c>
      <c r="EY136" s="55">
        <v>0</v>
      </c>
      <c r="EZ136" s="55">
        <v>-4.1671480261618044E-2</v>
      </c>
      <c r="FA136" s="55">
        <v>-0.51583773929095711</v>
      </c>
      <c r="FB136" s="54"/>
      <c r="FC136" s="54"/>
      <c r="FD136" s="54"/>
      <c r="FE136" s="54"/>
      <c r="FF136" s="54"/>
      <c r="FG136" s="54"/>
      <c r="FH136" s="54"/>
      <c r="FI136" s="54"/>
      <c r="FJ136" s="54"/>
      <c r="FK136" s="54"/>
      <c r="FL136" s="54"/>
      <c r="FM136" s="54"/>
      <c r="FN136" s="54"/>
      <c r="FO136" s="54"/>
      <c r="FP136" s="54"/>
      <c r="FQ136" s="54"/>
      <c r="FR136" s="54"/>
      <c r="FS136" s="54"/>
      <c r="FT136" s="54"/>
      <c r="FU136" s="54"/>
      <c r="FV136" s="54"/>
      <c r="FW136" s="54"/>
      <c r="FX136" s="54"/>
      <c r="FY136" s="54"/>
      <c r="FZ136" s="54"/>
      <c r="GA136" s="54"/>
      <c r="GB136" s="54"/>
      <c r="GC136" s="54"/>
      <c r="GD136" s="54"/>
      <c r="GE136" s="54"/>
      <c r="GF136" s="54"/>
      <c r="GG136" s="54"/>
      <c r="GH136" s="54"/>
      <c r="GI136" s="54"/>
      <c r="GJ136" s="54"/>
      <c r="GK136" s="54"/>
      <c r="GL136" s="54"/>
      <c r="GM136" s="54"/>
      <c r="GN136" s="54"/>
      <c r="GO136" s="54"/>
      <c r="GP136" s="54"/>
      <c r="GQ136" s="54"/>
      <c r="GR136" s="54"/>
      <c r="GS136" s="54"/>
      <c r="GT136" s="54"/>
      <c r="GU136" s="54"/>
      <c r="GV136" s="54"/>
      <c r="GW136" s="54"/>
      <c r="GX136" s="54"/>
      <c r="GY136" s="54"/>
      <c r="GZ136" s="54"/>
      <c r="HA136" s="54"/>
      <c r="HB136" s="54"/>
      <c r="HC136" s="54"/>
      <c r="HD136" s="54"/>
      <c r="HE136" s="54"/>
      <c r="HF136" s="54"/>
      <c r="HG136" s="54"/>
      <c r="HH136" s="54"/>
      <c r="HI136" s="54"/>
      <c r="HJ136" s="54"/>
      <c r="HK136" s="54"/>
      <c r="HL136" s="54"/>
      <c r="HM136" s="54"/>
      <c r="HN136" s="54"/>
      <c r="HO136" s="54"/>
      <c r="HP136" s="54"/>
      <c r="HQ136" s="54"/>
      <c r="HR136" s="54"/>
      <c r="HS136" s="54"/>
      <c r="HT136" s="54"/>
      <c r="HU136" s="54"/>
      <c r="HV136" s="54"/>
      <c r="HW136" s="54"/>
      <c r="HX136" s="54"/>
      <c r="HY136" s="54"/>
      <c r="HZ136" s="54"/>
      <c r="IA136" s="45"/>
      <c r="IB136" s="45"/>
      <c r="IC136" s="45"/>
      <c r="ID136" s="45"/>
      <c r="IE136" s="45"/>
      <c r="IF136" s="45"/>
      <c r="IG136" s="45"/>
      <c r="IH136" s="45"/>
      <c r="II136" s="45"/>
      <c r="IJ136" s="45"/>
      <c r="IK136" s="45"/>
      <c r="IL136" s="45"/>
      <c r="IM136" s="45"/>
      <c r="IN136" s="45"/>
      <c r="IO136" s="45"/>
      <c r="IP136" s="45"/>
      <c r="IQ136" s="61"/>
      <c r="IR136" s="61"/>
    </row>
    <row r="137" spans="1:252" s="75" customFormat="1">
      <c r="A137" s="75" t="s">
        <v>306</v>
      </c>
      <c r="B137" s="87" t="s">
        <v>370</v>
      </c>
      <c r="C137" s="75">
        <v>115.0318162960958</v>
      </c>
      <c r="D137" s="75">
        <v>41.181051755604685</v>
      </c>
      <c r="E137" s="75">
        <v>45.96231535749736</v>
      </c>
      <c r="F137" s="76">
        <v>0.35799705752366162</v>
      </c>
      <c r="G137" s="75">
        <v>12421.945263157888</v>
      </c>
      <c r="I137" s="75">
        <v>9.8872864344135752E-2</v>
      </c>
      <c r="J137" s="75">
        <v>4.4754530388304312</v>
      </c>
      <c r="K137" s="75">
        <v>8.9685025392918458</v>
      </c>
      <c r="L137" s="75">
        <v>2.2198752197076241</v>
      </c>
      <c r="M137" s="75">
        <v>5.0494708257492809</v>
      </c>
      <c r="N137" s="75">
        <v>4.3026906931164728</v>
      </c>
      <c r="O137" s="75">
        <v>0.32844641661453816</v>
      </c>
      <c r="P137" s="75">
        <v>3.6858243595645108</v>
      </c>
      <c r="Q137" s="75">
        <v>0.84893182280888413</v>
      </c>
      <c r="R137" s="75">
        <v>3.0446366573503867</v>
      </c>
      <c r="S137" s="75">
        <v>3.6858243595645108</v>
      </c>
      <c r="T137" s="75">
        <v>0.1115013343218566</v>
      </c>
      <c r="U137" s="75">
        <v>2.2198752197076241</v>
      </c>
      <c r="V137" s="75">
        <v>2.1656635537243366E-16</v>
      </c>
      <c r="X137" s="77">
        <v>1905.7019616762043</v>
      </c>
      <c r="Y137" s="77">
        <v>81.391511317729154</v>
      </c>
      <c r="Z137" s="78">
        <v>1824.037161113647</v>
      </c>
      <c r="AA137" s="78">
        <v>40.267785502823784</v>
      </c>
      <c r="AB137" s="78">
        <v>1827.6598480976841</v>
      </c>
      <c r="AC137" s="78">
        <v>36.46687249793505</v>
      </c>
      <c r="AD137" s="78">
        <v>1830.8470694947134</v>
      </c>
      <c r="AE137" s="78">
        <v>58.745327299270535</v>
      </c>
      <c r="AF137" s="78">
        <f t="shared" ref="AF137:AF150" si="6">(1-(AD137/Z137))*100</f>
        <v>-0.37334263392465594</v>
      </c>
      <c r="AG137" s="78">
        <f t="shared" ref="AG137:AG150" si="7">SQRT(((AA137/2)^2)*((AD137/(Z137^2))^2)+((AE137/2)^2)*((-(1/Z137))^2))*200</f>
        <v>3.9092760725401465</v>
      </c>
      <c r="AI137" s="75">
        <v>1825.5539509058201</v>
      </c>
      <c r="AJ137" s="75">
        <v>66.4302115959605</v>
      </c>
      <c r="AK137" s="75">
        <v>1823.4736483132097</v>
      </c>
      <c r="AL137" s="75">
        <v>549.88478873479039</v>
      </c>
      <c r="AN137" s="75">
        <v>169.89059280159074</v>
      </c>
      <c r="AO137" s="75">
        <v>14.874352889232888</v>
      </c>
      <c r="AP137" s="75">
        <v>400.20678631323938</v>
      </c>
      <c r="AQ137" s="75">
        <v>905916.17434817436</v>
      </c>
      <c r="AR137" s="75">
        <v>0.94659545584449312</v>
      </c>
      <c r="AS137" s="75" t="s">
        <v>80</v>
      </c>
      <c r="AT137" s="75">
        <v>16.134421197945485</v>
      </c>
      <c r="AU137" s="75">
        <v>2.5517461519906103E-2</v>
      </c>
      <c r="AV137" s="75">
        <v>0.95622998983338237</v>
      </c>
      <c r="AW137" s="75">
        <v>2.8665850500408303</v>
      </c>
      <c r="AX137" s="75">
        <v>0.62377727156859064</v>
      </c>
      <c r="AY137" s="75">
        <v>11.895653141974504</v>
      </c>
      <c r="AZ137" s="75">
        <v>4.1153984966406938</v>
      </c>
      <c r="BA137" s="75">
        <v>42.812887874973676</v>
      </c>
      <c r="BB137" s="75">
        <v>14.592354289541305</v>
      </c>
      <c r="BC137" s="75">
        <v>58.696110857508664</v>
      </c>
      <c r="BD137" s="75">
        <v>15.446365371971353</v>
      </c>
      <c r="BE137" s="75">
        <v>175.50600993480333</v>
      </c>
      <c r="BF137" s="75">
        <v>20.839772221736514</v>
      </c>
      <c r="BG137" s="75">
        <v>11828.404808933488</v>
      </c>
      <c r="BH137" s="75">
        <v>0.65342569010432139</v>
      </c>
      <c r="BI137" s="75">
        <v>41.181051755604685</v>
      </c>
      <c r="BJ137" s="77">
        <v>115.0318162960958</v>
      </c>
      <c r="BL137" s="75" t="s">
        <v>306</v>
      </c>
      <c r="BM137" s="75">
        <v>6.7292883755026645E-3</v>
      </c>
      <c r="BN137" s="75">
        <v>26.363433329976285</v>
      </c>
      <c r="BO137" s="75">
        <v>0.26860485810427476</v>
      </c>
      <c r="BP137" s="75">
        <v>2.0476016912920394</v>
      </c>
      <c r="BR137" s="75">
        <v>18.735850000266865</v>
      </c>
      <c r="BS137" s="75">
        <v>10.754780544286046</v>
      </c>
      <c r="BT137" s="75">
        <v>57.886389985277397</v>
      </c>
      <c r="BU137" s="75">
        <v>110.03739295830731</v>
      </c>
      <c r="BV137" s="75">
        <v>168.5546766731247</v>
      </c>
      <c r="BW137" s="75">
        <v>257.81544681168384</v>
      </c>
      <c r="BX137" s="75">
        <v>354.6592801057925</v>
      </c>
      <c r="BY137" s="75">
        <v>605.73981850868051</v>
      </c>
      <c r="BZ137" s="75">
        <v>1032.3882937341371</v>
      </c>
      <c r="CA137" s="75">
        <v>820.46347329671312</v>
      </c>
      <c r="CC137" s="79">
        <v>807.67901342663663</v>
      </c>
      <c r="CD137" s="79"/>
      <c r="CE137" s="76">
        <v>620.09819408641897</v>
      </c>
      <c r="CF137" s="76">
        <v>0.3265702505153712</v>
      </c>
      <c r="CG137" s="77">
        <v>364.51108316005826</v>
      </c>
      <c r="CH137" s="76">
        <v>5.6070366485756015E-2</v>
      </c>
      <c r="CI137" s="76">
        <v>1.7618413098270972E-3</v>
      </c>
      <c r="CJ137" s="76">
        <v>1.4486658087981914</v>
      </c>
      <c r="CK137" s="76">
        <v>8.2289881732191747E-3</v>
      </c>
      <c r="CL137" s="76">
        <v>2.2986189412116283E-2</v>
      </c>
      <c r="CM137" s="76">
        <v>0.35799705752366162</v>
      </c>
      <c r="CN137" s="76">
        <v>0.10289943390258388</v>
      </c>
      <c r="CO137" s="76">
        <v>29.555732719823169</v>
      </c>
      <c r="CT137" s="75" t="s">
        <v>306</v>
      </c>
      <c r="CU137" s="75">
        <v>9.8872864344135752E-2</v>
      </c>
      <c r="CV137" s="75">
        <v>4.8130061315487129</v>
      </c>
      <c r="CW137" s="75">
        <v>8.9685025392918458</v>
      </c>
      <c r="CX137" s="75">
        <v>2.2742236229764052</v>
      </c>
      <c r="CY137" s="75">
        <v>5.0369755393734623</v>
      </c>
      <c r="CZ137" s="75">
        <v>4.4504132828263678</v>
      </c>
      <c r="DA137" s="75">
        <v>0.32763365183653764</v>
      </c>
      <c r="DB137" s="75">
        <v>3.8254523001409191</v>
      </c>
      <c r="DC137" s="75">
        <v>0.85957237160487932</v>
      </c>
      <c r="DD137" s="75">
        <v>3.0521895244720407</v>
      </c>
      <c r="DE137" s="75">
        <v>3.8254523001409191</v>
      </c>
      <c r="DF137" s="75">
        <v>0.1115013343218566</v>
      </c>
      <c r="DG137" s="75">
        <v>2.2742236229764052</v>
      </c>
      <c r="DH137" s="75">
        <v>4.0836099251648494E-16</v>
      </c>
      <c r="DJ137" s="77">
        <v>1905.7019616762043</v>
      </c>
      <c r="DK137" s="77">
        <v>87.530321428782017</v>
      </c>
      <c r="DL137" s="77">
        <v>1824.037161113647</v>
      </c>
      <c r="DM137" s="77">
        <v>41.253647152081932</v>
      </c>
      <c r="DN137" s="77">
        <v>1825.5603878976483</v>
      </c>
      <c r="DO137" s="77">
        <v>37.703414235028262</v>
      </c>
      <c r="DP137" s="77">
        <v>1826.9018431309519</v>
      </c>
      <c r="DQ137" s="77">
        <v>60.857099135389888</v>
      </c>
      <c r="DR137" s="77"/>
      <c r="DS137" s="78">
        <v>-0.1570517354786638</v>
      </c>
      <c r="DU137" s="75">
        <v>1825.5539509058201</v>
      </c>
      <c r="DV137" s="75">
        <v>68.771931228516848</v>
      </c>
      <c r="DW137" s="75">
        <v>1823.4736483132097</v>
      </c>
      <c r="DX137" s="75">
        <v>550.13263936108717</v>
      </c>
      <c r="EB137" s="75" t="s">
        <v>306</v>
      </c>
      <c r="EC137" s="77">
        <v>1826.9018431309519</v>
      </c>
      <c r="ED137" s="81">
        <v>60.857099135389888</v>
      </c>
      <c r="EE137" s="78">
        <v>-0.1570517354786638</v>
      </c>
      <c r="EF137" s="77">
        <v>1830.8470694947134</v>
      </c>
      <c r="EG137" s="81">
        <v>60.819865788188281</v>
      </c>
      <c r="EH137" s="78">
        <v>-0.37334263392465594</v>
      </c>
      <c r="EI137" s="77">
        <v>1856.2011385544465</v>
      </c>
      <c r="EJ137" s="81">
        <v>60.581128008864532</v>
      </c>
      <c r="EK137" s="78">
        <v>-1.7633400309214231</v>
      </c>
      <c r="EM137" s="77">
        <v>-1</v>
      </c>
      <c r="EN137" s="77">
        <v>-1</v>
      </c>
      <c r="EO137" s="77">
        <v>-1</v>
      </c>
      <c r="EP137" s="77">
        <v>-1</v>
      </c>
      <c r="EQ137" s="77">
        <v>-1</v>
      </c>
      <c r="ER137" s="77">
        <v>-1</v>
      </c>
      <c r="ES137" s="77">
        <v>-1</v>
      </c>
      <c r="ET137" s="77">
        <v>-1</v>
      </c>
      <c r="EU137" s="77">
        <v>-1</v>
      </c>
      <c r="EV137" s="77">
        <v>-1</v>
      </c>
      <c r="EW137" s="77">
        <v>28017.207977207974</v>
      </c>
      <c r="EX137" s="77">
        <v>81295.71225071224</v>
      </c>
      <c r="EY137" s="76">
        <v>0</v>
      </c>
      <c r="EZ137" s="76">
        <v>-0.24807121412730737</v>
      </c>
      <c r="FA137" s="76">
        <v>-1.8459334527399223</v>
      </c>
    </row>
    <row r="138" spans="1:252" s="75" customFormat="1">
      <c r="A138" s="54" t="s">
        <v>198</v>
      </c>
      <c r="B138" s="86" t="s">
        <v>370</v>
      </c>
      <c r="C138" s="54">
        <v>53.503191516359372</v>
      </c>
      <c r="D138" s="54">
        <v>29.845003224991668</v>
      </c>
      <c r="E138" s="54">
        <v>23.638203887748666</v>
      </c>
      <c r="F138" s="55">
        <v>0.55781725125436921</v>
      </c>
      <c r="G138" s="54">
        <v>775.56293351907004</v>
      </c>
      <c r="H138" s="54"/>
      <c r="I138" s="54">
        <v>0.13348765797096629</v>
      </c>
      <c r="J138" s="54">
        <v>4.2891704465934595</v>
      </c>
      <c r="K138" s="54">
        <v>8.9709106779947447</v>
      </c>
      <c r="L138" s="54">
        <v>1.9467729258084991</v>
      </c>
      <c r="M138" s="54">
        <v>5.0995797908381562</v>
      </c>
      <c r="N138" s="54">
        <v>3.4400626039151776</v>
      </c>
      <c r="O138" s="54">
        <v>0.33179485638900658</v>
      </c>
      <c r="P138" s="54">
        <v>2.8362133019564464</v>
      </c>
      <c r="Q138" s="54">
        <v>0.81862298303524061</v>
      </c>
      <c r="R138" s="54">
        <v>3.0139104954284432</v>
      </c>
      <c r="S138" s="54">
        <v>2.8362133019564464</v>
      </c>
      <c r="T138" s="54">
        <v>0.11147140305977593</v>
      </c>
      <c r="U138" s="54">
        <v>1.9467729258084991</v>
      </c>
      <c r="V138" s="54">
        <v>0</v>
      </c>
      <c r="W138" s="54"/>
      <c r="X138" s="56">
        <v>2532.5678821265651</v>
      </c>
      <c r="Y138" s="56">
        <v>102.09631430509178</v>
      </c>
      <c r="Z138" s="57">
        <v>1823.5548807069367</v>
      </c>
      <c r="AA138" s="57">
        <v>35.315789008564686</v>
      </c>
      <c r="AB138" s="57">
        <v>1836.0358248044081</v>
      </c>
      <c r="AC138" s="57">
        <v>29.203219411654938</v>
      </c>
      <c r="AD138" s="57">
        <v>1847.0752524558229</v>
      </c>
      <c r="AE138" s="57">
        <v>45.550107990818354</v>
      </c>
      <c r="AF138" s="57">
        <f t="shared" si="6"/>
        <v>-1.2898088232895955</v>
      </c>
      <c r="AG138" s="57">
        <f t="shared" si="7"/>
        <v>3.1760581873639926</v>
      </c>
      <c r="AH138" s="54"/>
      <c r="AI138" s="54">
        <v>1832.6923807165092</v>
      </c>
      <c r="AJ138" s="54">
        <v>51.700441212837056</v>
      </c>
      <c r="AK138" s="54">
        <v>1791.9894764435944</v>
      </c>
      <c r="AL138" s="54">
        <v>467.11591714011428</v>
      </c>
      <c r="AM138" s="54"/>
      <c r="AN138" s="54">
        <v>137.33831168763533</v>
      </c>
      <c r="AO138" s="54">
        <v>17.130539650357754</v>
      </c>
      <c r="AP138" s="54">
        <v>302.95518859783465</v>
      </c>
      <c r="AQ138" s="54">
        <v>736430.48830663029</v>
      </c>
      <c r="AR138" s="54">
        <v>2.3833070523173938</v>
      </c>
      <c r="AS138" s="54" t="s">
        <v>80</v>
      </c>
      <c r="AT138" s="54">
        <v>26.143277872084266</v>
      </c>
      <c r="AU138" s="54">
        <v>3.9530878090363757E-2</v>
      </c>
      <c r="AV138" s="54">
        <v>0.71041729271377285</v>
      </c>
      <c r="AW138" s="54">
        <v>1.4795544108501451</v>
      </c>
      <c r="AX138" s="54">
        <v>0.44692684073507599</v>
      </c>
      <c r="AY138" s="54">
        <v>6.5247943508938562</v>
      </c>
      <c r="AZ138" s="54">
        <v>2.6162289976475637</v>
      </c>
      <c r="BA138" s="54">
        <v>30.396678083337601</v>
      </c>
      <c r="BB138" s="54">
        <v>10.783467060275694</v>
      </c>
      <c r="BC138" s="54">
        <v>47.618746879460659</v>
      </c>
      <c r="BD138" s="54">
        <v>14.12109416755135</v>
      </c>
      <c r="BE138" s="54">
        <v>185.81845075314621</v>
      </c>
      <c r="BF138" s="54">
        <v>18.422252052741634</v>
      </c>
      <c r="BG138" s="54">
        <v>8817.5480200550955</v>
      </c>
      <c r="BH138" s="54">
        <v>1.1205144881912221</v>
      </c>
      <c r="BI138" s="54">
        <v>29.845003224991668</v>
      </c>
      <c r="BJ138" s="56">
        <v>53.503191516359372</v>
      </c>
      <c r="BK138" s="54"/>
      <c r="BL138" s="54" t="s">
        <v>198</v>
      </c>
      <c r="BM138" s="54">
        <v>1.0424809622986224E-2</v>
      </c>
      <c r="BN138" s="54">
        <v>42.717774300791284</v>
      </c>
      <c r="BO138" s="54">
        <v>0.41611450621435531</v>
      </c>
      <c r="BP138" s="54">
        <v>1.5212361728346313</v>
      </c>
      <c r="BQ138" s="54"/>
      <c r="BR138" s="54">
        <v>9.670290266994412</v>
      </c>
      <c r="BS138" s="54">
        <v>7.7056351850875169</v>
      </c>
      <c r="BT138" s="54">
        <v>31.750824091940906</v>
      </c>
      <c r="BU138" s="54">
        <v>69.952646995924155</v>
      </c>
      <c r="BV138" s="54">
        <v>119.67196095802205</v>
      </c>
      <c r="BW138" s="54">
        <v>190.52061943949991</v>
      </c>
      <c r="BX138" s="54">
        <v>287.7265672474964</v>
      </c>
      <c r="BY138" s="54">
        <v>553.76839872750395</v>
      </c>
      <c r="BZ138" s="54">
        <v>1093.0497103126247</v>
      </c>
      <c r="CA138" s="54">
        <v>725.28551388746587</v>
      </c>
      <c r="CB138" s="54"/>
      <c r="CC138" s="58">
        <v>822.81061629092824</v>
      </c>
      <c r="CD138" s="58"/>
      <c r="CE138" s="55">
        <v>648.58682504534352</v>
      </c>
      <c r="CF138" s="55">
        <v>0.43975540689517539</v>
      </c>
      <c r="CG138" s="56">
        <v>345.12141963952814</v>
      </c>
      <c r="CH138" s="55">
        <v>2.9047923248485933E-2</v>
      </c>
      <c r="CI138" s="55">
        <v>2.0892715311378054E-3</v>
      </c>
      <c r="CJ138" s="55">
        <v>2.1269756682616574</v>
      </c>
      <c r="CK138" s="55">
        <v>4.4545138051973278E-2</v>
      </c>
      <c r="CL138" s="55">
        <v>7.9856149934058485E-2</v>
      </c>
      <c r="CM138" s="55">
        <v>0.55781725125436921</v>
      </c>
      <c r="CN138" s="55">
        <v>9.8512929793752951E-2</v>
      </c>
      <c r="CO138" s="55">
        <v>29.10512297500264</v>
      </c>
      <c r="CP138" s="54"/>
      <c r="CQ138" s="54"/>
      <c r="CR138" s="54"/>
      <c r="CS138" s="54"/>
      <c r="CT138" s="54" t="s">
        <v>198</v>
      </c>
      <c r="CU138" s="54">
        <v>0.13348765797096629</v>
      </c>
      <c r="CV138" s="54">
        <v>4.6362790821055864</v>
      </c>
      <c r="CW138" s="54">
        <v>8.9709106779947447</v>
      </c>
      <c r="CX138" s="54">
        <v>1.9758377660343804</v>
      </c>
      <c r="CY138" s="54">
        <v>5.0797596192900549</v>
      </c>
      <c r="CZ138" s="54">
        <v>3.5788842616152476</v>
      </c>
      <c r="DA138" s="54">
        <v>0.33050529308337445</v>
      </c>
      <c r="DB138" s="54">
        <v>2.9840371445995082</v>
      </c>
      <c r="DC138" s="54">
        <v>0.83378978655563774</v>
      </c>
      <c r="DD138" s="54">
        <v>3.0256701509096144</v>
      </c>
      <c r="DE138" s="54">
        <v>2.9840371445995082</v>
      </c>
      <c r="DF138" s="54">
        <v>0.11147140305977593</v>
      </c>
      <c r="DG138" s="54">
        <v>1.9758377660343804</v>
      </c>
      <c r="DH138" s="54">
        <v>1.506415271380266E-16</v>
      </c>
      <c r="DI138" s="54"/>
      <c r="DJ138" s="56">
        <v>2532.5678821265651</v>
      </c>
      <c r="DK138" s="56">
        <v>110.35863747236149</v>
      </c>
      <c r="DL138" s="56">
        <v>1823.5548807069367</v>
      </c>
      <c r="DM138" s="56">
        <v>35.843045038981579</v>
      </c>
      <c r="DN138" s="56">
        <v>1832.7310340615502</v>
      </c>
      <c r="DO138" s="56">
        <v>30.362275559538993</v>
      </c>
      <c r="DP138" s="56">
        <v>1840.830231710172</v>
      </c>
      <c r="DQ138" s="56">
        <v>47.784191570057878</v>
      </c>
      <c r="DR138" s="56"/>
      <c r="DS138" s="57">
        <v>-0.94734472683037918</v>
      </c>
      <c r="DT138" s="54"/>
      <c r="DU138" s="54">
        <v>1832.6923807165092</v>
      </c>
      <c r="DV138" s="54">
        <v>54.170916847569075</v>
      </c>
      <c r="DW138" s="54">
        <v>1791.9894764435944</v>
      </c>
      <c r="DX138" s="54">
        <v>467.37981135754069</v>
      </c>
      <c r="DY138" s="54"/>
      <c r="DZ138" s="54"/>
      <c r="EA138" s="54"/>
      <c r="EB138" s="54" t="s">
        <v>198</v>
      </c>
      <c r="EC138" s="59">
        <v>1840.830231710172</v>
      </c>
      <c r="ED138" s="60">
        <v>47.784191570057878</v>
      </c>
      <c r="EE138" s="57">
        <v>-0.94734472683037918</v>
      </c>
      <c r="EF138" s="59">
        <v>1847.0752524558229</v>
      </c>
      <c r="EG138" s="60">
        <v>47.737922627253042</v>
      </c>
      <c r="EH138" s="57">
        <v>-1.2898088232895955</v>
      </c>
      <c r="EI138" s="59">
        <v>1849.9052817227168</v>
      </c>
      <c r="EJ138" s="60">
        <v>47.71696988302174</v>
      </c>
      <c r="EK138" s="57">
        <v>-1.4450018090798933</v>
      </c>
      <c r="EL138" s="54"/>
      <c r="EM138" s="56">
        <v>-1</v>
      </c>
      <c r="EN138" s="56">
        <v>-1</v>
      </c>
      <c r="EO138" s="56">
        <v>-1</v>
      </c>
      <c r="EP138" s="56">
        <v>-1</v>
      </c>
      <c r="EQ138" s="56">
        <v>-1</v>
      </c>
      <c r="ER138" s="56">
        <v>-1</v>
      </c>
      <c r="ES138" s="56">
        <v>-1</v>
      </c>
      <c r="ET138" s="56">
        <v>-1</v>
      </c>
      <c r="EU138" s="56">
        <v>-1</v>
      </c>
      <c r="EV138" s="56">
        <v>-1</v>
      </c>
      <c r="EW138" s="56">
        <v>23629.652777777777</v>
      </c>
      <c r="EX138" s="56">
        <v>62970.798611111109</v>
      </c>
      <c r="EY138" s="55">
        <v>0</v>
      </c>
      <c r="EZ138" s="55">
        <v>-0.39017932015595097</v>
      </c>
      <c r="FA138" s="55">
        <v>-0.56711970533457756</v>
      </c>
      <c r="FB138" s="54"/>
      <c r="FC138" s="54"/>
      <c r="FD138" s="54"/>
      <c r="FE138" s="54"/>
      <c r="FF138" s="54"/>
      <c r="FG138" s="54"/>
      <c r="FH138" s="54"/>
      <c r="FI138" s="54"/>
      <c r="FJ138" s="54"/>
      <c r="FK138" s="54"/>
      <c r="FL138" s="54"/>
      <c r="FM138" s="54"/>
      <c r="FN138" s="54"/>
      <c r="FO138" s="54"/>
      <c r="FP138" s="54"/>
      <c r="FQ138" s="54"/>
      <c r="FR138" s="54"/>
      <c r="FS138" s="54"/>
      <c r="FT138" s="54"/>
      <c r="FU138" s="54"/>
      <c r="FV138" s="54"/>
      <c r="FW138" s="54"/>
      <c r="FX138" s="54"/>
      <c r="FY138" s="54"/>
      <c r="FZ138" s="54"/>
      <c r="GA138" s="54"/>
      <c r="GB138" s="54"/>
      <c r="GC138" s="54"/>
      <c r="GD138" s="54"/>
      <c r="GE138" s="54"/>
      <c r="GF138" s="54"/>
      <c r="GG138" s="54"/>
      <c r="GH138" s="54"/>
      <c r="GI138" s="54"/>
      <c r="GJ138" s="54"/>
      <c r="GK138" s="54"/>
      <c r="GL138" s="54"/>
      <c r="GM138" s="54"/>
      <c r="GN138" s="54"/>
      <c r="GO138" s="54"/>
      <c r="GP138" s="54"/>
      <c r="GQ138" s="54"/>
      <c r="GR138" s="54"/>
      <c r="GS138" s="54"/>
      <c r="GT138" s="54"/>
      <c r="GU138" s="54"/>
      <c r="GV138" s="54"/>
      <c r="GW138" s="54"/>
      <c r="GX138" s="54"/>
      <c r="GY138" s="54"/>
      <c r="GZ138" s="54"/>
      <c r="HA138" s="54"/>
      <c r="HB138" s="54"/>
      <c r="HC138" s="54"/>
      <c r="HD138" s="54"/>
      <c r="HE138" s="54"/>
      <c r="HF138" s="54"/>
      <c r="HG138" s="54"/>
      <c r="HH138" s="54"/>
      <c r="HI138" s="54"/>
      <c r="HJ138" s="54"/>
      <c r="HK138" s="54"/>
      <c r="HL138" s="54"/>
      <c r="HM138" s="54"/>
      <c r="HN138" s="54"/>
      <c r="HO138" s="54"/>
      <c r="HP138" s="54"/>
      <c r="HQ138" s="54"/>
      <c r="HR138" s="54"/>
      <c r="HS138" s="54"/>
      <c r="HT138" s="54"/>
      <c r="HU138" s="54"/>
      <c r="HV138" s="54"/>
      <c r="HW138" s="54"/>
      <c r="HX138" s="54"/>
      <c r="HY138" s="54"/>
      <c r="HZ138" s="54"/>
      <c r="IA138" s="62"/>
      <c r="IB138" s="62"/>
      <c r="IC138" s="62"/>
      <c r="ID138" s="62"/>
      <c r="IE138" s="62"/>
      <c r="IF138" s="62"/>
      <c r="IG138" s="62"/>
      <c r="IH138" s="62"/>
      <c r="II138" s="62"/>
      <c r="IJ138" s="62"/>
      <c r="IK138" s="62"/>
      <c r="IL138" s="62"/>
      <c r="IM138" s="62"/>
      <c r="IN138" s="62"/>
      <c r="IO138" s="62"/>
      <c r="IP138" s="62"/>
      <c r="IQ138" s="62"/>
      <c r="IR138" s="62"/>
    </row>
    <row r="139" spans="1:252" s="75" customFormat="1">
      <c r="A139" s="54" t="s">
        <v>174</v>
      </c>
      <c r="B139" s="86" t="s">
        <v>370</v>
      </c>
      <c r="C139" s="54">
        <v>43.507262525738874</v>
      </c>
      <c r="D139" s="54">
        <v>64.134535151380831</v>
      </c>
      <c r="E139" s="54">
        <v>20.990287930708487</v>
      </c>
      <c r="F139" s="55">
        <v>1.4741110202794045</v>
      </c>
      <c r="G139" s="54">
        <v>809.69790774064506</v>
      </c>
      <c r="H139" s="54"/>
      <c r="I139" s="54">
        <v>8.4734446269603511E-2</v>
      </c>
      <c r="J139" s="54">
        <v>2.4161686336114809</v>
      </c>
      <c r="K139" s="54">
        <v>8.9931314991895448</v>
      </c>
      <c r="L139" s="54">
        <v>2.8801455324294762</v>
      </c>
      <c r="M139" s="54">
        <v>4.9547777507194715</v>
      </c>
      <c r="N139" s="54">
        <v>3.8783697312043923</v>
      </c>
      <c r="O139" s="54">
        <v>0.32317209066926894</v>
      </c>
      <c r="P139" s="54">
        <v>2.5974051443602248</v>
      </c>
      <c r="Q139" s="54">
        <v>0.66400064477463339</v>
      </c>
      <c r="R139" s="54">
        <v>3.0943266107201994</v>
      </c>
      <c r="S139" s="54">
        <v>2.5974051443602248</v>
      </c>
      <c r="T139" s="54">
        <v>0.11119597218056017</v>
      </c>
      <c r="U139" s="54">
        <v>2.8801455324294762</v>
      </c>
      <c r="V139" s="54">
        <v>-1.1820997267082369E-16</v>
      </c>
      <c r="W139" s="54"/>
      <c r="X139" s="56">
        <v>1643.9591361798621</v>
      </c>
      <c r="Y139" s="56">
        <v>38.148392971793314</v>
      </c>
      <c r="Z139" s="57">
        <v>1819.0679294768811</v>
      </c>
      <c r="AA139" s="57">
        <v>52.276387121055279</v>
      </c>
      <c r="AB139" s="57">
        <v>1811.64023013973</v>
      </c>
      <c r="AC139" s="57">
        <v>32.767079979239796</v>
      </c>
      <c r="AD139" s="57">
        <v>1805.2019517506496</v>
      </c>
      <c r="AE139" s="57">
        <v>40.895490153256368</v>
      </c>
      <c r="AF139" s="57">
        <f t="shared" si="6"/>
        <v>0.76225728031052986</v>
      </c>
      <c r="AG139" s="57">
        <f t="shared" si="7"/>
        <v>3.6314613548856456</v>
      </c>
      <c r="AH139" s="54"/>
      <c r="AI139" s="54">
        <v>1808.0077170366851</v>
      </c>
      <c r="AJ139" s="54">
        <v>46.361093365496295</v>
      </c>
      <c r="AK139" s="54">
        <v>1830.2454343868644</v>
      </c>
      <c r="AL139" s="54">
        <v>2748.4536373097394</v>
      </c>
      <c r="AM139" s="54"/>
      <c r="AN139" s="54">
        <v>240.29465554631824</v>
      </c>
      <c r="AO139" s="54">
        <v>30.921600877531464</v>
      </c>
      <c r="AP139" s="54">
        <v>889.62198832342938</v>
      </c>
      <c r="AQ139" s="54">
        <v>994765.80041490903</v>
      </c>
      <c r="AR139" s="54">
        <v>2.8313321046883964</v>
      </c>
      <c r="AS139" s="54" t="s">
        <v>80</v>
      </c>
      <c r="AT139" s="54">
        <v>46.976074739111013</v>
      </c>
      <c r="AU139" s="54">
        <v>0.15085891485230976</v>
      </c>
      <c r="AV139" s="54">
        <v>3.0610510371555777</v>
      </c>
      <c r="AW139" s="54">
        <v>6.6835372900709693</v>
      </c>
      <c r="AX139" s="54">
        <v>1.2741029017903351</v>
      </c>
      <c r="AY139" s="54">
        <v>26.307752184162354</v>
      </c>
      <c r="AZ139" s="54">
        <v>8.5043426315208475</v>
      </c>
      <c r="BA139" s="54">
        <v>93.326621816833452</v>
      </c>
      <c r="BB139" s="54">
        <v>32.707341753070786</v>
      </c>
      <c r="BC139" s="54">
        <v>138.44216228255894</v>
      </c>
      <c r="BD139" s="54">
        <v>32.951361276391687</v>
      </c>
      <c r="BE139" s="54">
        <v>355.74668617629584</v>
      </c>
      <c r="BF139" s="54">
        <v>45.43682743977044</v>
      </c>
      <c r="BG139" s="54">
        <v>11618.064346397014</v>
      </c>
      <c r="BH139" s="54">
        <v>1.1364767523846819</v>
      </c>
      <c r="BI139" s="54">
        <v>64.134535151380831</v>
      </c>
      <c r="BJ139" s="56">
        <v>43.507262525738874</v>
      </c>
      <c r="BK139" s="54"/>
      <c r="BL139" s="54" t="s">
        <v>174</v>
      </c>
      <c r="BM139" s="54">
        <v>3.9783469106621776E-2</v>
      </c>
      <c r="BN139" s="54">
        <v>76.758292057370937</v>
      </c>
      <c r="BO139" s="54">
        <v>1.5879885773927342</v>
      </c>
      <c r="BP139" s="54">
        <v>6.5547131416607654</v>
      </c>
      <c r="BQ139" s="54"/>
      <c r="BR139" s="54">
        <v>43.683250261901762</v>
      </c>
      <c r="BS139" s="54">
        <v>21.967291410178191</v>
      </c>
      <c r="BT139" s="54">
        <v>128.01825880370976</v>
      </c>
      <c r="BU139" s="54">
        <v>227.38884041499591</v>
      </c>
      <c r="BV139" s="54">
        <v>367.42764494816316</v>
      </c>
      <c r="BW139" s="54">
        <v>577.86822885284073</v>
      </c>
      <c r="BX139" s="54">
        <v>836.50853342935909</v>
      </c>
      <c r="BY139" s="54">
        <v>1292.2102461330073</v>
      </c>
      <c r="BZ139" s="54">
        <v>2092.6275657429164</v>
      </c>
      <c r="CA139" s="54">
        <v>1788.8514740067103</v>
      </c>
      <c r="CB139" s="54"/>
      <c r="CC139" s="58">
        <v>890.96706662749921</v>
      </c>
      <c r="CD139" s="58"/>
      <c r="CE139" s="55">
        <v>305.38682039559592</v>
      </c>
      <c r="CF139" s="55">
        <v>0.29375352103944657</v>
      </c>
      <c r="CG139" s="56">
        <v>791.56872044358465</v>
      </c>
      <c r="CH139" s="55">
        <v>6.1175844617272455E-2</v>
      </c>
      <c r="CI139" s="55">
        <v>3.9108775855473104E-3</v>
      </c>
      <c r="CJ139" s="55">
        <v>2.4913242604808064</v>
      </c>
      <c r="CK139" s="55">
        <v>6.5077229416890606E-2</v>
      </c>
      <c r="CL139" s="55">
        <v>4.4146762707571244E-2</v>
      </c>
      <c r="CM139" s="55">
        <v>1.4741110202794045</v>
      </c>
      <c r="CN139" s="55">
        <v>7.2091895201745165E-2</v>
      </c>
      <c r="CO139" s="55">
        <v>13.0595516959875</v>
      </c>
      <c r="CP139" s="54"/>
      <c r="CQ139" s="54"/>
      <c r="CR139" s="54"/>
      <c r="CS139" s="54"/>
      <c r="CT139" s="54" t="s">
        <v>174</v>
      </c>
      <c r="CU139" s="54">
        <v>8.4734446269603511E-2</v>
      </c>
      <c r="CV139" s="54">
        <v>3.0461242158567892</v>
      </c>
      <c r="CW139" s="54">
        <v>8.9931314991895448</v>
      </c>
      <c r="CX139" s="54">
        <v>2.9000658607260643</v>
      </c>
      <c r="CY139" s="54">
        <v>4.9332395912623976</v>
      </c>
      <c r="CZ139" s="54">
        <v>4.0030204226147879</v>
      </c>
      <c r="DA139" s="54">
        <v>0.3217672785119729</v>
      </c>
      <c r="DB139" s="54">
        <v>2.7593097882119477</v>
      </c>
      <c r="DC139" s="54">
        <v>0.68930694747981247</v>
      </c>
      <c r="DD139" s="54">
        <v>3.1078362120118133</v>
      </c>
      <c r="DE139" s="54">
        <v>2.7593097882119477</v>
      </c>
      <c r="DF139" s="54">
        <v>0.11119597218056017</v>
      </c>
      <c r="DG139" s="54">
        <v>2.9000658607260643</v>
      </c>
      <c r="DH139" s="54">
        <v>-2.2198411103709355E-16</v>
      </c>
      <c r="DI139" s="54"/>
      <c r="DJ139" s="56">
        <v>1643.9591361798621</v>
      </c>
      <c r="DK139" s="56">
        <v>48.094632970095191</v>
      </c>
      <c r="DL139" s="56">
        <v>1819.0679294768811</v>
      </c>
      <c r="DM139" s="56">
        <v>52.637953153703826</v>
      </c>
      <c r="DN139" s="56">
        <v>1807.9609780978649</v>
      </c>
      <c r="DO139" s="56">
        <v>33.79543483655749</v>
      </c>
      <c r="DP139" s="56">
        <v>1798.354156318296</v>
      </c>
      <c r="DQ139" s="56">
        <v>43.30175993763941</v>
      </c>
      <c r="DR139" s="56"/>
      <c r="DS139" s="57">
        <v>1.1387025642600301</v>
      </c>
      <c r="DT139" s="54"/>
      <c r="DU139" s="54">
        <v>1808.0077170366851</v>
      </c>
      <c r="DV139" s="54">
        <v>48.991860302109494</v>
      </c>
      <c r="DW139" s="54">
        <v>1830.2454343868644</v>
      </c>
      <c r="DX139" s="54">
        <v>2748.512449313348</v>
      </c>
      <c r="DY139" s="54"/>
      <c r="DZ139" s="54"/>
      <c r="EA139" s="54"/>
      <c r="EB139" s="54" t="s">
        <v>174</v>
      </c>
      <c r="EC139" s="56">
        <v>1798.354156318296</v>
      </c>
      <c r="ED139" s="60">
        <v>43.30175993763941</v>
      </c>
      <c r="EE139" s="57">
        <v>1.1387025642600301</v>
      </c>
      <c r="EF139" s="56">
        <v>1805.2019517506496</v>
      </c>
      <c r="EG139" s="60">
        <v>43.255786447704359</v>
      </c>
      <c r="EH139" s="57">
        <v>0.76225728031052986</v>
      </c>
      <c r="EI139" s="56">
        <v>1807.3417568823929</v>
      </c>
      <c r="EJ139" s="60">
        <v>43.241430622741781</v>
      </c>
      <c r="EK139" s="57">
        <v>0.64462532731586197</v>
      </c>
      <c r="EL139" s="54"/>
      <c r="EM139" s="56">
        <v>-1</v>
      </c>
      <c r="EN139" s="56">
        <v>-1</v>
      </c>
      <c r="EO139" s="56">
        <v>-1</v>
      </c>
      <c r="EP139" s="56">
        <v>-1</v>
      </c>
      <c r="EQ139" s="56">
        <v>-1</v>
      </c>
      <c r="ER139" s="56">
        <v>-1</v>
      </c>
      <c r="ES139" s="56">
        <v>-1</v>
      </c>
      <c r="ET139" s="56">
        <v>-1</v>
      </c>
      <c r="EU139" s="56">
        <v>-1</v>
      </c>
      <c r="EV139" s="56">
        <v>-1</v>
      </c>
      <c r="EW139" s="56">
        <v>19539.236111111109</v>
      </c>
      <c r="EX139" s="56">
        <v>53123.541666666664</v>
      </c>
      <c r="EY139" s="55">
        <v>0</v>
      </c>
      <c r="EZ139" s="55">
        <v>-0.43659260935190924</v>
      </c>
      <c r="FA139" s="55">
        <v>-0.57311458204159127</v>
      </c>
      <c r="FB139" s="54"/>
      <c r="FC139" s="54"/>
      <c r="FD139" s="54"/>
      <c r="FE139" s="54"/>
      <c r="FF139" s="54"/>
      <c r="FG139" s="54"/>
      <c r="FH139" s="54"/>
      <c r="FI139" s="54"/>
      <c r="FJ139" s="54"/>
      <c r="FK139" s="54"/>
      <c r="FL139" s="54"/>
      <c r="FM139" s="54"/>
      <c r="FN139" s="54"/>
      <c r="FO139" s="54"/>
      <c r="FP139" s="54"/>
      <c r="FQ139" s="54"/>
      <c r="FR139" s="54"/>
      <c r="FS139" s="54"/>
      <c r="FT139" s="54"/>
      <c r="FU139" s="54"/>
      <c r="FV139" s="54"/>
      <c r="FW139" s="54"/>
      <c r="FX139" s="54"/>
      <c r="FY139" s="54"/>
      <c r="FZ139" s="54"/>
      <c r="GA139" s="54"/>
      <c r="GB139" s="54"/>
      <c r="GC139" s="54"/>
      <c r="GD139" s="54"/>
      <c r="GE139" s="54"/>
      <c r="GF139" s="54"/>
      <c r="GG139" s="54"/>
      <c r="GH139" s="54"/>
      <c r="GI139" s="54"/>
      <c r="GJ139" s="54"/>
      <c r="GK139" s="54"/>
      <c r="GL139" s="54"/>
      <c r="GM139" s="54"/>
      <c r="GN139" s="54"/>
      <c r="GO139" s="54"/>
      <c r="GP139" s="54"/>
      <c r="GQ139" s="54"/>
      <c r="GR139" s="54"/>
      <c r="GS139" s="54"/>
      <c r="GT139" s="54"/>
      <c r="GU139" s="54"/>
      <c r="GV139" s="54"/>
      <c r="GW139" s="54"/>
      <c r="GX139" s="54"/>
      <c r="GY139" s="54"/>
      <c r="GZ139" s="54"/>
      <c r="HA139" s="54"/>
      <c r="HB139" s="54"/>
      <c r="HC139" s="54"/>
      <c r="HD139" s="54"/>
      <c r="HE139" s="54"/>
      <c r="HF139" s="54"/>
      <c r="HG139" s="54"/>
      <c r="HH139" s="54"/>
      <c r="HI139" s="54"/>
      <c r="HJ139" s="54"/>
      <c r="HK139" s="54"/>
      <c r="HL139" s="54"/>
      <c r="HM139" s="54"/>
      <c r="HN139" s="54"/>
      <c r="HO139" s="54"/>
      <c r="HP139" s="54"/>
      <c r="HQ139" s="54"/>
      <c r="HR139" s="54"/>
      <c r="HS139" s="54"/>
      <c r="HT139" s="54"/>
      <c r="HU139" s="54"/>
      <c r="HV139" s="54"/>
      <c r="HW139" s="54"/>
      <c r="HX139" s="54"/>
      <c r="HY139" s="54"/>
      <c r="HZ139" s="54"/>
      <c r="IA139" s="61"/>
      <c r="IB139" s="61"/>
      <c r="IC139" s="61"/>
      <c r="ID139" s="61"/>
      <c r="IE139" s="61"/>
      <c r="IF139" s="61"/>
      <c r="IG139" s="61"/>
      <c r="IH139" s="61"/>
      <c r="II139" s="61"/>
      <c r="IJ139" s="61"/>
      <c r="IK139" s="61"/>
      <c r="IL139" s="61"/>
      <c r="IM139" s="61"/>
      <c r="IN139" s="61"/>
      <c r="IO139" s="61"/>
      <c r="IP139" s="61"/>
      <c r="IQ139" s="11"/>
      <c r="IR139" s="11"/>
    </row>
    <row r="140" spans="1:252" s="75" customFormat="1">
      <c r="A140" s="54" t="s">
        <v>138</v>
      </c>
      <c r="B140" s="86" t="s">
        <v>370</v>
      </c>
      <c r="C140" s="54">
        <v>23.303348680656701</v>
      </c>
      <c r="D140" s="54">
        <v>17.283255782038637</v>
      </c>
      <c r="E140" s="54">
        <v>10.434382500661942</v>
      </c>
      <c r="F140" s="55">
        <v>0.74166404231786942</v>
      </c>
      <c r="G140" s="54">
        <v>10125.08089919813</v>
      </c>
      <c r="H140" s="54"/>
      <c r="I140" s="54">
        <v>0.11091566457712346</v>
      </c>
      <c r="J140" s="54">
        <v>5.438899813838507</v>
      </c>
      <c r="K140" s="54">
        <v>9.0144257022048286</v>
      </c>
      <c r="L140" s="54">
        <v>3.2742892601577882</v>
      </c>
      <c r="M140" s="54">
        <v>5.0596403701846153</v>
      </c>
      <c r="N140" s="54">
        <v>4.4104155451252494</v>
      </c>
      <c r="O140" s="54">
        <v>0.33079309687340697</v>
      </c>
      <c r="P140" s="54">
        <v>2.9547918914024747</v>
      </c>
      <c r="Q140" s="54">
        <v>0.66550116771622736</v>
      </c>
      <c r="R140" s="54">
        <v>3.0230376916925068</v>
      </c>
      <c r="S140" s="54">
        <v>2.9547918914024747</v>
      </c>
      <c r="T140" s="54">
        <v>0.11093330102608878</v>
      </c>
      <c r="U140" s="54">
        <v>3.2742892601577882</v>
      </c>
      <c r="V140" s="54">
        <v>-1.8261233085242842E-16</v>
      </c>
      <c r="W140" s="54"/>
      <c r="X140" s="56">
        <v>2126.0065306393331</v>
      </c>
      <c r="Y140" s="56">
        <v>109.75777530224566</v>
      </c>
      <c r="Z140" s="57">
        <v>1814.7539121305972</v>
      </c>
      <c r="AA140" s="57">
        <v>59.462361839128839</v>
      </c>
      <c r="AB140" s="57">
        <v>1829.3653383421065</v>
      </c>
      <c r="AC140" s="57">
        <v>37.3923034757659</v>
      </c>
      <c r="AD140" s="57">
        <v>1842.2245153785987</v>
      </c>
      <c r="AE140" s="57">
        <v>47.346840406833493</v>
      </c>
      <c r="AF140" s="57">
        <f t="shared" si="6"/>
        <v>-1.5137371003515199</v>
      </c>
      <c r="AG140" s="57">
        <f t="shared" si="7"/>
        <v>4.2273521471052025</v>
      </c>
      <c r="AH140" s="54"/>
      <c r="AI140" s="54">
        <v>1824.7255571046426</v>
      </c>
      <c r="AJ140" s="54">
        <v>54.026815787572559</v>
      </c>
      <c r="AK140" s="54">
        <v>1805.7383350235693</v>
      </c>
      <c r="AL140" s="54">
        <v>379.97077888951031</v>
      </c>
      <c r="AM140" s="54"/>
      <c r="AN140" s="54">
        <v>162.74400364872795</v>
      </c>
      <c r="AO140" s="54">
        <v>27.431282297935802</v>
      </c>
      <c r="AP140" s="54">
        <v>317.98708151128602</v>
      </c>
      <c r="AQ140" s="54">
        <v>777249.68735407887</v>
      </c>
      <c r="AR140" s="54">
        <v>1.180788113095611</v>
      </c>
      <c r="AS140" s="54" t="s">
        <v>80</v>
      </c>
      <c r="AT140" s="54">
        <v>12.895815660544471</v>
      </c>
      <c r="AU140" s="54">
        <v>5.6636298753392898E-2</v>
      </c>
      <c r="AV140" s="54">
        <v>0.83130640742745843</v>
      </c>
      <c r="AW140" s="54">
        <v>2.5346674909661431</v>
      </c>
      <c r="AX140" s="54">
        <v>0.61379287623398238</v>
      </c>
      <c r="AY140" s="54">
        <v>10.297125781248699</v>
      </c>
      <c r="AZ140" s="54">
        <v>3.0487308684273642</v>
      </c>
      <c r="BA140" s="54">
        <v>34.361790540458735</v>
      </c>
      <c r="BB140" s="54">
        <v>11.940142237536142</v>
      </c>
      <c r="BC140" s="54">
        <v>50.286640615354258</v>
      </c>
      <c r="BD140" s="54">
        <v>13.74293972220763</v>
      </c>
      <c r="BE140" s="54">
        <v>161.67908571049765</v>
      </c>
      <c r="BF140" s="54">
        <v>16.315302527612562</v>
      </c>
      <c r="BG140" s="54">
        <v>8042.6870448268701</v>
      </c>
      <c r="BH140" s="54">
        <v>0.50756153923782688</v>
      </c>
      <c r="BI140" s="54">
        <v>17.283255782038637</v>
      </c>
      <c r="BJ140" s="56">
        <v>23.303348680656701</v>
      </c>
      <c r="BK140" s="54"/>
      <c r="BL140" s="54" t="s">
        <v>138</v>
      </c>
      <c r="BM140" s="54">
        <v>1.4935732793616272E-2</v>
      </c>
      <c r="BN140" s="54">
        <v>21.071594216575935</v>
      </c>
      <c r="BO140" s="54">
        <v>0.59617156582518838</v>
      </c>
      <c r="BP140" s="54">
        <v>1.7800993735063348</v>
      </c>
      <c r="BQ140" s="54"/>
      <c r="BR140" s="54">
        <v>16.566454189321195</v>
      </c>
      <c r="BS140" s="54">
        <v>10.582635797137627</v>
      </c>
      <c r="BT140" s="54">
        <v>50.107668035273477</v>
      </c>
      <c r="BU140" s="54">
        <v>81.516868139769088</v>
      </c>
      <c r="BV140" s="54">
        <v>135.28263992306589</v>
      </c>
      <c r="BW140" s="54">
        <v>210.95657663491417</v>
      </c>
      <c r="BX140" s="54">
        <v>303.84677108975382</v>
      </c>
      <c r="BY140" s="54">
        <v>538.93881263559342</v>
      </c>
      <c r="BZ140" s="54">
        <v>951.05344535586846</v>
      </c>
      <c r="CA140" s="54">
        <v>642.33474518159699</v>
      </c>
      <c r="CB140" s="54"/>
      <c r="CC140" s="58">
        <v>876.4682609927936</v>
      </c>
      <c r="CD140" s="58"/>
      <c r="CE140" s="55">
        <v>223.30502566393045</v>
      </c>
      <c r="CF140" s="55">
        <v>0.36730511169694557</v>
      </c>
      <c r="CG140" s="56">
        <v>318.60397673726851</v>
      </c>
      <c r="CH140" s="55">
        <v>5.2686490207208087E-2</v>
      </c>
      <c r="CI140" s="55">
        <v>2.0285885098695611E-3</v>
      </c>
      <c r="CJ140" s="55">
        <v>2.3263939873551611</v>
      </c>
      <c r="CK140" s="55">
        <v>5.0670319072028569E-2</v>
      </c>
      <c r="CL140" s="55">
        <v>6.8319773079024107E-2</v>
      </c>
      <c r="CM140" s="55">
        <v>0.74166404231786942</v>
      </c>
      <c r="CN140" s="55">
        <v>5.4352068957949848E-2</v>
      </c>
      <c r="CO140" s="55">
        <v>25.2924961812998</v>
      </c>
      <c r="CP140" s="54"/>
      <c r="CQ140" s="54"/>
      <c r="CR140" s="54"/>
      <c r="CS140" s="54"/>
      <c r="CT140" s="54" t="s">
        <v>138</v>
      </c>
      <c r="CU140" s="54">
        <v>0.11091566457712346</v>
      </c>
      <c r="CV140" s="54">
        <v>5.7789257004018877</v>
      </c>
      <c r="CW140" s="54">
        <v>9.0144257022048286</v>
      </c>
      <c r="CX140" s="54">
        <v>3.2919787646277889</v>
      </c>
      <c r="CY140" s="54">
        <v>5.0322647164278536</v>
      </c>
      <c r="CZ140" s="54">
        <v>4.5244526703646173</v>
      </c>
      <c r="DA140" s="54">
        <v>0.32900331012522299</v>
      </c>
      <c r="DB140" s="54">
        <v>3.1037957051985892</v>
      </c>
      <c r="DC140" s="54">
        <v>0.68600467975465884</v>
      </c>
      <c r="DD140" s="54">
        <v>3.0394830970526918</v>
      </c>
      <c r="DE140" s="54">
        <v>3.1037957051985892</v>
      </c>
      <c r="DF140" s="54">
        <v>0.11093330102608878</v>
      </c>
      <c r="DG140" s="54">
        <v>3.2919787646277889</v>
      </c>
      <c r="DH140" s="54">
        <v>-3.477042949128592E-16</v>
      </c>
      <c r="DI140" s="54"/>
      <c r="DJ140" s="56">
        <v>2126.0065306393331</v>
      </c>
      <c r="DK140" s="56">
        <v>116.61954627280367</v>
      </c>
      <c r="DL140" s="56">
        <v>1814.7539121305972</v>
      </c>
      <c r="DM140" s="56">
        <v>59.783610095460169</v>
      </c>
      <c r="DN140" s="56">
        <v>1824.7677464508974</v>
      </c>
      <c r="DO140" s="56">
        <v>38.324724997754231</v>
      </c>
      <c r="DP140" s="56">
        <v>1833.548882621511</v>
      </c>
      <c r="DQ140" s="56">
        <v>49.531962807237939</v>
      </c>
      <c r="DR140" s="56"/>
      <c r="DS140" s="57">
        <v>-1.0356759869908583</v>
      </c>
      <c r="DT140" s="54"/>
      <c r="DU140" s="54">
        <v>1824.7255571046426</v>
      </c>
      <c r="DV140" s="54">
        <v>56.404060099678127</v>
      </c>
      <c r="DW140" s="54">
        <v>1805.7383350235693</v>
      </c>
      <c r="DX140" s="54">
        <v>380.31643844498603</v>
      </c>
      <c r="DY140" s="54"/>
      <c r="DZ140" s="54"/>
      <c r="EA140" s="54"/>
      <c r="EB140" s="54" t="s">
        <v>138</v>
      </c>
      <c r="EC140" s="56">
        <v>1833.548882621511</v>
      </c>
      <c r="ED140" s="60">
        <v>49.531962807237939</v>
      </c>
      <c r="EE140" s="57">
        <v>-1.0356759869908583</v>
      </c>
      <c r="EF140" s="56">
        <v>1842.2245153785987</v>
      </c>
      <c r="EG140" s="60">
        <v>49.465347154622798</v>
      </c>
      <c r="EH140" s="57">
        <v>-1.5137371003515199</v>
      </c>
      <c r="EI140" s="56">
        <v>1842.9420890199501</v>
      </c>
      <c r="EJ140" s="60">
        <v>49.459841294650239</v>
      </c>
      <c r="EK140" s="57">
        <v>-1.5532781993707889</v>
      </c>
      <c r="EL140" s="54"/>
      <c r="EM140" s="56">
        <v>-1</v>
      </c>
      <c r="EN140" s="56">
        <v>-1</v>
      </c>
      <c r="EO140" s="56">
        <v>-1</v>
      </c>
      <c r="EP140" s="56">
        <v>-1</v>
      </c>
      <c r="EQ140" s="56">
        <v>-1</v>
      </c>
      <c r="ER140" s="56">
        <v>-1</v>
      </c>
      <c r="ES140" s="56">
        <v>-1</v>
      </c>
      <c r="ET140" s="56">
        <v>-1</v>
      </c>
      <c r="EU140" s="56">
        <v>-1</v>
      </c>
      <c r="EV140" s="56">
        <v>-1</v>
      </c>
      <c r="EW140" s="56">
        <v>10073.157407407407</v>
      </c>
      <c r="EX140" s="56">
        <v>26979.594907407409</v>
      </c>
      <c r="EY140" s="55">
        <v>0</v>
      </c>
      <c r="EZ140" s="55">
        <v>-0.54400265684341209</v>
      </c>
      <c r="FA140" s="55">
        <v>-0.58903066286904593</v>
      </c>
      <c r="FB140" s="54"/>
      <c r="FC140" s="54"/>
      <c r="FD140" s="54"/>
      <c r="FE140" s="54"/>
      <c r="FF140" s="54"/>
      <c r="FG140" s="54"/>
      <c r="FH140" s="54"/>
      <c r="FI140" s="54"/>
      <c r="FJ140" s="54"/>
      <c r="FK140" s="54"/>
      <c r="FL140" s="54"/>
      <c r="FM140" s="54"/>
      <c r="FN140" s="54"/>
      <c r="FO140" s="54"/>
      <c r="FP140" s="54"/>
      <c r="FQ140" s="54"/>
      <c r="FR140" s="54"/>
      <c r="FS140" s="54"/>
      <c r="FT140" s="54"/>
      <c r="FU140" s="54"/>
      <c r="FV140" s="54"/>
      <c r="FW140" s="54"/>
      <c r="FX140" s="54"/>
      <c r="FY140" s="54"/>
      <c r="FZ140" s="54"/>
      <c r="GA140" s="54"/>
      <c r="GB140" s="54"/>
      <c r="GC140" s="54"/>
      <c r="GD140" s="54"/>
      <c r="GE140" s="54"/>
      <c r="GF140" s="54"/>
      <c r="GG140" s="54"/>
      <c r="GH140" s="54"/>
      <c r="GI140" s="54"/>
      <c r="GJ140" s="54"/>
      <c r="GK140" s="54"/>
      <c r="GL140" s="54"/>
      <c r="GM140" s="54"/>
      <c r="GN140" s="54"/>
      <c r="GO140" s="54"/>
      <c r="GP140" s="54"/>
      <c r="GQ140" s="54"/>
      <c r="GR140" s="54"/>
      <c r="GS140" s="54"/>
      <c r="GT140" s="54"/>
      <c r="GU140" s="54"/>
      <c r="GV140" s="54"/>
      <c r="GW140" s="54"/>
      <c r="GX140" s="54"/>
      <c r="GY140" s="54"/>
      <c r="GZ140" s="54"/>
      <c r="HA140" s="54"/>
      <c r="HB140" s="54"/>
      <c r="HC140" s="54"/>
      <c r="HD140" s="54"/>
      <c r="HE140" s="54"/>
      <c r="HF140" s="54"/>
      <c r="HG140" s="54"/>
      <c r="HH140" s="54"/>
      <c r="HI140" s="54"/>
      <c r="HJ140" s="54"/>
      <c r="HK140" s="54"/>
      <c r="HL140" s="54"/>
      <c r="HM140" s="54"/>
      <c r="HN140" s="54"/>
      <c r="HO140" s="54"/>
      <c r="HP140" s="54"/>
      <c r="HQ140" s="54"/>
      <c r="HR140" s="54"/>
      <c r="HS140" s="54"/>
      <c r="HT140" s="54"/>
      <c r="HU140" s="54"/>
      <c r="HV140" s="54"/>
      <c r="HW140" s="54"/>
      <c r="HX140" s="54"/>
      <c r="HY140" s="54"/>
      <c r="HZ140" s="54"/>
      <c r="IA140" s="62"/>
      <c r="IB140" s="62"/>
      <c r="IC140" s="62"/>
      <c r="ID140" s="62"/>
      <c r="IE140" s="62"/>
      <c r="IF140" s="62"/>
      <c r="IG140" s="62"/>
      <c r="IH140" s="62"/>
      <c r="II140" s="62"/>
      <c r="IJ140" s="62"/>
      <c r="IK140" s="62"/>
      <c r="IL140" s="62"/>
      <c r="IM140" s="62"/>
      <c r="IN140" s="62"/>
      <c r="IO140" s="62"/>
      <c r="IP140" s="62"/>
      <c r="IQ140" s="11"/>
      <c r="IR140" s="11"/>
    </row>
    <row r="141" spans="1:252" s="75" customFormat="1">
      <c r="A141" s="54" t="s">
        <v>177</v>
      </c>
      <c r="B141" s="86" t="s">
        <v>370</v>
      </c>
      <c r="C141" s="54">
        <v>58.179586746141773</v>
      </c>
      <c r="D141" s="54">
        <v>16.835400319621513</v>
      </c>
      <c r="E141" s="54">
        <v>23.743911148934171</v>
      </c>
      <c r="F141" s="55">
        <v>0.2893695411258308</v>
      </c>
      <c r="G141" s="54">
        <v>3328.2050047950174</v>
      </c>
      <c r="H141" s="54"/>
      <c r="I141" s="54">
        <v>0.11883776559031592</v>
      </c>
      <c r="J141" s="54">
        <v>5.3998166321528718</v>
      </c>
      <c r="K141" s="54">
        <v>9.0191205683794706</v>
      </c>
      <c r="L141" s="54">
        <v>1.6401732860448559</v>
      </c>
      <c r="M141" s="54">
        <v>5.1619666881560313</v>
      </c>
      <c r="N141" s="54">
        <v>3.019834196427337</v>
      </c>
      <c r="O141" s="54">
        <v>0.33765883326398116</v>
      </c>
      <c r="P141" s="54">
        <v>2.5355926655629761</v>
      </c>
      <c r="Q141" s="54">
        <v>0.83213281736618783</v>
      </c>
      <c r="R141" s="54">
        <v>2.9615691979193732</v>
      </c>
      <c r="S141" s="54">
        <v>2.5355926655629761</v>
      </c>
      <c r="T141" s="54">
        <v>0.11087555515178983</v>
      </c>
      <c r="U141" s="54">
        <v>1.6401732860448559</v>
      </c>
      <c r="V141" s="54">
        <v>2.1278475162473372E-16</v>
      </c>
      <c r="W141" s="54"/>
      <c r="X141" s="56">
        <v>2269.6307891545653</v>
      </c>
      <c r="Y141" s="56">
        <v>115.92545629812008</v>
      </c>
      <c r="Z141" s="57">
        <v>1813.8128162627627</v>
      </c>
      <c r="AA141" s="57">
        <v>29.789539449023348</v>
      </c>
      <c r="AB141" s="57">
        <v>1846.3684765681924</v>
      </c>
      <c r="AC141" s="57">
        <v>25.686732373601451</v>
      </c>
      <c r="AD141" s="57">
        <v>1875.3969159037817</v>
      </c>
      <c r="AE141" s="57">
        <v>41.260116137633048</v>
      </c>
      <c r="AF141" s="57">
        <f t="shared" si="6"/>
        <v>-3.3952841819647528</v>
      </c>
      <c r="AG141" s="57">
        <f t="shared" si="7"/>
        <v>2.838705785799883</v>
      </c>
      <c r="AH141" s="54"/>
      <c r="AI141" s="54">
        <v>1843.1302083161474</v>
      </c>
      <c r="AJ141" s="54">
        <v>47.06315874726905</v>
      </c>
      <c r="AK141" s="54">
        <v>1855.4754118800274</v>
      </c>
      <c r="AL141" s="54">
        <v>233.48865406927675</v>
      </c>
      <c r="AM141" s="54"/>
      <c r="AN141" s="54">
        <v>175.48820009427232</v>
      </c>
      <c r="AO141" s="54">
        <v>14.174689673751152</v>
      </c>
      <c r="AP141" s="54">
        <v>505.31790567507051</v>
      </c>
      <c r="AQ141" s="54">
        <v>774840.30222338217</v>
      </c>
      <c r="AR141" s="54">
        <v>0.6821193509017256</v>
      </c>
      <c r="AS141" s="54" t="s">
        <v>80</v>
      </c>
      <c r="AT141" s="54">
        <v>4.3418631905810434</v>
      </c>
      <c r="AU141" s="54">
        <v>2.1916712198278902E-2</v>
      </c>
      <c r="AV141" s="54">
        <v>1.2431527756523459</v>
      </c>
      <c r="AW141" s="54">
        <v>2.3085999411242746</v>
      </c>
      <c r="AX141" s="54">
        <v>0.4144789645036871</v>
      </c>
      <c r="AY141" s="54">
        <v>13.09504122352625</v>
      </c>
      <c r="AZ141" s="54">
        <v>4.4380294647835195</v>
      </c>
      <c r="BA141" s="54">
        <v>53.876021924180684</v>
      </c>
      <c r="BB141" s="54">
        <v>18.397643500812112</v>
      </c>
      <c r="BC141" s="54">
        <v>78.94957366700153</v>
      </c>
      <c r="BD141" s="54">
        <v>20.991032626701081</v>
      </c>
      <c r="BE141" s="54">
        <v>259.34356323788074</v>
      </c>
      <c r="BF141" s="54">
        <v>25.325911259112264</v>
      </c>
      <c r="BG141" s="54">
        <v>7324.400947594002</v>
      </c>
      <c r="BH141" s="54">
        <v>0.69847853894246426</v>
      </c>
      <c r="BI141" s="54">
        <v>16.835400319621513</v>
      </c>
      <c r="BJ141" s="56">
        <v>58.179586746141773</v>
      </c>
      <c r="BK141" s="54"/>
      <c r="BL141" s="54" t="s">
        <v>177</v>
      </c>
      <c r="BM141" s="54">
        <v>5.7797236809807237E-3</v>
      </c>
      <c r="BN141" s="54">
        <v>7.0945476970278492</v>
      </c>
      <c r="BO141" s="54">
        <v>0.23070223366609369</v>
      </c>
      <c r="BP141" s="54">
        <v>2.6619973782705477</v>
      </c>
      <c r="BQ141" s="54"/>
      <c r="BR141" s="54">
        <v>15.088888504080225</v>
      </c>
      <c r="BS141" s="54">
        <v>7.146189043167019</v>
      </c>
      <c r="BT141" s="54">
        <v>63.722828338327254</v>
      </c>
      <c r="BU141" s="54">
        <v>118.66388943271441</v>
      </c>
      <c r="BV141" s="54">
        <v>212.11032253614442</v>
      </c>
      <c r="BW141" s="54">
        <v>325.04670496134474</v>
      </c>
      <c r="BX141" s="54">
        <v>477.03669889426902</v>
      </c>
      <c r="BY141" s="54">
        <v>823.17775006670911</v>
      </c>
      <c r="BZ141" s="54">
        <v>1525.5503719875337</v>
      </c>
      <c r="CA141" s="54">
        <v>997.08312043749072</v>
      </c>
      <c r="CB141" s="54"/>
      <c r="CC141" s="58">
        <v>802.61183055801871</v>
      </c>
      <c r="CD141" s="58"/>
      <c r="CE141" s="55">
        <v>194.28768570882522</v>
      </c>
      <c r="CF141" s="55">
        <v>0.23046148402662917</v>
      </c>
      <c r="CG141" s="56">
        <v>482.74682848805782</v>
      </c>
      <c r="CH141" s="55">
        <v>4.1770386287086153E-2</v>
      </c>
      <c r="CI141" s="55">
        <v>3.4577450688894349E-3</v>
      </c>
      <c r="CJ141" s="55">
        <v>0.97657882507670546</v>
      </c>
      <c r="CK141" s="55">
        <v>1.1724376006279572E-2</v>
      </c>
      <c r="CL141" s="55">
        <v>4.0516966508169182E-2</v>
      </c>
      <c r="CM141" s="55">
        <v>0.2893695411258308</v>
      </c>
      <c r="CN141" s="55">
        <v>3.3316453128908144E-2</v>
      </c>
      <c r="CO141" s="55">
        <v>14.49463964236355</v>
      </c>
      <c r="CP141" s="54"/>
      <c r="CQ141" s="54"/>
      <c r="CR141" s="54"/>
      <c r="CS141" s="54"/>
      <c r="CT141" s="54" t="s">
        <v>177</v>
      </c>
      <c r="CU141" s="54">
        <v>0.11883776559031592</v>
      </c>
      <c r="CV141" s="54">
        <v>5.7072304418174165</v>
      </c>
      <c r="CW141" s="54">
        <v>9.0191205683794706</v>
      </c>
      <c r="CX141" s="54">
        <v>1.6748824461299014</v>
      </c>
      <c r="CY141" s="54">
        <v>5.1430968725167849</v>
      </c>
      <c r="CZ141" s="54">
        <v>3.1763831137498366</v>
      </c>
      <c r="DA141" s="54">
        <v>0.33642450528056472</v>
      </c>
      <c r="DB141" s="54">
        <v>2.6989217248673638</v>
      </c>
      <c r="DC141" s="54">
        <v>0.84968394183445584</v>
      </c>
      <c r="DD141" s="54">
        <v>2.9724350762321539</v>
      </c>
      <c r="DE141" s="54">
        <v>2.6989217248673638</v>
      </c>
      <c r="DF141" s="54">
        <v>0.11087555515178983</v>
      </c>
      <c r="DG141" s="54">
        <v>1.6748824461299014</v>
      </c>
      <c r="DH141" s="54">
        <v>0</v>
      </c>
      <c r="DI141" s="54"/>
      <c r="DJ141" s="56">
        <v>2269.6307891545653</v>
      </c>
      <c r="DK141" s="56">
        <v>122.52514080323957</v>
      </c>
      <c r="DL141" s="56">
        <v>1813.8128162627627</v>
      </c>
      <c r="DM141" s="56">
        <v>30.419942286573072</v>
      </c>
      <c r="DN141" s="56">
        <v>1843.2542941923241</v>
      </c>
      <c r="DO141" s="56">
        <v>27.00226094788486</v>
      </c>
      <c r="DP141" s="56">
        <v>1869.4457251775266</v>
      </c>
      <c r="DQ141" s="56">
        <v>43.797738539997269</v>
      </c>
      <c r="DR141" s="56"/>
      <c r="DS141" s="57">
        <v>-3.0671802743897025</v>
      </c>
      <c r="DT141" s="54"/>
      <c r="DU141" s="54">
        <v>1843.1302083161474</v>
      </c>
      <c r="DV141" s="54">
        <v>49.899567323704701</v>
      </c>
      <c r="DW141" s="54">
        <v>1855.4754118800274</v>
      </c>
      <c r="DX141" s="54">
        <v>233.98197262941898</v>
      </c>
      <c r="DY141" s="54"/>
      <c r="DZ141" s="54"/>
      <c r="EA141" s="54"/>
      <c r="EB141" s="54" t="s">
        <v>177</v>
      </c>
      <c r="EC141" s="56">
        <v>1869.4457251775266</v>
      </c>
      <c r="ED141" s="60">
        <v>43.797738539997269</v>
      </c>
      <c r="EE141" s="57">
        <v>-3.0671802743897025</v>
      </c>
      <c r="EF141" s="56">
        <v>1875.3969159037817</v>
      </c>
      <c r="EG141" s="60">
        <v>43.757324068873601</v>
      </c>
      <c r="EH141" s="57">
        <v>-3.3952841819647528</v>
      </c>
      <c r="EI141" s="56">
        <v>1878.5969908119296</v>
      </c>
      <c r="EJ141" s="60">
        <v>43.735607815286436</v>
      </c>
      <c r="EK141" s="57">
        <v>-3.5717122499250076</v>
      </c>
      <c r="EL141" s="54"/>
      <c r="EM141" s="56">
        <v>-1</v>
      </c>
      <c r="EN141" s="56">
        <v>-1</v>
      </c>
      <c r="EO141" s="56">
        <v>-1</v>
      </c>
      <c r="EP141" s="56">
        <v>-1</v>
      </c>
      <c r="EQ141" s="56">
        <v>-1</v>
      </c>
      <c r="ER141" s="56">
        <v>-1</v>
      </c>
      <c r="ES141" s="56">
        <v>-1</v>
      </c>
      <c r="ET141" s="56">
        <v>-1</v>
      </c>
      <c r="EU141" s="56">
        <v>-1</v>
      </c>
      <c r="EV141" s="56">
        <v>-1</v>
      </c>
      <c r="EW141" s="56">
        <v>25681.620370370369</v>
      </c>
      <c r="EX141" s="56">
        <v>67564.039351851854</v>
      </c>
      <c r="EY141" s="55">
        <v>0</v>
      </c>
      <c r="EZ141" s="55">
        <v>-0.36689597934819279</v>
      </c>
      <c r="FA141" s="55">
        <v>-0.564323402558919</v>
      </c>
      <c r="FB141" s="54"/>
      <c r="FC141" s="54"/>
      <c r="FD141" s="54"/>
      <c r="FE141" s="54"/>
      <c r="FF141" s="54"/>
      <c r="FG141" s="54"/>
      <c r="FH141" s="54"/>
      <c r="FI141" s="54"/>
      <c r="FJ141" s="54"/>
      <c r="FK141" s="54"/>
      <c r="FL141" s="54"/>
      <c r="FM141" s="54"/>
      <c r="FN141" s="54"/>
      <c r="FO141" s="54"/>
      <c r="FP141" s="54"/>
      <c r="FQ141" s="54"/>
      <c r="FR141" s="54"/>
      <c r="FS141" s="54"/>
      <c r="FT141" s="54"/>
      <c r="FU141" s="54"/>
      <c r="FV141" s="54"/>
      <c r="FW141" s="54"/>
      <c r="FX141" s="54"/>
      <c r="FY141" s="54"/>
      <c r="FZ141" s="54"/>
      <c r="GA141" s="54"/>
      <c r="GB141" s="54"/>
      <c r="GC141" s="54"/>
      <c r="GD141" s="54"/>
      <c r="GE141" s="54"/>
      <c r="GF141" s="54"/>
      <c r="GG141" s="54"/>
      <c r="GH141" s="54"/>
      <c r="GI141" s="54"/>
      <c r="GJ141" s="54"/>
      <c r="GK141" s="54"/>
      <c r="GL141" s="54"/>
      <c r="GM141" s="54"/>
      <c r="GN141" s="54"/>
      <c r="GO141" s="54"/>
      <c r="GP141" s="54"/>
      <c r="GQ141" s="54"/>
      <c r="GR141" s="54"/>
      <c r="GS141" s="54"/>
      <c r="GT141" s="54"/>
      <c r="GU141" s="54"/>
      <c r="GV141" s="54"/>
      <c r="GW141" s="54"/>
      <c r="GX141" s="54"/>
      <c r="GY141" s="54"/>
      <c r="GZ141" s="54"/>
      <c r="HA141" s="54"/>
      <c r="HB141" s="54"/>
      <c r="HC141" s="54"/>
      <c r="HD141" s="54"/>
      <c r="HE141" s="54"/>
      <c r="HF141" s="54"/>
      <c r="HG141" s="54"/>
      <c r="HH141" s="54"/>
      <c r="HI141" s="54"/>
      <c r="HJ141" s="54"/>
      <c r="HK141" s="54"/>
      <c r="HL141" s="54"/>
      <c r="HM141" s="54"/>
      <c r="HN141" s="54"/>
      <c r="HO141" s="54"/>
      <c r="HP141" s="54"/>
      <c r="HQ141" s="54"/>
      <c r="HR141" s="54"/>
      <c r="HS141" s="54"/>
      <c r="HT141" s="54"/>
      <c r="HU141" s="54"/>
      <c r="HV141" s="54"/>
      <c r="HW141" s="54"/>
      <c r="HX141" s="54"/>
      <c r="HY141" s="54"/>
      <c r="HZ141" s="54"/>
      <c r="IA141" s="61"/>
      <c r="IB141" s="61"/>
      <c r="IC141" s="61"/>
      <c r="ID141" s="61"/>
      <c r="IE141" s="61"/>
      <c r="IF141" s="61"/>
      <c r="IG141" s="61"/>
      <c r="IH141" s="61"/>
      <c r="II141" s="61"/>
      <c r="IJ141" s="61"/>
      <c r="IK141" s="61"/>
      <c r="IL141" s="61"/>
      <c r="IM141" s="61"/>
      <c r="IN141" s="61"/>
      <c r="IO141" s="61"/>
      <c r="IP141" s="61"/>
      <c r="IQ141" s="11"/>
      <c r="IR141" s="11"/>
    </row>
    <row r="142" spans="1:252" s="75" customFormat="1">
      <c r="A142" s="75" t="s">
        <v>309</v>
      </c>
      <c r="B142" s="87" t="s">
        <v>370</v>
      </c>
      <c r="C142" s="75">
        <v>14.170177140338215</v>
      </c>
      <c r="D142" s="75">
        <v>18.05834114381847</v>
      </c>
      <c r="E142" s="75">
        <v>6.5690424885687957</v>
      </c>
      <c r="F142" s="76">
        <v>1.2743906420486324</v>
      </c>
      <c r="G142" s="75">
        <v>1017.7003800581257</v>
      </c>
      <c r="I142" s="75">
        <v>8.7248194286372149E-2</v>
      </c>
      <c r="J142" s="75">
        <v>5.9522159220747044</v>
      </c>
      <c r="K142" s="75">
        <v>9.0637901758176724</v>
      </c>
      <c r="L142" s="75">
        <v>6.8211309592702456</v>
      </c>
      <c r="M142" s="75">
        <v>4.9259967609828923</v>
      </c>
      <c r="N142" s="75">
        <v>7.7794565674215432</v>
      </c>
      <c r="O142" s="75">
        <v>0.32381927073039179</v>
      </c>
      <c r="P142" s="75">
        <v>3.7406038176854755</v>
      </c>
      <c r="Q142" s="75">
        <v>0.47663353780376094</v>
      </c>
      <c r="R142" s="75">
        <v>3.0881423386089599</v>
      </c>
      <c r="S142" s="75">
        <v>3.7406038176854755</v>
      </c>
      <c r="T142" s="75">
        <v>0.11032912066610003</v>
      </c>
      <c r="U142" s="75">
        <v>6.8211309592702456</v>
      </c>
      <c r="V142" s="75">
        <v>1.3646954752199823E-16</v>
      </c>
      <c r="X142" s="77">
        <v>1690.7442857454262</v>
      </c>
      <c r="Y142" s="77">
        <v>96.542573429900372</v>
      </c>
      <c r="Z142" s="78">
        <v>1804.8442712862757</v>
      </c>
      <c r="AA142" s="78">
        <v>124.02395591038184</v>
      </c>
      <c r="AB142" s="78">
        <v>1806.7207215047158</v>
      </c>
      <c r="AC142" s="78">
        <v>65.661663844506847</v>
      </c>
      <c r="AD142" s="78">
        <v>1808.3542029203149</v>
      </c>
      <c r="AE142" s="78">
        <v>58.983957755717135</v>
      </c>
      <c r="AF142" s="78">
        <f t="shared" si="6"/>
        <v>-0.1944728246020766</v>
      </c>
      <c r="AG142" s="78">
        <f t="shared" si="7"/>
        <v>7.6213438427440261</v>
      </c>
      <c r="AI142" s="75">
        <v>1789.8537770645132</v>
      </c>
      <c r="AJ142" s="75">
        <v>67.937682793523436</v>
      </c>
      <c r="AK142" s="75">
        <v>1791.9883155779512</v>
      </c>
      <c r="AL142" s="75">
        <v>1092.3519221991642</v>
      </c>
      <c r="AN142" s="75">
        <v>285.05458835569357</v>
      </c>
      <c r="AO142" s="75">
        <v>23.215200570065022</v>
      </c>
      <c r="AP142" s="75">
        <v>779.55944750027118</v>
      </c>
      <c r="AQ142" s="75">
        <v>936852.43848400796</v>
      </c>
      <c r="AR142" s="75">
        <v>0.58686226960500953</v>
      </c>
      <c r="AS142" s="75">
        <v>6.8903986757351307E-2</v>
      </c>
      <c r="AT142" s="75">
        <v>17.138187633162982</v>
      </c>
      <c r="AU142" s="75">
        <v>0.64077482470632985</v>
      </c>
      <c r="AV142" s="75">
        <v>9.6480591594516714</v>
      </c>
      <c r="AW142" s="75">
        <v>13.419910229017294</v>
      </c>
      <c r="AX142" s="75">
        <v>2.9828926233851152</v>
      </c>
      <c r="AY142" s="75">
        <v>35.396344695490157</v>
      </c>
      <c r="AZ142" s="75">
        <v>9.9565078212112113</v>
      </c>
      <c r="BA142" s="75">
        <v>97.640009081121036</v>
      </c>
      <c r="BB142" s="75">
        <v>29.686597586482879</v>
      </c>
      <c r="BC142" s="75">
        <v>111.52304518453938</v>
      </c>
      <c r="BD142" s="75">
        <v>27.766197151277108</v>
      </c>
      <c r="BE142" s="75">
        <v>261.55387850010953</v>
      </c>
      <c r="BF142" s="75">
        <v>30.655899997472812</v>
      </c>
      <c r="BG142" s="75">
        <v>11503.445867372939</v>
      </c>
      <c r="BH142" s="75">
        <v>0.2360034030814149</v>
      </c>
      <c r="BI142" s="75">
        <v>18.05834114381847</v>
      </c>
      <c r="BJ142" s="77">
        <v>14.170177140338215</v>
      </c>
      <c r="BL142" s="75" t="s">
        <v>309</v>
      </c>
      <c r="BM142" s="75">
        <v>0.29073412133903509</v>
      </c>
      <c r="BN142" s="75">
        <v>28.003574563991801</v>
      </c>
      <c r="BO142" s="75">
        <v>6.7449981548034721</v>
      </c>
      <c r="BP142" s="75">
        <v>20.659655587690946</v>
      </c>
      <c r="BR142" s="75">
        <v>87.711831562204537</v>
      </c>
      <c r="BS142" s="75">
        <v>51.429183161812325</v>
      </c>
      <c r="BT142" s="75">
        <v>172.24498635275017</v>
      </c>
      <c r="BU142" s="75">
        <v>266.21678666340136</v>
      </c>
      <c r="BV142" s="75">
        <v>384.40948457134266</v>
      </c>
      <c r="BW142" s="75">
        <v>524.49819057390243</v>
      </c>
      <c r="BX142" s="75">
        <v>673.85525791262467</v>
      </c>
      <c r="BY142" s="75">
        <v>1088.870476520671</v>
      </c>
      <c r="BZ142" s="75">
        <v>1538.5522264712324</v>
      </c>
      <c r="CA142" s="75">
        <v>1206.9251967508981</v>
      </c>
      <c r="CC142" s="79">
        <v>856.8590435094527</v>
      </c>
      <c r="CD142" s="79"/>
      <c r="CE142" s="76">
        <v>19.997446849867359</v>
      </c>
      <c r="CF142" s="76">
        <v>0.41841499662526582</v>
      </c>
      <c r="CG142" s="77">
        <v>648.07720847418489</v>
      </c>
      <c r="CH142" s="76">
        <v>0.11195264183381348</v>
      </c>
      <c r="CI142" s="76">
        <v>2.66493191265599E-3</v>
      </c>
      <c r="CJ142" s="76">
        <v>2.486668674868886</v>
      </c>
      <c r="CK142" s="76">
        <v>4.1415309335434483E-2</v>
      </c>
      <c r="CL142" s="76">
        <v>3.2498127315858008E-2</v>
      </c>
      <c r="CM142" s="76">
        <v>1.2743906420486324</v>
      </c>
      <c r="CN142" s="76">
        <v>2.3164803148399006E-2</v>
      </c>
      <c r="CO142" s="76">
        <v>14.756342065072513</v>
      </c>
      <c r="CT142" s="75" t="s">
        <v>309</v>
      </c>
      <c r="CU142" s="75">
        <v>8.7248194286372149E-2</v>
      </c>
      <c r="CV142" s="75">
        <v>6.2095982518584698</v>
      </c>
      <c r="CW142" s="75">
        <v>9.0637901758176724</v>
      </c>
      <c r="CX142" s="75">
        <v>6.8390144215035402</v>
      </c>
      <c r="CY142" s="75">
        <v>4.8280056075191222</v>
      </c>
      <c r="CZ142" s="75">
        <v>7.8940875456506214</v>
      </c>
      <c r="DA142" s="75">
        <v>0.31737764573704996</v>
      </c>
      <c r="DB142" s="75">
        <v>3.9426513821111371</v>
      </c>
      <c r="DC142" s="75">
        <v>0.49944358474760087</v>
      </c>
      <c r="DD142" s="75">
        <v>3.1508205238516021</v>
      </c>
      <c r="DE142" s="75">
        <v>3.9426513821111371</v>
      </c>
      <c r="DF142" s="75">
        <v>0.11032912066610003</v>
      </c>
      <c r="DG142" s="75">
        <v>6.8390144215035402</v>
      </c>
      <c r="DH142" s="75">
        <v>1.3175839961421506E-16</v>
      </c>
      <c r="DJ142" s="77">
        <v>1690.7442857454262</v>
      </c>
      <c r="DK142" s="77">
        <v>100.71721238756218</v>
      </c>
      <c r="DL142" s="77">
        <v>1804.8442712862757</v>
      </c>
      <c r="DM142" s="77">
        <v>124.34911866488559</v>
      </c>
      <c r="DN142" s="77">
        <v>1789.7901716009392</v>
      </c>
      <c r="DO142" s="77">
        <v>66.401769696693805</v>
      </c>
      <c r="DP142" s="77">
        <v>1776.9097734733618</v>
      </c>
      <c r="DQ142" s="77">
        <v>61.231179808221974</v>
      </c>
      <c r="DR142" s="77"/>
      <c r="DS142" s="78">
        <v>1.5477511415987966</v>
      </c>
      <c r="DU142" s="75">
        <v>1789.8537770645132</v>
      </c>
      <c r="DV142" s="75">
        <v>70.082842071113618</v>
      </c>
      <c r="DW142" s="75">
        <v>1791.9883155779512</v>
      </c>
      <c r="DX142" s="75">
        <v>1092.5119192604384</v>
      </c>
      <c r="EB142" s="75" t="s">
        <v>309</v>
      </c>
      <c r="EC142" s="80">
        <v>1776.9097734733618</v>
      </c>
      <c r="ED142" s="81">
        <v>61.231179808221974</v>
      </c>
      <c r="EE142" s="78">
        <v>1.5477511415987966</v>
      </c>
      <c r="EF142" s="80">
        <v>1808.3542029203149</v>
      </c>
      <c r="EG142" s="81">
        <v>60.93323256803199</v>
      </c>
      <c r="EH142" s="78">
        <v>-0.1944728246020766</v>
      </c>
      <c r="EI142" s="80">
        <v>1809.8466666299055</v>
      </c>
      <c r="EJ142" s="81">
        <v>60.919127034421777</v>
      </c>
      <c r="EK142" s="78">
        <v>-0.27716492903095968</v>
      </c>
      <c r="EM142" s="77">
        <v>-1</v>
      </c>
      <c r="EN142" s="77">
        <v>-1</v>
      </c>
      <c r="EO142" s="77">
        <v>-1</v>
      </c>
      <c r="EP142" s="77">
        <v>-1</v>
      </c>
      <c r="EQ142" s="77">
        <v>-1</v>
      </c>
      <c r="ER142" s="77">
        <v>-1</v>
      </c>
      <c r="ES142" s="77">
        <v>-1</v>
      </c>
      <c r="ET142" s="77">
        <v>-1</v>
      </c>
      <c r="EU142" s="77">
        <v>-1</v>
      </c>
      <c r="EV142" s="77">
        <v>-1</v>
      </c>
      <c r="EW142" s="77">
        <v>3189.136752136752</v>
      </c>
      <c r="EX142" s="77">
        <v>9682.4444444444453</v>
      </c>
      <c r="EY142" s="76">
        <v>0</v>
      </c>
      <c r="EZ142" s="76">
        <v>-2.0296404235976837</v>
      </c>
      <c r="FA142" s="76">
        <v>-2.1262206487017572</v>
      </c>
    </row>
    <row r="143" spans="1:252" s="75" customFormat="1">
      <c r="A143" s="54" t="s">
        <v>156</v>
      </c>
      <c r="B143" s="86" t="s">
        <v>370</v>
      </c>
      <c r="C143" s="54">
        <v>39.778705405536989</v>
      </c>
      <c r="D143" s="54">
        <v>30.169364142156546</v>
      </c>
      <c r="E143" s="54">
        <v>17.367152918086301</v>
      </c>
      <c r="F143" s="55">
        <v>0.7584300151195249</v>
      </c>
      <c r="G143" s="54">
        <v>1677.2858823529398</v>
      </c>
      <c r="H143" s="54"/>
      <c r="I143" s="54">
        <v>0.10008906590640591</v>
      </c>
      <c r="J143" s="54">
        <v>4.1332292788166756</v>
      </c>
      <c r="K143" s="54">
        <v>9.0670231125862184</v>
      </c>
      <c r="L143" s="54">
        <v>1.3291116034714259</v>
      </c>
      <c r="M143" s="54">
        <v>4.9628872302214884</v>
      </c>
      <c r="N143" s="54">
        <v>3.1092382136768109</v>
      </c>
      <c r="O143" s="54">
        <v>0.32636069931518163</v>
      </c>
      <c r="P143" s="54">
        <v>2.810840553091865</v>
      </c>
      <c r="Q143" s="54">
        <v>0.89740603667420293</v>
      </c>
      <c r="R143" s="54">
        <v>3.0640944271119288</v>
      </c>
      <c r="S143" s="54">
        <v>2.810840553091865</v>
      </c>
      <c r="T143" s="54">
        <v>0.11028978172691196</v>
      </c>
      <c r="U143" s="54">
        <v>1.3291116034714259</v>
      </c>
      <c r="V143" s="54">
        <v>0</v>
      </c>
      <c r="W143" s="54"/>
      <c r="X143" s="56">
        <v>1928.0598265865619</v>
      </c>
      <c r="Y143" s="56">
        <v>76.008248807123181</v>
      </c>
      <c r="Z143" s="57">
        <v>1804.1956360235031</v>
      </c>
      <c r="AA143" s="57">
        <v>24.168253211357651</v>
      </c>
      <c r="AB143" s="57">
        <v>1813.0220829340706</v>
      </c>
      <c r="AC143" s="57">
        <v>26.276149151417748</v>
      </c>
      <c r="AD143" s="57">
        <v>1820.7179717805634</v>
      </c>
      <c r="AE143" s="57">
        <v>44.585190452824229</v>
      </c>
      <c r="AF143" s="57">
        <f t="shared" si="6"/>
        <v>-0.91577295871727582</v>
      </c>
      <c r="AG143" s="57">
        <f t="shared" si="7"/>
        <v>2.816777737091912</v>
      </c>
      <c r="AH143" s="54"/>
      <c r="AI143" s="54">
        <v>1809.0951650068887</v>
      </c>
      <c r="AJ143" s="54">
        <v>50.302528397114536</v>
      </c>
      <c r="AK143" s="54">
        <v>1802.2434390897879</v>
      </c>
      <c r="AL143" s="54">
        <v>1216.737391126486</v>
      </c>
      <c r="AM143" s="54"/>
      <c r="AN143" s="54">
        <v>172.99667831222442</v>
      </c>
      <c r="AO143" s="54">
        <v>12.982706802534238</v>
      </c>
      <c r="AP143" s="54">
        <v>627.10638971023991</v>
      </c>
      <c r="AQ143" s="54">
        <v>831773.77271092765</v>
      </c>
      <c r="AR143" s="54">
        <v>1.9726066199355698</v>
      </c>
      <c r="AS143" s="54" t="s">
        <v>80</v>
      </c>
      <c r="AT143" s="54">
        <v>8.14321494492944</v>
      </c>
      <c r="AU143" s="54">
        <v>7.405505172973699E-2</v>
      </c>
      <c r="AV143" s="54">
        <v>2.3790638018922992</v>
      </c>
      <c r="AW143" s="54">
        <v>4.2294920901531565</v>
      </c>
      <c r="AX143" s="54">
        <v>0.50141915605355936</v>
      </c>
      <c r="AY143" s="54">
        <v>19.050148507328043</v>
      </c>
      <c r="AZ143" s="54">
        <v>6.7377585156122555</v>
      </c>
      <c r="BA143" s="54">
        <v>73.646584786092191</v>
      </c>
      <c r="BB143" s="54">
        <v>24.513438355510562</v>
      </c>
      <c r="BC143" s="54">
        <v>95.529994902356805</v>
      </c>
      <c r="BD143" s="54">
        <v>22.990773295882999</v>
      </c>
      <c r="BE143" s="54">
        <v>245.14456039660408</v>
      </c>
      <c r="BF143" s="54">
        <v>26.350463613177265</v>
      </c>
      <c r="BG143" s="54">
        <v>7839.4643438462372</v>
      </c>
      <c r="BH143" s="54">
        <v>0.93681088625537867</v>
      </c>
      <c r="BI143" s="54">
        <v>30.169364142156546</v>
      </c>
      <c r="BJ143" s="56">
        <v>39.778705405536989</v>
      </c>
      <c r="BK143" s="54"/>
      <c r="BL143" s="54" t="s">
        <v>156</v>
      </c>
      <c r="BM143" s="54">
        <v>1.9529285793707014E-2</v>
      </c>
      <c r="BN143" s="54">
        <v>13.305906772760522</v>
      </c>
      <c r="BO143" s="54">
        <v>0.77952686031302099</v>
      </c>
      <c r="BP143" s="54">
        <v>5.0943550361719465</v>
      </c>
      <c r="BQ143" s="54"/>
      <c r="BR143" s="54">
        <v>27.643739151327821</v>
      </c>
      <c r="BS143" s="54">
        <v>8.6451578629924022</v>
      </c>
      <c r="BT143" s="54">
        <v>92.701452590404102</v>
      </c>
      <c r="BU143" s="54">
        <v>180.15397100567526</v>
      </c>
      <c r="BV143" s="54">
        <v>289.94718419721335</v>
      </c>
      <c r="BW143" s="54">
        <v>433.09961758852586</v>
      </c>
      <c r="BX143" s="54">
        <v>577.22051300517705</v>
      </c>
      <c r="BY143" s="54">
        <v>901.59895277972555</v>
      </c>
      <c r="BZ143" s="54">
        <v>1442.0268258623769</v>
      </c>
      <c r="CA143" s="54">
        <v>1037.4198272904434</v>
      </c>
      <c r="CB143" s="54"/>
      <c r="CC143" s="58">
        <v>793.49490463826896</v>
      </c>
      <c r="CD143" s="58"/>
      <c r="CE143" s="55">
        <v>107.84145868635645</v>
      </c>
      <c r="CF143" s="55">
        <v>0.17077774125557552</v>
      </c>
      <c r="CG143" s="56">
        <v>529.29096741732235</v>
      </c>
      <c r="CH143" s="55">
        <v>6.4285525711330477E-2</v>
      </c>
      <c r="CI143" s="55">
        <v>3.361258174974882E-3</v>
      </c>
      <c r="CJ143" s="55">
        <v>2.1056615042343014</v>
      </c>
      <c r="CK143" s="55">
        <v>4.9589512776375903E-2</v>
      </c>
      <c r="CL143" s="55">
        <v>6.5384428078786985E-2</v>
      </c>
      <c r="CM143" s="55">
        <v>0.7584300151195249</v>
      </c>
      <c r="CN143" s="55">
        <v>4.8108845065502476E-2</v>
      </c>
      <c r="CO143" s="55">
        <v>12.501011746138532</v>
      </c>
      <c r="CP143" s="54"/>
      <c r="CQ143" s="54"/>
      <c r="CR143" s="54"/>
      <c r="CS143" s="54"/>
      <c r="CT143" s="54" t="s">
        <v>156</v>
      </c>
      <c r="CU143" s="54">
        <v>0.10008906590640591</v>
      </c>
      <c r="CV143" s="54">
        <v>4.5541236765151671</v>
      </c>
      <c r="CW143" s="54">
        <v>9.0670231125862184</v>
      </c>
      <c r="CX143" s="54">
        <v>1.3719679292362559</v>
      </c>
      <c r="CY143" s="54">
        <v>4.939992590942512</v>
      </c>
      <c r="CZ143" s="54">
        <v>3.2660194601077448</v>
      </c>
      <c r="DA143" s="54">
        <v>0.32485514213867445</v>
      </c>
      <c r="DB143" s="54">
        <v>2.9638804150892573</v>
      </c>
      <c r="DC143" s="54">
        <v>0.9074901271382747</v>
      </c>
      <c r="DD143" s="54">
        <v>3.0782951238405181</v>
      </c>
      <c r="DE143" s="54">
        <v>2.9638804150892573</v>
      </c>
      <c r="DF143" s="54">
        <v>0.11028978172691196</v>
      </c>
      <c r="DG143" s="54">
        <v>1.3719679292362559</v>
      </c>
      <c r="DH143" s="54">
        <v>4.3684319613151933E-16</v>
      </c>
      <c r="DI143" s="54"/>
      <c r="DJ143" s="56">
        <v>1928.0598265865619</v>
      </c>
      <c r="DK143" s="56">
        <v>83.748309651497678</v>
      </c>
      <c r="DL143" s="56">
        <v>1804.1956360235031</v>
      </c>
      <c r="DM143" s="56">
        <v>24.947542572828578</v>
      </c>
      <c r="DN143" s="56">
        <v>1809.1159933570598</v>
      </c>
      <c r="DO143" s="56">
        <v>27.579670491393443</v>
      </c>
      <c r="DP143" s="56">
        <v>1813.3964659068156</v>
      </c>
      <c r="DQ143" s="56">
        <v>46.848989986581891</v>
      </c>
      <c r="DR143" s="56"/>
      <c r="DS143" s="57">
        <v>-0.50996852556364214</v>
      </c>
      <c r="DT143" s="54"/>
      <c r="DU143" s="54">
        <v>1809.0951650068887</v>
      </c>
      <c r="DV143" s="54">
        <v>52.793568295395595</v>
      </c>
      <c r="DW143" s="54">
        <v>1802.2434390897879</v>
      </c>
      <c r="DX143" s="54">
        <v>1216.8427057271178</v>
      </c>
      <c r="DY143" s="54"/>
      <c r="DZ143" s="54"/>
      <c r="EA143" s="54"/>
      <c r="EB143" s="54" t="s">
        <v>156</v>
      </c>
      <c r="EC143" s="59">
        <v>1813.3964659068156</v>
      </c>
      <c r="ED143" s="60">
        <v>46.848989986581891</v>
      </c>
      <c r="EE143" s="57">
        <v>-0.50996852556364214</v>
      </c>
      <c r="EF143" s="59">
        <v>1820.7179717805634</v>
      </c>
      <c r="EG143" s="60">
        <v>46.795811516258681</v>
      </c>
      <c r="EH143" s="57">
        <v>-0.91577295871727582</v>
      </c>
      <c r="EI143" s="59">
        <v>1822.5142683066049</v>
      </c>
      <c r="EJ143" s="60">
        <v>46.782773656634589</v>
      </c>
      <c r="EK143" s="57">
        <v>-1.0153351397898636</v>
      </c>
      <c r="EL143" s="54"/>
      <c r="EM143" s="56">
        <v>-1</v>
      </c>
      <c r="EN143" s="56">
        <v>-1</v>
      </c>
      <c r="EO143" s="56">
        <v>-1</v>
      </c>
      <c r="EP143" s="56">
        <v>-1</v>
      </c>
      <c r="EQ143" s="56">
        <v>-1</v>
      </c>
      <c r="ER143" s="56">
        <v>-1</v>
      </c>
      <c r="ES143" s="56">
        <v>-1</v>
      </c>
      <c r="ET143" s="56">
        <v>-1</v>
      </c>
      <c r="EU143" s="56">
        <v>-1</v>
      </c>
      <c r="EV143" s="56">
        <v>-1</v>
      </c>
      <c r="EW143" s="56">
        <v>17171.85185185185</v>
      </c>
      <c r="EX143" s="56">
        <v>46344.085648148146</v>
      </c>
      <c r="EY143" s="55">
        <v>0</v>
      </c>
      <c r="EZ143" s="55">
        <v>-0.46345493151052208</v>
      </c>
      <c r="FA143" s="55">
        <v>-0.57724182307946936</v>
      </c>
      <c r="FB143" s="54"/>
      <c r="FC143" s="54"/>
      <c r="FD143" s="54"/>
      <c r="FE143" s="54"/>
      <c r="FF143" s="54"/>
      <c r="FG143" s="54"/>
      <c r="FH143" s="54"/>
      <c r="FI143" s="54"/>
      <c r="FJ143" s="54"/>
      <c r="FK143" s="54"/>
      <c r="FL143" s="54"/>
      <c r="FM143" s="54"/>
      <c r="FN143" s="54"/>
      <c r="FO143" s="54"/>
      <c r="FP143" s="54"/>
      <c r="FQ143" s="54"/>
      <c r="FR143" s="54"/>
      <c r="FS143" s="54"/>
      <c r="FT143" s="54"/>
      <c r="FU143" s="54"/>
      <c r="FV143" s="54"/>
      <c r="FW143" s="54"/>
      <c r="FX143" s="54"/>
      <c r="FY143" s="54"/>
      <c r="FZ143" s="54"/>
      <c r="GA143" s="54"/>
      <c r="GB143" s="54"/>
      <c r="GC143" s="54"/>
      <c r="GD143" s="54"/>
      <c r="GE143" s="54"/>
      <c r="GF143" s="54"/>
      <c r="GG143" s="54"/>
      <c r="GH143" s="54"/>
      <c r="GI143" s="54"/>
      <c r="GJ143" s="54"/>
      <c r="GK143" s="54"/>
      <c r="GL143" s="54"/>
      <c r="GM143" s="54"/>
      <c r="GN143" s="54"/>
      <c r="GO143" s="54"/>
      <c r="GP143" s="54"/>
      <c r="GQ143" s="54"/>
      <c r="GR143" s="54"/>
      <c r="GS143" s="54"/>
      <c r="GT143" s="54"/>
      <c r="GU143" s="54"/>
      <c r="GV143" s="54"/>
      <c r="GW143" s="54"/>
      <c r="GX143" s="54"/>
      <c r="GY143" s="54"/>
      <c r="GZ143" s="54"/>
      <c r="HA143" s="54"/>
      <c r="HB143" s="54"/>
      <c r="HC143" s="54"/>
      <c r="HD143" s="54"/>
      <c r="HE143" s="54"/>
      <c r="HF143" s="54"/>
      <c r="HG143" s="54"/>
      <c r="HH143" s="54"/>
      <c r="HI143" s="54"/>
      <c r="HJ143" s="54"/>
      <c r="HK143" s="54"/>
      <c r="HL143" s="54"/>
      <c r="HM143" s="54"/>
      <c r="HN143" s="54"/>
      <c r="HO143" s="54"/>
      <c r="HP143" s="54"/>
      <c r="HQ143" s="54"/>
      <c r="HR143" s="54"/>
      <c r="HS143" s="54"/>
      <c r="HT143" s="54"/>
      <c r="HU143" s="54"/>
      <c r="HV143" s="54"/>
      <c r="HW143" s="54"/>
      <c r="HX143" s="54"/>
      <c r="HY143" s="54"/>
      <c r="HZ143" s="54"/>
      <c r="IA143" s="61"/>
      <c r="IB143" s="61"/>
      <c r="IC143" s="61"/>
      <c r="ID143" s="61"/>
      <c r="IE143" s="61"/>
      <c r="IF143" s="61"/>
      <c r="IG143" s="61"/>
      <c r="IH143" s="61"/>
      <c r="II143" s="61"/>
      <c r="IJ143" s="61"/>
      <c r="IK143" s="61"/>
      <c r="IL143" s="61"/>
      <c r="IM143" s="61"/>
      <c r="IN143" s="61"/>
      <c r="IO143" s="61"/>
      <c r="IP143" s="61"/>
      <c r="IQ143"/>
      <c r="IR143"/>
    </row>
    <row r="144" spans="1:252" s="75" customFormat="1">
      <c r="A144" s="54" t="s">
        <v>162</v>
      </c>
      <c r="B144" s="86" t="s">
        <v>370</v>
      </c>
      <c r="C144" s="54">
        <v>46.82644729979193</v>
      </c>
      <c r="D144" s="54">
        <v>50.135756645516842</v>
      </c>
      <c r="E144" s="54">
        <v>22.102113609675516</v>
      </c>
      <c r="F144" s="55">
        <v>1.0706718005860678</v>
      </c>
      <c r="G144" s="54">
        <v>2852.7925750809909</v>
      </c>
      <c r="H144" s="54"/>
      <c r="I144" s="54">
        <v>9.813230344054838E-2</v>
      </c>
      <c r="J144" s="54">
        <v>2.621199248279253</v>
      </c>
      <c r="K144" s="54">
        <v>9.0801748640484199</v>
      </c>
      <c r="L144" s="54">
        <v>2.1246957675873781</v>
      </c>
      <c r="M144" s="54">
        <v>5.0414120848650388</v>
      </c>
      <c r="N144" s="54">
        <v>3.2219837261070556</v>
      </c>
      <c r="O144" s="54">
        <v>0.33200539086380526</v>
      </c>
      <c r="P144" s="54">
        <v>2.4221575147985295</v>
      </c>
      <c r="Q144" s="54">
        <v>0.74435490167666307</v>
      </c>
      <c r="R144" s="54">
        <v>3.0119992853074438</v>
      </c>
      <c r="S144" s="54">
        <v>2.4221575147985295</v>
      </c>
      <c r="T144" s="54">
        <v>0.11013003768896003</v>
      </c>
      <c r="U144" s="54">
        <v>2.1246957675873781</v>
      </c>
      <c r="V144" s="54">
        <v>3.4363600310383849E-16</v>
      </c>
      <c r="W144" s="54"/>
      <c r="X144" s="56">
        <v>1892.0758433549383</v>
      </c>
      <c r="Y144" s="56">
        <v>47.344529183097237</v>
      </c>
      <c r="Z144" s="57">
        <v>1801.5514685457824</v>
      </c>
      <c r="AA144" s="57">
        <v>38.647687768043312</v>
      </c>
      <c r="AB144" s="57">
        <v>1826.3063141669302</v>
      </c>
      <c r="AC144" s="57">
        <v>27.300273090127682</v>
      </c>
      <c r="AD144" s="57">
        <v>1848.0942420954489</v>
      </c>
      <c r="AE144" s="57">
        <v>38.91882685993032</v>
      </c>
      <c r="AF144" s="57">
        <f t="shared" si="6"/>
        <v>-2.5834828680879163</v>
      </c>
      <c r="AG144" s="57">
        <f t="shared" si="7"/>
        <v>3.083797783325628</v>
      </c>
      <c r="AH144" s="54"/>
      <c r="AI144" s="54">
        <v>1822.4488089178312</v>
      </c>
      <c r="AJ144" s="54">
        <v>44.315227765695383</v>
      </c>
      <c r="AK144" s="54">
        <v>1833.6990161084518</v>
      </c>
      <c r="AL144" s="54">
        <v>1071.8853120275853</v>
      </c>
      <c r="AM144" s="54"/>
      <c r="AN144" s="54">
        <v>229.10335784108645</v>
      </c>
      <c r="AO144" s="54">
        <v>28.390128210645063</v>
      </c>
      <c r="AP144" s="54">
        <v>1439.1576632323497</v>
      </c>
      <c r="AQ144" s="54">
        <v>866108.14511337504</v>
      </c>
      <c r="AR144" s="54">
        <v>1.5412338453750489</v>
      </c>
      <c r="AS144" s="54">
        <v>4.6138241892765372E-2</v>
      </c>
      <c r="AT144" s="54">
        <v>19.384624889420021</v>
      </c>
      <c r="AU144" s="54">
        <v>0.48470694670059866</v>
      </c>
      <c r="AV144" s="54">
        <v>10.436814725108727</v>
      </c>
      <c r="AW144" s="54">
        <v>17.611907174404745</v>
      </c>
      <c r="AX144" s="54">
        <v>2.434107268129079</v>
      </c>
      <c r="AY144" s="54">
        <v>63.106929473299829</v>
      </c>
      <c r="AZ144" s="54">
        <v>17.360298762282504</v>
      </c>
      <c r="BA144" s="54">
        <v>185.58392111906741</v>
      </c>
      <c r="BB144" s="54">
        <v>56.773823114535666</v>
      </c>
      <c r="BC144" s="54">
        <v>212.10610809382632</v>
      </c>
      <c r="BD144" s="54">
        <v>49.537139523322281</v>
      </c>
      <c r="BE144" s="54">
        <v>508.03337815744828</v>
      </c>
      <c r="BF144" s="54">
        <v>53.231510664056827</v>
      </c>
      <c r="BG144" s="54">
        <v>8741.7306087370489</v>
      </c>
      <c r="BH144" s="54">
        <v>0.55109256872083512</v>
      </c>
      <c r="BI144" s="54">
        <v>50.135756645516842</v>
      </c>
      <c r="BJ144" s="56">
        <v>46.82644729979193</v>
      </c>
      <c r="BK144" s="54"/>
      <c r="BL144" s="54" t="s">
        <v>162</v>
      </c>
      <c r="BM144" s="54">
        <v>0.19467612612981169</v>
      </c>
      <c r="BN144" s="54">
        <v>31.67422367552291</v>
      </c>
      <c r="BO144" s="54">
        <v>5.1021783863220911</v>
      </c>
      <c r="BP144" s="54">
        <v>22.348639668327039</v>
      </c>
      <c r="BQ144" s="54"/>
      <c r="BR144" s="54">
        <v>115.11050440787416</v>
      </c>
      <c r="BS144" s="54">
        <v>41.96736669188067</v>
      </c>
      <c r="BT144" s="54">
        <v>307.08968113527897</v>
      </c>
      <c r="BU144" s="54">
        <v>464.17911129097598</v>
      </c>
      <c r="BV144" s="54">
        <v>730.64535873648583</v>
      </c>
      <c r="BW144" s="54">
        <v>1003.0710797621143</v>
      </c>
      <c r="BX144" s="54">
        <v>1281.6079038901892</v>
      </c>
      <c r="BY144" s="54">
        <v>1942.6329224832268</v>
      </c>
      <c r="BZ144" s="54">
        <v>2988.431636220284</v>
      </c>
      <c r="CA144" s="54">
        <v>2095.7287663014499</v>
      </c>
      <c r="CB144" s="54"/>
      <c r="CC144" s="58">
        <v>880.59030272023756</v>
      </c>
      <c r="CD144" s="58"/>
      <c r="CE144" s="55">
        <v>31.781311289543961</v>
      </c>
      <c r="CF144" s="55">
        <v>0.22321410240851022</v>
      </c>
      <c r="CG144" s="56">
        <v>1196.1314081534952</v>
      </c>
      <c r="CH144" s="55">
        <v>0.1027594800608123</v>
      </c>
      <c r="CI144" s="55">
        <v>6.0893561065418584E-3</v>
      </c>
      <c r="CJ144" s="55">
        <v>2.7966877669072434</v>
      </c>
      <c r="CK144" s="55">
        <v>3.291374712900539E-2</v>
      </c>
      <c r="CL144" s="55">
        <v>3.0741210435344384E-2</v>
      </c>
      <c r="CM144" s="55">
        <v>1.0706718005860678</v>
      </c>
      <c r="CN144" s="55">
        <v>3.4836875713055562E-2</v>
      </c>
      <c r="CO144" s="55">
        <v>6.0741993959877281</v>
      </c>
      <c r="CP144" s="54"/>
      <c r="CQ144" s="54"/>
      <c r="CR144" s="54"/>
      <c r="CS144" s="54"/>
      <c r="CT144" s="54" t="s">
        <v>162</v>
      </c>
      <c r="CU144" s="54">
        <v>9.813230344054838E-2</v>
      </c>
      <c r="CV144" s="54">
        <v>3.2342628419815731</v>
      </c>
      <c r="CW144" s="54">
        <v>9.0801748640484199</v>
      </c>
      <c r="CX144" s="54">
        <v>2.1517222003504086</v>
      </c>
      <c r="CY144" s="54">
        <v>5.0190298625779057</v>
      </c>
      <c r="CZ144" s="54">
        <v>3.3703748350392471</v>
      </c>
      <c r="DA144" s="54">
        <v>0.33053139541694443</v>
      </c>
      <c r="DB144" s="54">
        <v>2.5941314733808363</v>
      </c>
      <c r="DC144" s="54">
        <v>0.76968634064425323</v>
      </c>
      <c r="DD144" s="54">
        <v>3.0254312112728758</v>
      </c>
      <c r="DE144" s="54">
        <v>2.5941314733808363</v>
      </c>
      <c r="DF144" s="54">
        <v>0.11013003768896003</v>
      </c>
      <c r="DG144" s="54">
        <v>2.1517222003504086</v>
      </c>
      <c r="DH144" s="54">
        <v>0</v>
      </c>
      <c r="DI144" s="54"/>
      <c r="DJ144" s="56">
        <v>1892.0758433549383</v>
      </c>
      <c r="DK144" s="56">
        <v>58.417784000405852</v>
      </c>
      <c r="DL144" s="56">
        <v>1801.5514685457824</v>
      </c>
      <c r="DM144" s="56">
        <v>39.139291860659206</v>
      </c>
      <c r="DN144" s="56">
        <v>1822.5375376337417</v>
      </c>
      <c r="DO144" s="56">
        <v>28.536545340268692</v>
      </c>
      <c r="DP144" s="56">
        <v>1840.9566985522442</v>
      </c>
      <c r="DQ144" s="56">
        <v>41.542992644942856</v>
      </c>
      <c r="DR144" s="56"/>
      <c r="DS144" s="57">
        <v>-2.1872941569784699</v>
      </c>
      <c r="DT144" s="54"/>
      <c r="DU144" s="54">
        <v>1822.4488089178312</v>
      </c>
      <c r="DV144" s="54">
        <v>47.223247355335417</v>
      </c>
      <c r="DW144" s="54">
        <v>1833.6990161084518</v>
      </c>
      <c r="DX144" s="54">
        <v>1072.0230039498465</v>
      </c>
      <c r="DY144" s="54"/>
      <c r="DZ144" s="54"/>
      <c r="EA144" s="54"/>
      <c r="EB144" s="54" t="s">
        <v>162</v>
      </c>
      <c r="EC144" s="56">
        <v>1840.9566985522442</v>
      </c>
      <c r="ED144" s="60">
        <v>41.542992644942856</v>
      </c>
      <c r="EE144" s="57">
        <v>-2.1872941569784699</v>
      </c>
      <c r="EF144" s="56">
        <v>1848.0942420954489</v>
      </c>
      <c r="EG144" s="60">
        <v>41.497021222884342</v>
      </c>
      <c r="EH144" s="57">
        <v>-2.5834828680879163</v>
      </c>
      <c r="EI144" s="56">
        <v>1850.1584605016251</v>
      </c>
      <c r="EJ144" s="60">
        <v>41.483735510928376</v>
      </c>
      <c r="EK144" s="57">
        <v>-2.6980629088037222</v>
      </c>
      <c r="EL144" s="54"/>
      <c r="EM144" s="56">
        <v>-1</v>
      </c>
      <c r="EN144" s="56">
        <v>-1</v>
      </c>
      <c r="EO144" s="56">
        <v>-1</v>
      </c>
      <c r="EP144" s="56">
        <v>-1</v>
      </c>
      <c r="EQ144" s="56">
        <v>-1</v>
      </c>
      <c r="ER144" s="56">
        <v>-1</v>
      </c>
      <c r="ES144" s="56">
        <v>-1</v>
      </c>
      <c r="ET144" s="56">
        <v>-1</v>
      </c>
      <c r="EU144" s="56">
        <v>-1</v>
      </c>
      <c r="EV144" s="56">
        <v>-1</v>
      </c>
      <c r="EW144" s="56">
        <v>18714.814814814814</v>
      </c>
      <c r="EX144" s="56">
        <v>50010.543981481482</v>
      </c>
      <c r="EY144" s="55">
        <v>0</v>
      </c>
      <c r="EZ144" s="55">
        <v>-0.44594718302068137</v>
      </c>
      <c r="FA144" s="55">
        <v>-0.57500973288585078</v>
      </c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  <c r="FY144" s="54"/>
      <c r="FZ144" s="54"/>
      <c r="GA144" s="54"/>
      <c r="GB144" s="54"/>
      <c r="GC144" s="54"/>
      <c r="GD144" s="54"/>
      <c r="GE144" s="54"/>
      <c r="GF144" s="54"/>
      <c r="GG144" s="54"/>
      <c r="GH144" s="54"/>
      <c r="GI144" s="54"/>
      <c r="GJ144" s="54"/>
      <c r="GK144" s="54"/>
      <c r="GL144" s="54"/>
      <c r="GM144" s="54"/>
      <c r="GN144" s="54"/>
      <c r="GO144" s="54"/>
      <c r="GP144" s="54"/>
      <c r="GQ144" s="54"/>
      <c r="GR144" s="54"/>
      <c r="GS144" s="54"/>
      <c r="GT144" s="54"/>
      <c r="GU144" s="54"/>
      <c r="GV144" s="54"/>
      <c r="GW144" s="54"/>
      <c r="GX144" s="54"/>
      <c r="GY144" s="54"/>
      <c r="GZ144" s="54"/>
      <c r="HA144" s="54"/>
      <c r="HB144" s="54"/>
      <c r="HC144" s="54"/>
      <c r="HD144" s="54"/>
      <c r="HE144" s="54"/>
      <c r="HF144" s="54"/>
      <c r="HG144" s="54"/>
      <c r="HH144" s="54"/>
      <c r="HI144" s="54"/>
      <c r="HJ144" s="54"/>
      <c r="HK144" s="54"/>
      <c r="HL144" s="54"/>
      <c r="HM144" s="54"/>
      <c r="HN144" s="54"/>
      <c r="HO144" s="54"/>
      <c r="HP144" s="54"/>
      <c r="HQ144" s="54"/>
      <c r="HR144" s="54"/>
      <c r="HS144" s="54"/>
      <c r="HT144" s="54"/>
      <c r="HU144" s="54"/>
      <c r="HV144" s="54"/>
      <c r="HW144" s="54"/>
      <c r="HX144" s="54"/>
      <c r="HY144" s="54"/>
      <c r="HZ144" s="54"/>
      <c r="IA144" s="61"/>
      <c r="IB144" s="61"/>
      <c r="IC144" s="61"/>
      <c r="ID144" s="61"/>
      <c r="IE144" s="61"/>
      <c r="IF144" s="61"/>
      <c r="IG144" s="61"/>
      <c r="IH144" s="61"/>
      <c r="II144" s="61"/>
      <c r="IJ144" s="61"/>
      <c r="IK144" s="61"/>
      <c r="IL144" s="61"/>
      <c r="IM144" s="61"/>
      <c r="IN144" s="61"/>
      <c r="IO144" s="61"/>
      <c r="IP144" s="61"/>
      <c r="IQ144" s="62"/>
      <c r="IR144" s="62"/>
    </row>
    <row r="145" spans="1:252" s="75" customFormat="1">
      <c r="A145" s="54" t="s">
        <v>113</v>
      </c>
      <c r="B145" s="86" t="s">
        <v>370</v>
      </c>
      <c r="C145" s="54">
        <v>103.12351852132339</v>
      </c>
      <c r="D145" s="54">
        <v>34.210452009759642</v>
      </c>
      <c r="E145" s="54">
        <v>41.644028320708408</v>
      </c>
      <c r="F145" s="55">
        <v>0.33174248222228536</v>
      </c>
      <c r="G145" s="54">
        <v>3435.0553893072638</v>
      </c>
      <c r="H145" s="54"/>
      <c r="I145" s="54">
        <v>0.11298457403581831</v>
      </c>
      <c r="J145" s="54">
        <v>3.8079504332836147</v>
      </c>
      <c r="K145" s="54">
        <v>9.08100070305996</v>
      </c>
      <c r="L145" s="54">
        <v>1.7720407331682384</v>
      </c>
      <c r="M145" s="54">
        <v>5.0186870621048278</v>
      </c>
      <c r="N145" s="54">
        <v>3.3075052769257032</v>
      </c>
      <c r="O145" s="54">
        <v>0.33053887974624213</v>
      </c>
      <c r="P145" s="54">
        <v>2.792751832312343</v>
      </c>
      <c r="Q145" s="54">
        <v>0.83806873130701165</v>
      </c>
      <c r="R145" s="54">
        <v>3.025362707006539</v>
      </c>
      <c r="S145" s="54">
        <v>2.792751832312343</v>
      </c>
      <c r="T145" s="54">
        <v>0.1101200223080081</v>
      </c>
      <c r="U145" s="54">
        <v>1.7720407331682384</v>
      </c>
      <c r="V145" s="54">
        <v>0</v>
      </c>
      <c r="W145" s="54"/>
      <c r="X145" s="56">
        <v>2163.6135354938779</v>
      </c>
      <c r="Y145" s="56">
        <v>78.132862538671347</v>
      </c>
      <c r="Z145" s="57">
        <v>1801.3865848435244</v>
      </c>
      <c r="AA145" s="57">
        <v>32.233623634703648</v>
      </c>
      <c r="AB145" s="57">
        <v>1822.4797071010446</v>
      </c>
      <c r="AC145" s="57">
        <v>28.003918803681646</v>
      </c>
      <c r="AD145" s="57">
        <v>1840.9929599670431</v>
      </c>
      <c r="AE145" s="57">
        <v>44.72450392507222</v>
      </c>
      <c r="AF145" s="57">
        <f t="shared" si="6"/>
        <v>-2.1986604905775531</v>
      </c>
      <c r="AG145" s="57">
        <f t="shared" si="7"/>
        <v>3.083573717706555</v>
      </c>
      <c r="AH145" s="54"/>
      <c r="AI145" s="54">
        <v>1821.0264900203445</v>
      </c>
      <c r="AJ145" s="54">
        <v>50.723020232313047</v>
      </c>
      <c r="AK145" s="54">
        <v>1825.2724742599014</v>
      </c>
      <c r="AL145" s="54">
        <v>262.69035956467775</v>
      </c>
      <c r="AM145" s="54"/>
      <c r="AN145" s="54">
        <v>154.65506114729462</v>
      </c>
      <c r="AO145" s="54">
        <v>20.743768080743799</v>
      </c>
      <c r="AP145" s="54">
        <v>371.83860356656731</v>
      </c>
      <c r="AQ145" s="54">
        <v>755785.9271268684</v>
      </c>
      <c r="AR145" s="54">
        <v>0.77235824345198689</v>
      </c>
      <c r="AS145" s="54" t="s">
        <v>80</v>
      </c>
      <c r="AT145" s="54">
        <v>6.8946446645609214</v>
      </c>
      <c r="AU145" s="54">
        <v>1.7153238540103338E-2</v>
      </c>
      <c r="AV145" s="54">
        <v>0.75350250303052424</v>
      </c>
      <c r="AW145" s="54">
        <v>1.3615457996821356</v>
      </c>
      <c r="AX145" s="54">
        <v>0.19115524982502122</v>
      </c>
      <c r="AY145" s="54">
        <v>7.7888118357125578</v>
      </c>
      <c r="AZ145" s="54">
        <v>3.1791668375601336</v>
      </c>
      <c r="BA145" s="54">
        <v>38.773891853692007</v>
      </c>
      <c r="BB145" s="54">
        <v>13.400226451363784</v>
      </c>
      <c r="BC145" s="54">
        <v>61.045598220199956</v>
      </c>
      <c r="BD145" s="54">
        <v>17.061018907213207</v>
      </c>
      <c r="BE145" s="54">
        <v>202.17404828222877</v>
      </c>
      <c r="BF145" s="54">
        <v>19.303555444156935</v>
      </c>
      <c r="BG145" s="54">
        <v>9453.1400539899678</v>
      </c>
      <c r="BH145" s="54">
        <v>0.41576281852036412</v>
      </c>
      <c r="BI145" s="54">
        <v>34.210452009759642</v>
      </c>
      <c r="BJ145" s="56">
        <v>103.12351852132339</v>
      </c>
      <c r="BK145" s="54"/>
      <c r="BL145" s="54" t="s">
        <v>113</v>
      </c>
      <c r="BM145" s="54">
        <v>4.5235333702804163E-3</v>
      </c>
      <c r="BN145" s="54">
        <v>11.2657592558185</v>
      </c>
      <c r="BO145" s="54">
        <v>0.1805604056852983</v>
      </c>
      <c r="BP145" s="54">
        <v>1.613495723834099</v>
      </c>
      <c r="BQ145" s="54"/>
      <c r="BR145" s="54">
        <v>8.8989921547851996</v>
      </c>
      <c r="BS145" s="54">
        <v>3.2957801693969175</v>
      </c>
      <c r="BT145" s="54">
        <v>37.901760757725341</v>
      </c>
      <c r="BU145" s="54">
        <v>85.004460897329764</v>
      </c>
      <c r="BV145" s="54">
        <v>152.65311753422048</v>
      </c>
      <c r="BW145" s="54">
        <v>236.75311751526121</v>
      </c>
      <c r="BX145" s="54">
        <v>368.85557836978825</v>
      </c>
      <c r="BY145" s="54">
        <v>669.05956498875321</v>
      </c>
      <c r="BZ145" s="54">
        <v>1189.2591075425221</v>
      </c>
      <c r="CA145" s="54">
        <v>759.9824978014542</v>
      </c>
      <c r="CB145" s="54"/>
      <c r="CC145" s="58">
        <v>844.0058148702999</v>
      </c>
      <c r="CD145" s="58"/>
      <c r="CE145" s="55">
        <v>394.19426915410588</v>
      </c>
      <c r="CF145" s="55">
        <v>0.17945606118577456</v>
      </c>
      <c r="CG145" s="56">
        <v>371.94431928776601</v>
      </c>
      <c r="CH145" s="55">
        <v>3.1870061383044872E-2</v>
      </c>
      <c r="CI145" s="55">
        <v>2.0420257537609758E-3</v>
      </c>
      <c r="CJ145" s="55">
        <v>1.8576895505006701</v>
      </c>
      <c r="CK145" s="55">
        <v>7.4896420770620073E-3</v>
      </c>
      <c r="CL145" s="55">
        <v>2.2576674614870527E-2</v>
      </c>
      <c r="CM145" s="55">
        <v>0.33174248222228536</v>
      </c>
      <c r="CN145" s="55">
        <v>9.2003497435777182E-2</v>
      </c>
      <c r="CO145" s="55">
        <v>25.422696738096068</v>
      </c>
      <c r="CP145" s="54"/>
      <c r="CQ145" s="54"/>
      <c r="CR145" s="54"/>
      <c r="CS145" s="54"/>
      <c r="CT145" s="54" t="s">
        <v>113</v>
      </c>
      <c r="CU145" s="54">
        <v>0.11298457403581831</v>
      </c>
      <c r="CV145" s="54">
        <v>4.2927297012413126</v>
      </c>
      <c r="CW145" s="54">
        <v>9.08100070305996</v>
      </c>
      <c r="CX145" s="54">
        <v>1.804578283637772</v>
      </c>
      <c r="CY145" s="54">
        <v>5.0105729237654639</v>
      </c>
      <c r="CZ145" s="54">
        <v>3.4464960280654626</v>
      </c>
      <c r="DA145" s="54">
        <v>0.33000446941867845</v>
      </c>
      <c r="DB145" s="54">
        <v>2.9362956407170517</v>
      </c>
      <c r="DC145" s="54">
        <v>0.85196547937564604</v>
      </c>
      <c r="DD145" s="54">
        <v>3.0302619893650427</v>
      </c>
      <c r="DE145" s="54">
        <v>2.9362956407170517</v>
      </c>
      <c r="DF145" s="54">
        <v>0.1101200223080081</v>
      </c>
      <c r="DG145" s="54">
        <v>1.804578283637772</v>
      </c>
      <c r="DH145" s="54">
        <v>-1.676195651710462E-16</v>
      </c>
      <c r="DI145" s="54"/>
      <c r="DJ145" s="56">
        <v>2163.6135354938779</v>
      </c>
      <c r="DK145" s="56">
        <v>88.079733583490821</v>
      </c>
      <c r="DL145" s="56">
        <v>1801.3865848435244</v>
      </c>
      <c r="DM145" s="56">
        <v>32.82548539961634</v>
      </c>
      <c r="DN145" s="56">
        <v>1821.109887208414</v>
      </c>
      <c r="DO145" s="56">
        <v>29.172873557338054</v>
      </c>
      <c r="DP145" s="56">
        <v>1838.4032405684948</v>
      </c>
      <c r="DQ145" s="56">
        <v>46.966122577484967</v>
      </c>
      <c r="DR145" s="56"/>
      <c r="DS145" s="57">
        <v>-2.0548979345366813</v>
      </c>
      <c r="DT145" s="54"/>
      <c r="DU145" s="54">
        <v>1821.0264900203445</v>
      </c>
      <c r="DV145" s="54">
        <v>53.233979945135346</v>
      </c>
      <c r="DW145" s="54">
        <v>1825.2724742599014</v>
      </c>
      <c r="DX145" s="54">
        <v>263.11683076229025</v>
      </c>
      <c r="DY145" s="54"/>
      <c r="DZ145" s="54"/>
      <c r="EA145" s="54"/>
      <c r="EB145" s="54" t="s">
        <v>113</v>
      </c>
      <c r="EC145" s="56">
        <v>1838.4032405684948</v>
      </c>
      <c r="ED145" s="60">
        <v>46.966122577484967</v>
      </c>
      <c r="EE145" s="57">
        <v>-2.0548979345366813</v>
      </c>
      <c r="EF145" s="56">
        <v>1840.9929599670431</v>
      </c>
      <c r="EG145" s="60">
        <v>46.947258656006916</v>
      </c>
      <c r="EH145" s="57">
        <v>-2.1986604905775531</v>
      </c>
      <c r="EI145" s="56">
        <v>1846.9393718126985</v>
      </c>
      <c r="EJ145" s="60">
        <v>46.903972728458953</v>
      </c>
      <c r="EK145" s="57">
        <v>-2.5287624184861413</v>
      </c>
      <c r="EL145" s="54"/>
      <c r="EM145" s="56">
        <v>-1</v>
      </c>
      <c r="EN145" s="56">
        <v>-1</v>
      </c>
      <c r="EO145" s="56">
        <v>-1</v>
      </c>
      <c r="EP145" s="56">
        <v>-1</v>
      </c>
      <c r="EQ145" s="56">
        <v>-1</v>
      </c>
      <c r="ER145" s="56">
        <v>-1</v>
      </c>
      <c r="ES145" s="56">
        <v>-1</v>
      </c>
      <c r="ET145" s="56">
        <v>-1</v>
      </c>
      <c r="EU145" s="56">
        <v>-1</v>
      </c>
      <c r="EV145" s="56">
        <v>-1</v>
      </c>
      <c r="EW145" s="56">
        <v>43744.421296296299</v>
      </c>
      <c r="EX145" s="56">
        <v>117328.24074074074</v>
      </c>
      <c r="EY145" s="55">
        <v>0</v>
      </c>
      <c r="EZ145" s="55">
        <v>-0.16194033023403837</v>
      </c>
      <c r="FA145" s="55">
        <v>-0.53402763050458035</v>
      </c>
      <c r="FB145" s="54"/>
      <c r="FC145" s="54"/>
      <c r="FD145" s="54"/>
      <c r="FE145" s="54"/>
      <c r="FF145" s="54"/>
      <c r="FG145" s="54"/>
      <c r="FH145" s="54"/>
      <c r="FI145" s="54"/>
      <c r="FJ145" s="54"/>
      <c r="FK145" s="54"/>
      <c r="FL145" s="54"/>
      <c r="FM145" s="54"/>
      <c r="FN145" s="54"/>
      <c r="FO145" s="54"/>
      <c r="FP145" s="54"/>
      <c r="FQ145" s="54"/>
      <c r="FR145" s="54"/>
      <c r="FS145" s="54"/>
      <c r="FT145" s="54"/>
      <c r="FU145" s="54"/>
      <c r="FV145" s="54"/>
      <c r="FW145" s="54"/>
      <c r="FX145" s="54"/>
      <c r="FY145" s="54"/>
      <c r="FZ145" s="54"/>
      <c r="GA145" s="54"/>
      <c r="GB145" s="54"/>
      <c r="GC145" s="54"/>
      <c r="GD145" s="54"/>
      <c r="GE145" s="54"/>
      <c r="GF145" s="54"/>
      <c r="GG145" s="54"/>
      <c r="GH145" s="54"/>
      <c r="GI145" s="54"/>
      <c r="GJ145" s="54"/>
      <c r="GK145" s="54"/>
      <c r="GL145" s="54"/>
      <c r="GM145" s="54"/>
      <c r="GN145" s="54"/>
      <c r="GO145" s="54"/>
      <c r="GP145" s="54"/>
      <c r="GQ145" s="54"/>
      <c r="GR145" s="54"/>
      <c r="GS145" s="54"/>
      <c r="GT145" s="54"/>
      <c r="GU145" s="54"/>
      <c r="GV145" s="54"/>
      <c r="GW145" s="54"/>
      <c r="GX145" s="54"/>
      <c r="GY145" s="54"/>
      <c r="GZ145" s="54"/>
      <c r="HA145" s="54"/>
      <c r="HB145" s="54"/>
      <c r="HC145" s="54"/>
      <c r="HD145" s="54"/>
      <c r="HE145" s="54"/>
      <c r="HF145" s="54"/>
      <c r="HG145" s="54"/>
      <c r="HH145" s="54"/>
      <c r="HI145" s="54"/>
      <c r="HJ145" s="54"/>
      <c r="HK145" s="54"/>
      <c r="HL145" s="54"/>
      <c r="HM145" s="54"/>
      <c r="HN145" s="54"/>
      <c r="HO145" s="54"/>
      <c r="HP145" s="54"/>
      <c r="HQ145" s="54"/>
      <c r="HR145" s="54"/>
      <c r="HS145" s="54"/>
      <c r="HT145" s="54"/>
      <c r="HU145" s="54"/>
      <c r="HV145" s="54"/>
      <c r="HW145" s="54"/>
      <c r="HX145" s="54"/>
      <c r="HY145" s="54"/>
      <c r="HZ145" s="54"/>
      <c r="IA145" s="61"/>
      <c r="IB145" s="61"/>
      <c r="IC145" s="61"/>
      <c r="ID145" s="61"/>
      <c r="IE145" s="61"/>
      <c r="IF145" s="61"/>
      <c r="IG145" s="61"/>
      <c r="IH145" s="61"/>
      <c r="II145" s="61"/>
      <c r="IJ145" s="61"/>
      <c r="IK145" s="61"/>
      <c r="IL145" s="61"/>
      <c r="IM145" s="61"/>
      <c r="IN145" s="61"/>
      <c r="IO145" s="61"/>
      <c r="IP145" s="61"/>
      <c r="IQ145" s="69"/>
      <c r="IR145" s="69"/>
    </row>
    <row r="146" spans="1:252" s="75" customFormat="1">
      <c r="A146" s="54" t="s">
        <v>153</v>
      </c>
      <c r="B146" s="86" t="s">
        <v>370</v>
      </c>
      <c r="C146" s="54">
        <v>36.737483126075524</v>
      </c>
      <c r="D146" s="54">
        <v>36.492099351697483</v>
      </c>
      <c r="E146" s="54">
        <v>17.336580948778707</v>
      </c>
      <c r="F146" s="55">
        <v>0.99332061552676498</v>
      </c>
      <c r="G146" s="54">
        <v>563.50161394840211</v>
      </c>
      <c r="H146" s="54"/>
      <c r="I146" s="54">
        <v>0.10508186595976898</v>
      </c>
      <c r="J146" s="54">
        <v>2.8101776894183987</v>
      </c>
      <c r="K146" s="54">
        <v>9.1118868979017869</v>
      </c>
      <c r="L146" s="54">
        <v>2.6222967711854706</v>
      </c>
      <c r="M146" s="54">
        <v>5.0347908869753892</v>
      </c>
      <c r="N146" s="54">
        <v>4.2852403391391549</v>
      </c>
      <c r="O146" s="54">
        <v>0.33272733621051903</v>
      </c>
      <c r="P146" s="54">
        <v>3.3892247502955177</v>
      </c>
      <c r="Q146" s="54">
        <v>0.78691949121867666</v>
      </c>
      <c r="R146" s="54">
        <v>3.0054639074418961</v>
      </c>
      <c r="S146" s="54">
        <v>3.3892247502955177</v>
      </c>
      <c r="T146" s="54">
        <v>0.10974675291791341</v>
      </c>
      <c r="U146" s="54">
        <v>2.6222967711854706</v>
      </c>
      <c r="V146" s="54">
        <v>1.9893970734330169E-16</v>
      </c>
      <c r="W146" s="54"/>
      <c r="X146" s="56">
        <v>2019.5859555260322</v>
      </c>
      <c r="Y146" s="56">
        <v>54.010667761446776</v>
      </c>
      <c r="Z146" s="57">
        <v>1795.2160629791206</v>
      </c>
      <c r="AA146" s="57">
        <v>47.735871516274493</v>
      </c>
      <c r="AB146" s="57">
        <v>1825.1928759746816</v>
      </c>
      <c r="AC146" s="57">
        <v>36.301477943701684</v>
      </c>
      <c r="AD146" s="57">
        <v>1851.5872444429999</v>
      </c>
      <c r="AE146" s="57">
        <v>54.546357179937353</v>
      </c>
      <c r="AF146" s="57">
        <f t="shared" si="6"/>
        <v>-3.1400778227403281</v>
      </c>
      <c r="AG146" s="57">
        <f t="shared" si="7"/>
        <v>4.0931240148190406</v>
      </c>
      <c r="AH146" s="54"/>
      <c r="AI146" s="54">
        <v>1821.131264600599</v>
      </c>
      <c r="AJ146" s="54">
        <v>62.077130713416317</v>
      </c>
      <c r="AK146" s="54">
        <v>1821.1243999384924</v>
      </c>
      <c r="AL146" s="54">
        <v>540.1316156107988</v>
      </c>
      <c r="AM146" s="54"/>
      <c r="AN146" s="54">
        <v>202.31914018205208</v>
      </c>
      <c r="AO146" s="54">
        <v>33.516659043300336</v>
      </c>
      <c r="AP146" s="54">
        <v>442.46292495055434</v>
      </c>
      <c r="AQ146" s="54">
        <v>791480.54582166648</v>
      </c>
      <c r="AR146" s="54">
        <v>1.8916601681804392</v>
      </c>
      <c r="AS146" s="54" t="s">
        <v>80</v>
      </c>
      <c r="AT146" s="54">
        <v>13.767098476839395</v>
      </c>
      <c r="AU146" s="54">
        <v>9.8076030174631235E-2</v>
      </c>
      <c r="AV146" s="54">
        <v>1.8773143935720549</v>
      </c>
      <c r="AW146" s="54">
        <v>3.7430499173777942</v>
      </c>
      <c r="AX146" s="54">
        <v>0.71990219752749107</v>
      </c>
      <c r="AY146" s="54">
        <v>12.537796433887872</v>
      </c>
      <c r="AZ146" s="54">
        <v>4.5925167571935912</v>
      </c>
      <c r="BA146" s="54">
        <v>51.440695133752413</v>
      </c>
      <c r="BB146" s="54">
        <v>16.659310034391119</v>
      </c>
      <c r="BC146" s="54">
        <v>70.529087710339965</v>
      </c>
      <c r="BD146" s="54">
        <v>18.77655270866202</v>
      </c>
      <c r="BE146" s="54">
        <v>211.07444434237246</v>
      </c>
      <c r="BF146" s="54">
        <v>20.828992673833305</v>
      </c>
      <c r="BG146" s="54">
        <v>9244.4112882274167</v>
      </c>
      <c r="BH146" s="54">
        <v>1.0018598228848354</v>
      </c>
      <c r="BI146" s="54">
        <v>36.492099351697483</v>
      </c>
      <c r="BJ146" s="56">
        <v>36.737483126075524</v>
      </c>
      <c r="BK146" s="54"/>
      <c r="BL146" s="54" t="s">
        <v>153</v>
      </c>
      <c r="BM146" s="54">
        <v>2.5863932008077857E-2</v>
      </c>
      <c r="BN146" s="54">
        <v>22.495258949083979</v>
      </c>
      <c r="BO146" s="54">
        <v>1.0323792649961183</v>
      </c>
      <c r="BP146" s="54">
        <v>4.019945168248511</v>
      </c>
      <c r="BQ146" s="54"/>
      <c r="BR146" s="54">
        <v>24.464378544952904</v>
      </c>
      <c r="BS146" s="54">
        <v>12.412106853922259</v>
      </c>
      <c r="BT146" s="54">
        <v>61.011174860768236</v>
      </c>
      <c r="BU146" s="54">
        <v>122.79456570036339</v>
      </c>
      <c r="BV146" s="54">
        <v>202.52242178642683</v>
      </c>
      <c r="BW146" s="54">
        <v>294.33409954754626</v>
      </c>
      <c r="BX146" s="54">
        <v>426.15762966972784</v>
      </c>
      <c r="BY146" s="54">
        <v>736.33540033968711</v>
      </c>
      <c r="BZ146" s="54">
        <v>1241.6143784845437</v>
      </c>
      <c r="CA146" s="54">
        <v>820.03908164698055</v>
      </c>
      <c r="CB146" s="54"/>
      <c r="CC146" s="58">
        <v>900.93016148440347</v>
      </c>
      <c r="CD146" s="58"/>
      <c r="CE146" s="55">
        <v>137.66517310710316</v>
      </c>
      <c r="CF146" s="55">
        <v>0.3212726219417017</v>
      </c>
      <c r="CG146" s="56">
        <v>426.64483680992413</v>
      </c>
      <c r="CH146" s="55">
        <v>4.9138585955516734E-2</v>
      </c>
      <c r="CI146" s="55">
        <v>2.2531443078867156E-3</v>
      </c>
      <c r="CJ146" s="55">
        <v>1.8881485463040542</v>
      </c>
      <c r="CK146" s="55">
        <v>5.1491283757481389E-2</v>
      </c>
      <c r="CL146" s="55">
        <v>5.1837526527298734E-2</v>
      </c>
      <c r="CM146" s="55">
        <v>0.99332061552676498</v>
      </c>
      <c r="CN146" s="55">
        <v>8.247493133074485E-2</v>
      </c>
      <c r="CO146" s="55">
        <v>20.893075480302645</v>
      </c>
      <c r="CP146" s="54"/>
      <c r="CQ146" s="54"/>
      <c r="CR146" s="54"/>
      <c r="CS146" s="54"/>
      <c r="CT146" s="54" t="s">
        <v>153</v>
      </c>
      <c r="CU146" s="54">
        <v>0.10508186595976898</v>
      </c>
      <c r="CV146" s="54">
        <v>3.4021328792739105</v>
      </c>
      <c r="CW146" s="54">
        <v>9.1118868979017869</v>
      </c>
      <c r="CX146" s="54">
        <v>2.6442870971991295</v>
      </c>
      <c r="CY146" s="54">
        <v>5.0113520031816137</v>
      </c>
      <c r="CZ146" s="54">
        <v>4.4042111866273492</v>
      </c>
      <c r="DA146" s="54">
        <v>0.33117836276881651</v>
      </c>
      <c r="DB146" s="54">
        <v>3.5220479729838559</v>
      </c>
      <c r="DC146" s="54">
        <v>0.79970006517352421</v>
      </c>
      <c r="DD146" s="54">
        <v>3.0195209362094206</v>
      </c>
      <c r="DE146" s="54">
        <v>3.5220479729838559</v>
      </c>
      <c r="DF146" s="54">
        <v>0.10974675291791341</v>
      </c>
      <c r="DG146" s="54">
        <v>2.6442870971991295</v>
      </c>
      <c r="DH146" s="54">
        <v>0</v>
      </c>
      <c r="DI146" s="54"/>
      <c r="DJ146" s="56">
        <v>2019.5859555260322</v>
      </c>
      <c r="DK146" s="56">
        <v>65.387846937460807</v>
      </c>
      <c r="DL146" s="56">
        <v>1795.2160629791206</v>
      </c>
      <c r="DM146" s="56">
        <v>48.136179898118868</v>
      </c>
      <c r="DN146" s="56">
        <v>1821.2414907647853</v>
      </c>
      <c r="DO146" s="56">
        <v>37.280419974622859</v>
      </c>
      <c r="DP146" s="56">
        <v>1844.0904884643705</v>
      </c>
      <c r="DQ146" s="56">
        <v>56.485786150750904</v>
      </c>
      <c r="DR146" s="56"/>
      <c r="DS146" s="57">
        <v>-2.7224815159097915</v>
      </c>
      <c r="DT146" s="54"/>
      <c r="DU146" s="54">
        <v>1821.131264600599</v>
      </c>
      <c r="DV146" s="54">
        <v>64.194887534574534</v>
      </c>
      <c r="DW146" s="54">
        <v>1821.1243999384924</v>
      </c>
      <c r="DX146" s="54">
        <v>540.40163582132573</v>
      </c>
      <c r="DY146" s="54"/>
      <c r="DZ146" s="54"/>
      <c r="EA146" s="54"/>
      <c r="EB146" s="54" t="s">
        <v>153</v>
      </c>
      <c r="EC146" s="59">
        <v>1844.0904884643705</v>
      </c>
      <c r="ED146" s="60">
        <v>56.485786150750904</v>
      </c>
      <c r="EE146" s="57">
        <v>-2.7224815159097915</v>
      </c>
      <c r="EF146" s="59">
        <v>1851.5872444429999</v>
      </c>
      <c r="EG146" s="60">
        <v>56.42013507554298</v>
      </c>
      <c r="EH146" s="57">
        <v>-3.1400778227403281</v>
      </c>
      <c r="EI146" s="59">
        <v>1853.3601078629983</v>
      </c>
      <c r="EJ146" s="60">
        <v>56.404620800811934</v>
      </c>
      <c r="EK146" s="57">
        <v>-3.2388327000254735</v>
      </c>
      <c r="EL146" s="54"/>
      <c r="EM146" s="56">
        <v>-1</v>
      </c>
      <c r="EN146" s="56">
        <v>-1</v>
      </c>
      <c r="EO146" s="56">
        <v>-1</v>
      </c>
      <c r="EP146" s="56">
        <v>-1</v>
      </c>
      <c r="EQ146" s="56">
        <v>-1</v>
      </c>
      <c r="ER146" s="56">
        <v>-1</v>
      </c>
      <c r="ES146" s="56">
        <v>-1</v>
      </c>
      <c r="ET146" s="56">
        <v>-1</v>
      </c>
      <c r="EU146" s="56">
        <v>-1</v>
      </c>
      <c r="EV146" s="56">
        <v>-1</v>
      </c>
      <c r="EW146" s="56">
        <v>16796.342592592591</v>
      </c>
      <c r="EX146" s="56">
        <v>44437.291666666664</v>
      </c>
      <c r="EY146" s="55">
        <v>0</v>
      </c>
      <c r="EZ146" s="55">
        <v>-0.46771577368530304</v>
      </c>
      <c r="FA146" s="55">
        <v>-0.57840265343955322</v>
      </c>
      <c r="FB146" s="54"/>
      <c r="FC146" s="54"/>
      <c r="FD146" s="54"/>
      <c r="FE146" s="54"/>
      <c r="FF146" s="54"/>
      <c r="FG146" s="54"/>
      <c r="FH146" s="54"/>
      <c r="FI146" s="54"/>
      <c r="FJ146" s="54"/>
      <c r="FK146" s="54"/>
      <c r="FL146" s="54"/>
      <c r="FM146" s="54"/>
      <c r="FN146" s="54"/>
      <c r="FO146" s="54"/>
      <c r="FP146" s="54"/>
      <c r="FQ146" s="54"/>
      <c r="FR146" s="54"/>
      <c r="FS146" s="54"/>
      <c r="FT146" s="54"/>
      <c r="FU146" s="54"/>
      <c r="FV146" s="54"/>
      <c r="FW146" s="54"/>
      <c r="FX146" s="54"/>
      <c r="FY146" s="54"/>
      <c r="FZ146" s="54"/>
      <c r="GA146" s="54"/>
      <c r="GB146" s="54"/>
      <c r="GC146" s="54"/>
      <c r="GD146" s="54"/>
      <c r="GE146" s="54"/>
      <c r="GF146" s="54"/>
      <c r="GG146" s="54"/>
      <c r="GH146" s="54"/>
      <c r="GI146" s="54"/>
      <c r="GJ146" s="54"/>
      <c r="GK146" s="54"/>
      <c r="GL146" s="54"/>
      <c r="GM146" s="54"/>
      <c r="GN146" s="54"/>
      <c r="GO146" s="54"/>
      <c r="GP146" s="54"/>
      <c r="GQ146" s="54"/>
      <c r="GR146" s="54"/>
      <c r="GS146" s="54"/>
      <c r="GT146" s="54"/>
      <c r="GU146" s="54"/>
      <c r="GV146" s="54"/>
      <c r="GW146" s="54"/>
      <c r="GX146" s="54"/>
      <c r="GY146" s="54"/>
      <c r="GZ146" s="54"/>
      <c r="HA146" s="54"/>
      <c r="HB146" s="54"/>
      <c r="HC146" s="54"/>
      <c r="HD146" s="54"/>
      <c r="HE146" s="54"/>
      <c r="HF146" s="54"/>
      <c r="HG146" s="54"/>
      <c r="HH146" s="54"/>
      <c r="HI146" s="54"/>
      <c r="HJ146" s="54"/>
      <c r="HK146" s="54"/>
      <c r="HL146" s="54"/>
      <c r="HM146" s="54"/>
      <c r="HN146" s="54"/>
      <c r="HO146" s="54"/>
      <c r="HP146" s="54"/>
      <c r="HQ146" s="54"/>
      <c r="HR146" s="54"/>
      <c r="HS146" s="54"/>
      <c r="HT146" s="54"/>
      <c r="HU146" s="54"/>
      <c r="HV146" s="54"/>
      <c r="HW146" s="54"/>
      <c r="HX146" s="54"/>
      <c r="HY146" s="54"/>
      <c r="HZ146" s="54"/>
      <c r="IA146" s="61"/>
      <c r="IB146" s="61"/>
      <c r="IC146" s="61"/>
      <c r="ID146" s="61"/>
      <c r="IE146" s="61"/>
      <c r="IF146" s="61"/>
      <c r="IG146" s="61"/>
      <c r="IH146" s="61"/>
      <c r="II146" s="61"/>
      <c r="IJ146" s="61"/>
      <c r="IK146" s="61"/>
      <c r="IL146" s="61"/>
      <c r="IM146" s="61"/>
      <c r="IN146" s="61"/>
      <c r="IO146" s="61"/>
      <c r="IP146" s="61"/>
      <c r="IQ146"/>
      <c r="IR146"/>
    </row>
    <row r="147" spans="1:252" s="75" customFormat="1">
      <c r="A147" s="54" t="s">
        <v>168</v>
      </c>
      <c r="B147" s="86" t="s">
        <v>370</v>
      </c>
      <c r="C147" s="54">
        <v>52.199794494350783</v>
      </c>
      <c r="D147" s="54">
        <v>34.1115703067439</v>
      </c>
      <c r="E147" s="54">
        <v>22.123906290454112</v>
      </c>
      <c r="F147" s="55">
        <v>0.65348093104917404</v>
      </c>
      <c r="G147" s="54">
        <v>1526.435892879188</v>
      </c>
      <c r="H147" s="54"/>
      <c r="I147" s="54">
        <v>9.4102131573760781E-2</v>
      </c>
      <c r="J147" s="54">
        <v>4.2371325385414176</v>
      </c>
      <c r="K147" s="54">
        <v>9.1127958191056404</v>
      </c>
      <c r="L147" s="54">
        <v>2.0187932069340868</v>
      </c>
      <c r="M147" s="54">
        <v>4.9600358928440382</v>
      </c>
      <c r="N147" s="54">
        <v>3.4615012130948428</v>
      </c>
      <c r="O147" s="54">
        <v>0.32781980234205876</v>
      </c>
      <c r="P147" s="54">
        <v>2.8118436364588004</v>
      </c>
      <c r="Q147" s="54">
        <v>0.80639120413121335</v>
      </c>
      <c r="R147" s="54">
        <v>3.0504563569853071</v>
      </c>
      <c r="S147" s="54">
        <v>2.8118436364588004</v>
      </c>
      <c r="T147" s="54">
        <v>0.10973580664491869</v>
      </c>
      <c r="U147" s="54">
        <v>2.0187932069340868</v>
      </c>
      <c r="V147" s="54">
        <v>1.558386350875259E-16</v>
      </c>
      <c r="W147" s="54"/>
      <c r="X147" s="56">
        <v>1817.7603272489978</v>
      </c>
      <c r="Y147" s="56">
        <v>73.659045611213784</v>
      </c>
      <c r="Z147" s="57">
        <v>1795.0191865829179</v>
      </c>
      <c r="AA147" s="57">
        <v>36.750988356583768</v>
      </c>
      <c r="AB147" s="57">
        <v>1812.5364302669368</v>
      </c>
      <c r="AC147" s="57">
        <v>29.250301229714889</v>
      </c>
      <c r="AD147" s="57">
        <v>1827.8056460267444</v>
      </c>
      <c r="AE147" s="57">
        <v>44.751275161098825</v>
      </c>
      <c r="AF147" s="57">
        <f t="shared" si="6"/>
        <v>-1.8265241780641039</v>
      </c>
      <c r="AG147" s="57">
        <f t="shared" si="7"/>
        <v>3.2498878232111643</v>
      </c>
      <c r="AH147" s="54"/>
      <c r="AI147" s="54">
        <v>1809.0881570784602</v>
      </c>
      <c r="AJ147" s="54">
        <v>50.68622478827389</v>
      </c>
      <c r="AK147" s="54">
        <v>1821.7325269291273</v>
      </c>
      <c r="AL147" s="54">
        <v>339.01758649837694</v>
      </c>
      <c r="AM147" s="54"/>
      <c r="AN147" s="54">
        <v>289.61486628095304</v>
      </c>
      <c r="AO147" s="54">
        <v>13.025063978827166</v>
      </c>
      <c r="AP147" s="54">
        <v>754.78192105731455</v>
      </c>
      <c r="AQ147" s="54">
        <v>922270.9532918802</v>
      </c>
      <c r="AR147" s="54">
        <v>0.98243432782843243</v>
      </c>
      <c r="AS147" s="54" t="s">
        <v>80</v>
      </c>
      <c r="AT147" s="54">
        <v>4.7899112364066312</v>
      </c>
      <c r="AU147" s="54">
        <v>0.11128435749757994</v>
      </c>
      <c r="AV147" s="54">
        <v>2.0142024320786378</v>
      </c>
      <c r="AW147" s="54">
        <v>4.8931683571215752</v>
      </c>
      <c r="AX147" s="54">
        <v>0.80502983570723019</v>
      </c>
      <c r="AY147" s="54">
        <v>21.534516245407595</v>
      </c>
      <c r="AZ147" s="54">
        <v>6.9317705491798867</v>
      </c>
      <c r="BA147" s="54">
        <v>79.207716918540413</v>
      </c>
      <c r="BB147" s="54">
        <v>28.963087779912158</v>
      </c>
      <c r="BC147" s="54">
        <v>116.97958307485821</v>
      </c>
      <c r="BD147" s="54">
        <v>29.381415908014567</v>
      </c>
      <c r="BE147" s="54">
        <v>306.96385423405616</v>
      </c>
      <c r="BF147" s="54">
        <v>36.617573201854668</v>
      </c>
      <c r="BG147" s="54">
        <v>10092.403338728296</v>
      </c>
      <c r="BH147" s="54">
        <v>0.51861719753403723</v>
      </c>
      <c r="BI147" s="54">
        <v>34.1115703067439</v>
      </c>
      <c r="BJ147" s="56">
        <v>52.199794494350783</v>
      </c>
      <c r="BK147" s="54"/>
      <c r="BL147" s="54" t="s">
        <v>168</v>
      </c>
      <c r="BM147" s="54">
        <v>2.9347140690290069E-2</v>
      </c>
      <c r="BN147" s="54">
        <v>7.8266523470696585</v>
      </c>
      <c r="BO147" s="54">
        <v>1.1714142894482098</v>
      </c>
      <c r="BP147" s="54">
        <v>4.3130673063782394</v>
      </c>
      <c r="BQ147" s="54"/>
      <c r="BR147" s="54">
        <v>31.981492530206374</v>
      </c>
      <c r="BS147" s="54">
        <v>13.879824753572933</v>
      </c>
      <c r="BT147" s="54">
        <v>104.79083331098587</v>
      </c>
      <c r="BU147" s="54">
        <v>185.34145853422154</v>
      </c>
      <c r="BV147" s="54">
        <v>311.841405191104</v>
      </c>
      <c r="BW147" s="54">
        <v>511.71533180056821</v>
      </c>
      <c r="BX147" s="54">
        <v>706.82527537678675</v>
      </c>
      <c r="BY147" s="54">
        <v>1152.212388549591</v>
      </c>
      <c r="BZ147" s="54">
        <v>1805.6697307885654</v>
      </c>
      <c r="CA147" s="54">
        <v>1441.6367402304988</v>
      </c>
      <c r="CB147" s="54"/>
      <c r="CC147" s="58">
        <v>793.83021843168171</v>
      </c>
      <c r="CD147" s="58"/>
      <c r="CE147" s="55">
        <v>42.212190316252489</v>
      </c>
      <c r="CF147" s="55">
        <v>0.23975792531644402</v>
      </c>
      <c r="CG147" s="56">
        <v>639.19311413063519</v>
      </c>
      <c r="CH147" s="55">
        <v>5.8034330156945153E-2</v>
      </c>
      <c r="CI147" s="55">
        <v>3.6282312520487022E-3</v>
      </c>
      <c r="CJ147" s="55">
        <v>1.8943342652341462</v>
      </c>
      <c r="CK147" s="55">
        <v>1.8820655087727491E-2</v>
      </c>
      <c r="CL147" s="55">
        <v>2.8800618646225264E-2</v>
      </c>
      <c r="CM147" s="55">
        <v>0.65348093104917404</v>
      </c>
      <c r="CN147" s="55">
        <v>4.5193941925582543E-2</v>
      </c>
      <c r="CO147" s="55">
        <v>13.371283886331886</v>
      </c>
      <c r="CP147" s="54"/>
      <c r="CQ147" s="54"/>
      <c r="CR147" s="54"/>
      <c r="CS147" s="54"/>
      <c r="CT147" s="54" t="s">
        <v>168</v>
      </c>
      <c r="CU147" s="54">
        <v>9.4102131573760781E-2</v>
      </c>
      <c r="CV147" s="54">
        <v>4.6345766108981774</v>
      </c>
      <c r="CW147" s="54">
        <v>9.1127958191056404</v>
      </c>
      <c r="CX147" s="54">
        <v>2.0471739770246904</v>
      </c>
      <c r="CY147" s="54">
        <v>4.9401796151259543</v>
      </c>
      <c r="CZ147" s="54">
        <v>3.601485672912629</v>
      </c>
      <c r="DA147" s="54">
        <v>0.32650745679105531</v>
      </c>
      <c r="DB147" s="54">
        <v>2.9630689765828682</v>
      </c>
      <c r="DC147" s="54">
        <v>0.82273518366839593</v>
      </c>
      <c r="DD147" s="54">
        <v>3.0627171882323609</v>
      </c>
      <c r="DE147" s="54">
        <v>2.9630689765828682</v>
      </c>
      <c r="DF147" s="54">
        <v>0.10973580664491869</v>
      </c>
      <c r="DG147" s="54">
        <v>2.0471739770246904</v>
      </c>
      <c r="DH147" s="54">
        <v>1.4642111276175452E-16</v>
      </c>
      <c r="DI147" s="54"/>
      <c r="DJ147" s="56">
        <v>1817.7603272489978</v>
      </c>
      <c r="DK147" s="56">
        <v>80.568282173285297</v>
      </c>
      <c r="DL147" s="56">
        <v>1795.0191865829179</v>
      </c>
      <c r="DM147" s="56">
        <v>37.267644221864124</v>
      </c>
      <c r="DN147" s="56">
        <v>1809.1479627903536</v>
      </c>
      <c r="DO147" s="56">
        <v>30.412685046248114</v>
      </c>
      <c r="DP147" s="56">
        <v>1821.4312069804289</v>
      </c>
      <c r="DQ147" s="56">
        <v>47.015750760461415</v>
      </c>
      <c r="DR147" s="56"/>
      <c r="DS147" s="57">
        <v>-1.4714060214470637</v>
      </c>
      <c r="DT147" s="54"/>
      <c r="DU147" s="54">
        <v>1809.0881570784602</v>
      </c>
      <c r="DV147" s="54">
        <v>53.184198306239516</v>
      </c>
      <c r="DW147" s="54">
        <v>1821.7325269291273</v>
      </c>
      <c r="DX147" s="54">
        <v>339.38011298455683</v>
      </c>
      <c r="DY147" s="54"/>
      <c r="DZ147" s="54"/>
      <c r="EA147" s="54"/>
      <c r="EB147" s="54" t="s">
        <v>168</v>
      </c>
      <c r="EC147" s="59">
        <v>1821.4312069804289</v>
      </c>
      <c r="ED147" s="60">
        <v>47.015750760461415</v>
      </c>
      <c r="EE147" s="57">
        <v>-1.4714060214470637</v>
      </c>
      <c r="EF147" s="59">
        <v>1827.8056460267444</v>
      </c>
      <c r="EG147" s="60">
        <v>46.969282925572401</v>
      </c>
      <c r="EH147" s="57">
        <v>-1.8265241780641039</v>
      </c>
      <c r="EI147" s="59">
        <v>1830.4415141938525</v>
      </c>
      <c r="EJ147" s="60">
        <v>46.950081625992993</v>
      </c>
      <c r="EK147" s="57">
        <v>-1.9733676317057247</v>
      </c>
      <c r="EL147" s="54"/>
      <c r="EM147" s="56">
        <v>-1</v>
      </c>
      <c r="EN147" s="56">
        <v>-1</v>
      </c>
      <c r="EO147" s="56">
        <v>-1</v>
      </c>
      <c r="EP147" s="56">
        <v>-1</v>
      </c>
      <c r="EQ147" s="56">
        <v>-1</v>
      </c>
      <c r="ER147" s="56">
        <v>-1</v>
      </c>
      <c r="ES147" s="56">
        <v>-1</v>
      </c>
      <c r="ET147" s="56">
        <v>-1</v>
      </c>
      <c r="EU147" s="56">
        <v>-1</v>
      </c>
      <c r="EV147" s="56">
        <v>-1</v>
      </c>
      <c r="EW147" s="56">
        <v>22593.680555555555</v>
      </c>
      <c r="EX147" s="56">
        <v>61109.675925925927</v>
      </c>
      <c r="EY147" s="55">
        <v>0</v>
      </c>
      <c r="EZ147" s="55">
        <v>-0.40193432759585634</v>
      </c>
      <c r="FA147" s="55">
        <v>-0.56825273162781409</v>
      </c>
      <c r="FB147" s="54"/>
      <c r="FC147" s="54"/>
      <c r="FD147" s="54"/>
      <c r="FE147" s="54"/>
      <c r="FF147" s="54"/>
      <c r="FG147" s="54"/>
      <c r="FH147" s="54"/>
      <c r="FI147" s="54"/>
      <c r="FJ147" s="54"/>
      <c r="FK147" s="54"/>
      <c r="FL147" s="54"/>
      <c r="FM147" s="54"/>
      <c r="FN147" s="54"/>
      <c r="FO147" s="54"/>
      <c r="FP147" s="54"/>
      <c r="FQ147" s="54"/>
      <c r="FR147" s="54"/>
      <c r="FS147" s="54"/>
      <c r="FT147" s="54"/>
      <c r="FU147" s="54"/>
      <c r="FV147" s="54"/>
      <c r="FW147" s="54"/>
      <c r="FX147" s="54"/>
      <c r="FY147" s="54"/>
      <c r="FZ147" s="54"/>
      <c r="GA147" s="54"/>
      <c r="GB147" s="54"/>
      <c r="GC147" s="54"/>
      <c r="GD147" s="54"/>
      <c r="GE147" s="54"/>
      <c r="GF147" s="54"/>
      <c r="GG147" s="54"/>
      <c r="GH147" s="54"/>
      <c r="GI147" s="54"/>
      <c r="GJ147" s="54"/>
      <c r="GK147" s="54"/>
      <c r="GL147" s="54"/>
      <c r="GM147" s="54"/>
      <c r="GN147" s="54"/>
      <c r="GO147" s="54"/>
      <c r="GP147" s="54"/>
      <c r="GQ147" s="54"/>
      <c r="GR147" s="54"/>
      <c r="GS147" s="54"/>
      <c r="GT147" s="54"/>
      <c r="GU147" s="54"/>
      <c r="GV147" s="54"/>
      <c r="GW147" s="54"/>
      <c r="GX147" s="54"/>
      <c r="GY147" s="54"/>
      <c r="GZ147" s="54"/>
      <c r="HA147" s="54"/>
      <c r="HB147" s="54"/>
      <c r="HC147" s="54"/>
      <c r="HD147" s="54"/>
      <c r="HE147" s="54"/>
      <c r="HF147" s="54"/>
      <c r="HG147" s="54"/>
      <c r="HH147" s="54"/>
      <c r="HI147" s="54"/>
      <c r="HJ147" s="54"/>
      <c r="HK147" s="54"/>
      <c r="HL147" s="54"/>
      <c r="HM147" s="54"/>
      <c r="HN147" s="54"/>
      <c r="HO147" s="54"/>
      <c r="HP147" s="54"/>
      <c r="HQ147" s="54"/>
      <c r="HR147" s="54"/>
      <c r="HS147" s="54"/>
      <c r="HT147" s="54"/>
      <c r="HU147" s="54"/>
      <c r="HV147" s="54"/>
      <c r="HW147" s="54"/>
      <c r="HX147" s="54"/>
      <c r="HY147" s="54"/>
      <c r="HZ147" s="54"/>
      <c r="IA147" s="45"/>
      <c r="IB147" s="45"/>
      <c r="IC147" s="45"/>
      <c r="ID147" s="45"/>
      <c r="IE147" s="45"/>
      <c r="IF147" s="45"/>
      <c r="IG147" s="45"/>
      <c r="IH147" s="45"/>
      <c r="II147" s="45"/>
      <c r="IJ147" s="45"/>
      <c r="IK147" s="45"/>
      <c r="IL147" s="45"/>
      <c r="IM147" s="45"/>
      <c r="IN147" s="45"/>
      <c r="IO147" s="45"/>
      <c r="IP147" s="45"/>
      <c r="IQ147"/>
      <c r="IR147"/>
    </row>
    <row r="148" spans="1:252" s="75" customFormat="1">
      <c r="A148" s="54" t="s">
        <v>182</v>
      </c>
      <c r="B148" s="86" t="s">
        <v>370</v>
      </c>
      <c r="C148" s="54">
        <v>236.63691831791149</v>
      </c>
      <c r="D148" s="54">
        <v>102.54303268934518</v>
      </c>
      <c r="E148" s="54">
        <v>94.219014525465809</v>
      </c>
      <c r="F148" s="55">
        <v>0.43333488881723453</v>
      </c>
      <c r="G148" s="54">
        <v>3279.8750858811395</v>
      </c>
      <c r="H148" s="54"/>
      <c r="I148" s="54">
        <v>0.11162754150459005</v>
      </c>
      <c r="J148" s="54">
        <v>2.7472692713363451</v>
      </c>
      <c r="K148" s="54">
        <v>9.16337703758599</v>
      </c>
      <c r="L148" s="54">
        <v>0.82852686510304918</v>
      </c>
      <c r="M148" s="54">
        <v>4.7205608535082719</v>
      </c>
      <c r="N148" s="54">
        <v>2.9829647621228434</v>
      </c>
      <c r="O148" s="54">
        <v>0.31372410015640428</v>
      </c>
      <c r="P148" s="54">
        <v>2.8655927843762283</v>
      </c>
      <c r="Q148" s="54">
        <v>0.95393722541759285</v>
      </c>
      <c r="R148" s="54">
        <v>3.1875141230828588</v>
      </c>
      <c r="S148" s="54">
        <v>2.8655927843762283</v>
      </c>
      <c r="T148" s="54">
        <v>0.10913007245017183</v>
      </c>
      <c r="U148" s="54">
        <v>0.82852686510304918</v>
      </c>
      <c r="V148" s="54">
        <v>-7.5211001412782346E-16</v>
      </c>
      <c r="W148" s="54"/>
      <c r="X148" s="56">
        <v>2138.9543656573851</v>
      </c>
      <c r="Y148" s="56">
        <v>55.760380889679986</v>
      </c>
      <c r="Z148" s="57">
        <v>1784.9348157534914</v>
      </c>
      <c r="AA148" s="57">
        <v>15.101635578852953</v>
      </c>
      <c r="AB148" s="57">
        <v>1770.895925163858</v>
      </c>
      <c r="AC148" s="57">
        <v>24.993842255901914</v>
      </c>
      <c r="AD148" s="57">
        <v>1759.0067917884237</v>
      </c>
      <c r="AE148" s="57">
        <v>44.113995612649362</v>
      </c>
      <c r="AF148" s="57">
        <f t="shared" si="6"/>
        <v>1.4526034080478478</v>
      </c>
      <c r="AG148" s="57">
        <f t="shared" si="7"/>
        <v>2.6083138671102732</v>
      </c>
      <c r="AH148" s="54"/>
      <c r="AI148" s="54">
        <v>1775.3227707789574</v>
      </c>
      <c r="AJ148" s="54">
        <v>49.233637115661061</v>
      </c>
      <c r="AK148" s="54">
        <v>1746.9238118043911</v>
      </c>
      <c r="AL148" s="54">
        <v>757.88630485621377</v>
      </c>
      <c r="AM148" s="54"/>
      <c r="AN148" s="54">
        <v>204.98413864399092</v>
      </c>
      <c r="AO148" s="54">
        <v>9.0477565952435715</v>
      </c>
      <c r="AP148" s="54">
        <v>688.14422043144612</v>
      </c>
      <c r="AQ148" s="54">
        <v>769174.12611362315</v>
      </c>
      <c r="AR148" s="54">
        <v>2.3667527894258455</v>
      </c>
      <c r="AS148" s="54" t="s">
        <v>80</v>
      </c>
      <c r="AT148" s="54">
        <v>8.5829688144472485</v>
      </c>
      <c r="AU148" s="54">
        <v>4.1479481166515252E-2</v>
      </c>
      <c r="AV148" s="54">
        <v>1.1709511484017698</v>
      </c>
      <c r="AW148" s="54">
        <v>2.9614978038619735</v>
      </c>
      <c r="AX148" s="54">
        <v>0.14910436922877046</v>
      </c>
      <c r="AY148" s="54">
        <v>15.381654641768209</v>
      </c>
      <c r="AZ148" s="54">
        <v>6.1014040128607627</v>
      </c>
      <c r="BA148" s="54">
        <v>74.492563176606438</v>
      </c>
      <c r="BB148" s="54">
        <v>26.354287214647663</v>
      </c>
      <c r="BC148" s="54">
        <v>111.74975421318292</v>
      </c>
      <c r="BD148" s="54">
        <v>28.672792700673625</v>
      </c>
      <c r="BE148" s="54">
        <v>323.36654144053864</v>
      </c>
      <c r="BF148" s="54">
        <v>30.30268491081371</v>
      </c>
      <c r="BG148" s="54">
        <v>10684.385791888993</v>
      </c>
      <c r="BH148" s="54">
        <v>1.4190779173588157</v>
      </c>
      <c r="BI148" s="54">
        <v>102.54303268934518</v>
      </c>
      <c r="BJ148" s="56">
        <v>236.63691831791149</v>
      </c>
      <c r="BK148" s="54"/>
      <c r="BL148" s="54" t="s">
        <v>182</v>
      </c>
      <c r="BM148" s="54">
        <v>1.0938681742224487E-2</v>
      </c>
      <c r="BN148" s="54">
        <v>14.024458847136026</v>
      </c>
      <c r="BO148" s="54">
        <v>0.43662611754226582</v>
      </c>
      <c r="BP148" s="54">
        <v>2.5073900394042181</v>
      </c>
      <c r="BQ148" s="54"/>
      <c r="BR148" s="54">
        <v>19.356194796483486</v>
      </c>
      <c r="BS148" s="54">
        <v>2.570764986702939</v>
      </c>
      <c r="BT148" s="54">
        <v>74.849900933178645</v>
      </c>
      <c r="BU148" s="54">
        <v>163.13914472889738</v>
      </c>
      <c r="BV148" s="54">
        <v>293.2778077819151</v>
      </c>
      <c r="BW148" s="54">
        <v>465.62344902204353</v>
      </c>
      <c r="BX148" s="54">
        <v>675.22510098599946</v>
      </c>
      <c r="BY148" s="54">
        <v>1124.4232431636717</v>
      </c>
      <c r="BZ148" s="54">
        <v>1902.1561261208153</v>
      </c>
      <c r="CA148" s="54">
        <v>1193.0190909769178</v>
      </c>
      <c r="CB148" s="54"/>
      <c r="CC148" s="58">
        <v>757.58495341607045</v>
      </c>
      <c r="CD148" s="58"/>
      <c r="CE148" s="55">
        <v>202.93117213625956</v>
      </c>
      <c r="CF148" s="55">
        <v>6.7539333301860127E-2</v>
      </c>
      <c r="CG148" s="56">
        <v>629.32768392819821</v>
      </c>
      <c r="CH148" s="55">
        <v>3.9350030160681226E-2</v>
      </c>
      <c r="CI148" s="55">
        <v>2.8361653632741216E-3</v>
      </c>
      <c r="CJ148" s="55">
        <v>1.6678103157512592</v>
      </c>
      <c r="CK148" s="55">
        <v>1.0001621075229755E-2</v>
      </c>
      <c r="CL148" s="55">
        <v>2.3080581170209186E-2</v>
      </c>
      <c r="CM148" s="55">
        <v>0.43333488881723453</v>
      </c>
      <c r="CN148" s="55">
        <v>0.14901386896057012</v>
      </c>
      <c r="CO148" s="55">
        <v>15.52637583033132</v>
      </c>
      <c r="CP148" s="54"/>
      <c r="CQ148" s="54"/>
      <c r="CR148" s="54"/>
      <c r="CS148" s="54"/>
      <c r="CT148" s="54" t="s">
        <v>182</v>
      </c>
      <c r="CU148" s="54">
        <v>0.11162754150459005</v>
      </c>
      <c r="CV148" s="54">
        <v>3.2984479626619581</v>
      </c>
      <c r="CW148" s="54">
        <v>9.16337703758599</v>
      </c>
      <c r="CX148" s="54">
        <v>0.89513233777986867</v>
      </c>
      <c r="CY148" s="54">
        <v>4.7453235507997693</v>
      </c>
      <c r="CZ148" s="54">
        <v>3.1197834990856594</v>
      </c>
      <c r="DA148" s="54">
        <v>0.31536980607277793</v>
      </c>
      <c r="DB148" s="54">
        <v>2.9886095728662703</v>
      </c>
      <c r="DC148" s="54">
        <v>0.95795415731321321</v>
      </c>
      <c r="DD148" s="54">
        <v>3.1708806003109564</v>
      </c>
      <c r="DE148" s="54">
        <v>2.9886095728662703</v>
      </c>
      <c r="DF148" s="54">
        <v>0.10913007245017183</v>
      </c>
      <c r="DG148" s="54">
        <v>0.89513233777986867</v>
      </c>
      <c r="DH148" s="54">
        <v>3.3200435976250221E-16</v>
      </c>
      <c r="DI148" s="54"/>
      <c r="DJ148" s="56">
        <v>2138.9543656573851</v>
      </c>
      <c r="DK148" s="56">
        <v>66.94746549301837</v>
      </c>
      <c r="DL148" s="56">
        <v>1784.9348157534914</v>
      </c>
      <c r="DM148" s="56">
        <v>16.315659671840539</v>
      </c>
      <c r="DN148" s="56">
        <v>1775.2817468568333</v>
      </c>
      <c r="DO148" s="56">
        <v>26.164094288428117</v>
      </c>
      <c r="DP148" s="56">
        <v>1767.0771793233621</v>
      </c>
      <c r="DQ148" s="56">
        <v>46.191241086791308</v>
      </c>
      <c r="DR148" s="56"/>
      <c r="DS148" s="57">
        <v>1.0004643459537665</v>
      </c>
      <c r="DT148" s="54"/>
      <c r="DU148" s="54">
        <v>1775.3227707789574</v>
      </c>
      <c r="DV148" s="54">
        <v>51.61866661765869</v>
      </c>
      <c r="DW148" s="54">
        <v>1746.9238118043911</v>
      </c>
      <c r="DX148" s="54">
        <v>758.03086987820677</v>
      </c>
      <c r="DY148" s="54"/>
      <c r="DZ148" s="54"/>
      <c r="EA148" s="54"/>
      <c r="EB148" s="54" t="s">
        <v>182</v>
      </c>
      <c r="EC148" s="56">
        <v>1767.0771793233621</v>
      </c>
      <c r="ED148" s="60">
        <v>46.191241086791308</v>
      </c>
      <c r="EE148" s="57">
        <v>1.0004643459537665</v>
      </c>
      <c r="EF148" s="56">
        <v>1759.0067917884237</v>
      </c>
      <c r="EG148" s="60">
        <v>46.249104985864271</v>
      </c>
      <c r="EH148" s="57">
        <v>1.4526034080478478</v>
      </c>
      <c r="EI148" s="56">
        <v>1773.6999427052449</v>
      </c>
      <c r="EJ148" s="60">
        <v>46.143810598452802</v>
      </c>
      <c r="EK148" s="57">
        <v>0.6294276378660868</v>
      </c>
      <c r="EL148" s="54"/>
      <c r="EM148" s="56">
        <v>-1</v>
      </c>
      <c r="EN148" s="56">
        <v>-1</v>
      </c>
      <c r="EO148" s="56">
        <v>-1</v>
      </c>
      <c r="EP148" s="56">
        <v>-1</v>
      </c>
      <c r="EQ148" s="56">
        <v>-1</v>
      </c>
      <c r="ER148" s="56">
        <v>-1</v>
      </c>
      <c r="ES148" s="56">
        <v>-1</v>
      </c>
      <c r="ET148" s="56">
        <v>-1</v>
      </c>
      <c r="EU148" s="56">
        <v>-1</v>
      </c>
      <c r="EV148" s="56">
        <v>-1</v>
      </c>
      <c r="EW148" s="56">
        <v>104005.625</v>
      </c>
      <c r="EX148" s="56">
        <v>290310.82175925927</v>
      </c>
      <c r="EY148" s="55">
        <v>0</v>
      </c>
      <c r="EZ148" s="55">
        <v>0.52183369640462107</v>
      </c>
      <c r="FA148" s="55">
        <v>-0.42871817716975186</v>
      </c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4"/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4"/>
      <c r="GI148" s="54"/>
      <c r="GJ148" s="54"/>
      <c r="GK148" s="54"/>
      <c r="GL148" s="54"/>
      <c r="GM148" s="54"/>
      <c r="GN148" s="54"/>
      <c r="GO148" s="54"/>
      <c r="GP148" s="54"/>
      <c r="GQ148" s="54"/>
      <c r="GR148" s="54"/>
      <c r="GS148" s="54"/>
      <c r="GT148" s="54"/>
      <c r="GU148" s="54"/>
      <c r="GV148" s="54"/>
      <c r="GW148" s="54"/>
      <c r="GX148" s="54"/>
      <c r="GY148" s="54"/>
      <c r="GZ148" s="54"/>
      <c r="HA148" s="54"/>
      <c r="HB148" s="54"/>
      <c r="HC148" s="54"/>
      <c r="HD148" s="54"/>
      <c r="HE148" s="54"/>
      <c r="HF148" s="54"/>
      <c r="HG148" s="54"/>
      <c r="HH148" s="54"/>
      <c r="HI148" s="54"/>
      <c r="HJ148" s="54"/>
      <c r="HK148" s="54"/>
      <c r="HL148" s="54"/>
      <c r="HM148" s="54"/>
      <c r="HN148" s="54"/>
      <c r="HO148" s="54"/>
      <c r="HP148" s="54"/>
      <c r="HQ148" s="54"/>
      <c r="HR148" s="54"/>
      <c r="HS148" s="54"/>
      <c r="HT148" s="54"/>
      <c r="HU148" s="54"/>
      <c r="HV148" s="54"/>
      <c r="HW148" s="54"/>
      <c r="HX148" s="54"/>
      <c r="HY148" s="54"/>
      <c r="HZ148" s="54"/>
      <c r="IA148" s="61"/>
      <c r="IB148" s="61"/>
      <c r="IC148" s="61"/>
      <c r="ID148" s="61"/>
      <c r="IE148" s="61"/>
      <c r="IF148" s="61"/>
      <c r="IG148" s="61"/>
      <c r="IH148" s="61"/>
      <c r="II148" s="61"/>
      <c r="IJ148" s="61"/>
      <c r="IK148" s="61"/>
      <c r="IL148" s="61"/>
      <c r="IM148" s="61"/>
      <c r="IN148" s="61"/>
      <c r="IO148" s="61"/>
      <c r="IP148" s="61"/>
      <c r="IQ148" s="11"/>
      <c r="IR148" s="11"/>
    </row>
    <row r="149" spans="1:252" s="75" customFormat="1">
      <c r="A149" s="54" t="s">
        <v>183</v>
      </c>
      <c r="B149" s="86" t="s">
        <v>370</v>
      </c>
      <c r="C149" s="54">
        <v>193.52170961940323</v>
      </c>
      <c r="D149" s="54">
        <v>61.391524336511793</v>
      </c>
      <c r="E149" s="54">
        <v>75.086016321430819</v>
      </c>
      <c r="F149" s="55">
        <v>0.31723326781914934</v>
      </c>
      <c r="G149" s="54">
        <v>12402.30933890879</v>
      </c>
      <c r="H149" s="54"/>
      <c r="I149" s="54">
        <v>0.11094988108612244</v>
      </c>
      <c r="J149" s="54">
        <v>4.0949697562582603</v>
      </c>
      <c r="K149" s="54">
        <v>9.1925740574063237</v>
      </c>
      <c r="L149" s="54">
        <v>1.1270466484271797</v>
      </c>
      <c r="M149" s="54">
        <v>4.7558791072981315</v>
      </c>
      <c r="N149" s="54">
        <v>2.0007173543083119</v>
      </c>
      <c r="O149" s="54">
        <v>0.31707840804982268</v>
      </c>
      <c r="P149" s="54">
        <v>1.6530685963079428</v>
      </c>
      <c r="Q149" s="54">
        <v>0.80888627931291457</v>
      </c>
      <c r="R149" s="54">
        <v>3.1537940604358954</v>
      </c>
      <c r="S149" s="54">
        <v>1.6530685963079428</v>
      </c>
      <c r="T149" s="54">
        <v>0.10878345866512922</v>
      </c>
      <c r="U149" s="54">
        <v>1.1270466484271797</v>
      </c>
      <c r="V149" s="54">
        <v>0</v>
      </c>
      <c r="W149" s="54"/>
      <c r="X149" s="56">
        <v>2126.6290607474848</v>
      </c>
      <c r="Y149" s="56">
        <v>82.660021592920785</v>
      </c>
      <c r="Z149" s="57">
        <v>1779.136393352502</v>
      </c>
      <c r="AA149" s="57">
        <v>20.557480980703012</v>
      </c>
      <c r="AB149" s="57">
        <v>1777.1455408467405</v>
      </c>
      <c r="AC149" s="57">
        <v>16.785519726246555</v>
      </c>
      <c r="AD149" s="57">
        <v>1775.4453268933651</v>
      </c>
      <c r="AE149" s="57">
        <v>25.654533393318754</v>
      </c>
      <c r="AF149" s="57">
        <f t="shared" si="6"/>
        <v>0.20746393997267409</v>
      </c>
      <c r="AG149" s="57">
        <f t="shared" si="7"/>
        <v>1.8463081022458299</v>
      </c>
      <c r="AH149" s="54"/>
      <c r="AI149" s="54">
        <v>1780.0708806508846</v>
      </c>
      <c r="AJ149" s="54">
        <v>28.805173707140689</v>
      </c>
      <c r="AK149" s="54">
        <v>1767.395878981479</v>
      </c>
      <c r="AL149" s="54">
        <v>550.60272150152252</v>
      </c>
      <c r="AM149" s="54"/>
      <c r="AN149" s="54">
        <v>328.40865660462578</v>
      </c>
      <c r="AO149" s="54">
        <v>13.543687770900403</v>
      </c>
      <c r="AP149" s="54">
        <v>829.92284780989746</v>
      </c>
      <c r="AQ149" s="54">
        <v>788731.35013107327</v>
      </c>
      <c r="AR149" s="54">
        <v>1.158299979632943</v>
      </c>
      <c r="AS149" s="54" t="s">
        <v>80</v>
      </c>
      <c r="AT149" s="54">
        <v>2.4544756286032974</v>
      </c>
      <c r="AU149" s="54">
        <v>3.0856890780788144E-2</v>
      </c>
      <c r="AV149" s="54">
        <v>1.3351939663701076</v>
      </c>
      <c r="AW149" s="54">
        <v>3.3344508664011623</v>
      </c>
      <c r="AX149" s="54">
        <v>0.20936431885953125</v>
      </c>
      <c r="AY149" s="54">
        <v>18.86371433181688</v>
      </c>
      <c r="AZ149" s="54">
        <v>7.1530260144604192</v>
      </c>
      <c r="BA149" s="54">
        <v>85.805806553075314</v>
      </c>
      <c r="BB149" s="54">
        <v>31.202845856689425</v>
      </c>
      <c r="BC149" s="54">
        <v>134.50919355310563</v>
      </c>
      <c r="BD149" s="54">
        <v>33.734333831429687</v>
      </c>
      <c r="BE149" s="54">
        <v>383.57971850810617</v>
      </c>
      <c r="BF149" s="54">
        <v>39.049365498183356</v>
      </c>
      <c r="BG149" s="54">
        <v>10264.236993357514</v>
      </c>
      <c r="BH149" s="54">
        <v>0.78451678860805385</v>
      </c>
      <c r="BI149" s="54">
        <v>61.391524336511793</v>
      </c>
      <c r="BJ149" s="56">
        <v>193.52170961940323</v>
      </c>
      <c r="BK149" s="54"/>
      <c r="BL149" s="54" t="s">
        <v>183</v>
      </c>
      <c r="BM149" s="54">
        <v>8.1373657122331602E-3</v>
      </c>
      <c r="BN149" s="54">
        <v>4.0105810924890477</v>
      </c>
      <c r="BO149" s="54">
        <v>0.32480937663987519</v>
      </c>
      <c r="BP149" s="54">
        <v>2.8590877224199303</v>
      </c>
      <c r="BQ149" s="54"/>
      <c r="BR149" s="54">
        <v>21.793796512425899</v>
      </c>
      <c r="BS149" s="54">
        <v>3.6097296355091593</v>
      </c>
      <c r="BT149" s="54">
        <v>91.794230325142976</v>
      </c>
      <c r="BU149" s="54">
        <v>191.25738006578661</v>
      </c>
      <c r="BV149" s="54">
        <v>337.81813603572959</v>
      </c>
      <c r="BW149" s="54">
        <v>551.28702927013126</v>
      </c>
      <c r="BX149" s="54">
        <v>812.74437192208836</v>
      </c>
      <c r="BY149" s="54">
        <v>1322.9150522129289</v>
      </c>
      <c r="BZ149" s="54">
        <v>2256.351285341801</v>
      </c>
      <c r="CA149" s="54">
        <v>1537.3765944166676</v>
      </c>
      <c r="CB149" s="54"/>
      <c r="CC149" s="58">
        <v>797.86611483200795</v>
      </c>
      <c r="CD149" s="58"/>
      <c r="CE149" s="55">
        <v>78.010148694863105</v>
      </c>
      <c r="CF149" s="55">
        <v>8.0705017648611974E-2</v>
      </c>
      <c r="CG149" s="56">
        <v>741.26234581788174</v>
      </c>
      <c r="CH149" s="55">
        <v>4.0682597129922358E-2</v>
      </c>
      <c r="CI149" s="55">
        <v>3.8044099647595916E-3</v>
      </c>
      <c r="CJ149" s="55">
        <v>1.476450212987898</v>
      </c>
      <c r="CK149" s="55">
        <v>5.985374880735383E-3</v>
      </c>
      <c r="CL149" s="55">
        <v>1.8867424976839343E-2</v>
      </c>
      <c r="CM149" s="55">
        <v>0.31723326781914934</v>
      </c>
      <c r="CN149" s="55">
        <v>7.3972568050776413E-2</v>
      </c>
      <c r="CO149" s="55">
        <v>12.367700227128395</v>
      </c>
      <c r="CP149" s="54"/>
      <c r="CQ149" s="54"/>
      <c r="CR149" s="54"/>
      <c r="CS149" s="54"/>
      <c r="CT149" s="54" t="s">
        <v>183</v>
      </c>
      <c r="CU149" s="54">
        <v>0.11094988108612244</v>
      </c>
      <c r="CV149" s="54">
        <v>4.4823761394167283</v>
      </c>
      <c r="CW149" s="54">
        <v>9.1925740574063237</v>
      </c>
      <c r="CX149" s="54">
        <v>1.1768641713973893</v>
      </c>
      <c r="CY149" s="54">
        <v>4.7725083404965165</v>
      </c>
      <c r="CZ149" s="54">
        <v>2.2145015540575343</v>
      </c>
      <c r="DA149" s="54">
        <v>0.31818709283147362</v>
      </c>
      <c r="DB149" s="54">
        <v>1.8759018777655647</v>
      </c>
      <c r="DC149" s="54">
        <v>0.84709892134798082</v>
      </c>
      <c r="DD149" s="54">
        <v>3.1428050430997385</v>
      </c>
      <c r="DE149" s="54">
        <v>1.8759018777655647</v>
      </c>
      <c r="DF149" s="54">
        <v>0.10878345866512922</v>
      </c>
      <c r="DG149" s="54">
        <v>1.1768641713973893</v>
      </c>
      <c r="DH149" s="54">
        <v>0</v>
      </c>
      <c r="DI149" s="54"/>
      <c r="DJ149" s="56">
        <v>2126.6290607474848</v>
      </c>
      <c r="DK149" s="56">
        <v>90.48010865172607</v>
      </c>
      <c r="DL149" s="56">
        <v>1779.136393352502</v>
      </c>
      <c r="DM149" s="56">
        <v>21.466159234966046</v>
      </c>
      <c r="DN149" s="56">
        <v>1780.0748409532155</v>
      </c>
      <c r="DO149" s="56">
        <v>18.590369725236602</v>
      </c>
      <c r="DP149" s="56">
        <v>1780.8694799581735</v>
      </c>
      <c r="DQ149" s="56">
        <v>29.189982012836495</v>
      </c>
      <c r="DR149" s="56"/>
      <c r="DS149" s="57">
        <v>-9.7411677494041449E-2</v>
      </c>
      <c r="DT149" s="54"/>
      <c r="DU149" s="54">
        <v>1780.0708806508846</v>
      </c>
      <c r="DV149" s="54">
        <v>32.783423956751683</v>
      </c>
      <c r="DW149" s="54">
        <v>1767.395878981479</v>
      </c>
      <c r="DX149" s="54">
        <v>550.79642894159974</v>
      </c>
      <c r="DY149" s="54"/>
      <c r="DZ149" s="54"/>
      <c r="EA149" s="54"/>
      <c r="EB149" s="54" t="s">
        <v>183</v>
      </c>
      <c r="EC149" s="59">
        <v>1780.8694799581735</v>
      </c>
      <c r="ED149" s="60">
        <v>29.189982012836495</v>
      </c>
      <c r="EE149" s="57">
        <v>-9.7411677494041449E-2</v>
      </c>
      <c r="EF149" s="59">
        <v>1775.4453268933651</v>
      </c>
      <c r="EG149" s="60">
        <v>29.21455343442878</v>
      </c>
      <c r="EH149" s="57">
        <v>0.20746393997267409</v>
      </c>
      <c r="EI149" s="59">
        <v>1787.9412112026043</v>
      </c>
      <c r="EJ149" s="60">
        <v>29.157978092556938</v>
      </c>
      <c r="EK149" s="57">
        <v>-0.49489279647139117</v>
      </c>
      <c r="EL149" s="54"/>
      <c r="EM149" s="56">
        <v>-1</v>
      </c>
      <c r="EN149" s="56">
        <v>-1</v>
      </c>
      <c r="EO149" s="56">
        <v>-1</v>
      </c>
      <c r="EP149" s="56">
        <v>-1</v>
      </c>
      <c r="EQ149" s="56">
        <v>-1</v>
      </c>
      <c r="ER149" s="56">
        <v>-1</v>
      </c>
      <c r="ES149" s="56">
        <v>-1</v>
      </c>
      <c r="ET149" s="56">
        <v>-1</v>
      </c>
      <c r="EU149" s="56">
        <v>-1</v>
      </c>
      <c r="EV149" s="56">
        <v>-1</v>
      </c>
      <c r="EW149" s="56">
        <v>88724.212962962964</v>
      </c>
      <c r="EX149" s="56">
        <v>247606.42361111112</v>
      </c>
      <c r="EY149" s="55">
        <v>0</v>
      </c>
      <c r="EZ149" s="55">
        <v>0.34843801229804727</v>
      </c>
      <c r="FA149" s="55">
        <v>-0.45471603659290905</v>
      </c>
      <c r="FB149" s="54"/>
      <c r="FC149" s="54"/>
      <c r="FD149" s="54"/>
      <c r="FE149" s="54"/>
      <c r="FF149" s="54"/>
      <c r="FG149" s="54"/>
      <c r="FH149" s="54"/>
      <c r="FI149" s="54"/>
      <c r="FJ149" s="54"/>
      <c r="FK149" s="54"/>
      <c r="FL149" s="54"/>
      <c r="FM149" s="54"/>
      <c r="FN149" s="54"/>
      <c r="FO149" s="54"/>
      <c r="FP149" s="54"/>
      <c r="FQ149" s="54"/>
      <c r="FR149" s="54"/>
      <c r="FS149" s="54"/>
      <c r="FT149" s="54"/>
      <c r="FU149" s="54"/>
      <c r="FV149" s="54"/>
      <c r="FW149" s="54"/>
      <c r="FX149" s="54"/>
      <c r="FY149" s="54"/>
      <c r="FZ149" s="54"/>
      <c r="GA149" s="54"/>
      <c r="GB149" s="54"/>
      <c r="GC149" s="54"/>
      <c r="GD149" s="54"/>
      <c r="GE149" s="54"/>
      <c r="GF149" s="54"/>
      <c r="GG149" s="54"/>
      <c r="GH149" s="54"/>
      <c r="GI149" s="54"/>
      <c r="GJ149" s="54"/>
      <c r="GK149" s="54"/>
      <c r="GL149" s="54"/>
      <c r="GM149" s="54"/>
      <c r="GN149" s="54"/>
      <c r="GO149" s="54"/>
      <c r="GP149" s="54"/>
      <c r="GQ149" s="54"/>
      <c r="GR149" s="54"/>
      <c r="GS149" s="54"/>
      <c r="GT149" s="54"/>
      <c r="GU149" s="54"/>
      <c r="GV149" s="54"/>
      <c r="GW149" s="54"/>
      <c r="GX149" s="54"/>
      <c r="GY149" s="54"/>
      <c r="GZ149" s="54"/>
      <c r="HA149" s="54"/>
      <c r="HB149" s="54"/>
      <c r="HC149" s="54"/>
      <c r="HD149" s="54"/>
      <c r="HE149" s="54"/>
      <c r="HF149" s="54"/>
      <c r="HG149" s="54"/>
      <c r="HH149" s="54"/>
      <c r="HI149" s="54"/>
      <c r="HJ149" s="54"/>
      <c r="HK149" s="54"/>
      <c r="HL149" s="54"/>
      <c r="HM149" s="54"/>
      <c r="HN149" s="54"/>
      <c r="HO149" s="54"/>
      <c r="HP149" s="54"/>
      <c r="HQ149" s="54"/>
      <c r="HR149" s="54"/>
      <c r="HS149" s="54"/>
      <c r="HT149" s="54"/>
      <c r="HU149" s="54"/>
      <c r="HV149" s="54"/>
      <c r="HW149" s="54"/>
      <c r="HX149" s="54"/>
      <c r="HY149" s="54"/>
      <c r="HZ149" s="54"/>
      <c r="IA149" s="61"/>
      <c r="IB149" s="61"/>
      <c r="IC149" s="61"/>
      <c r="ID149" s="61"/>
      <c r="IE149" s="61"/>
      <c r="IF149" s="61"/>
      <c r="IG149" s="61"/>
      <c r="IH149" s="61"/>
      <c r="II149" s="61"/>
      <c r="IJ149" s="61"/>
      <c r="IK149" s="61"/>
      <c r="IL149" s="61"/>
      <c r="IM149" s="61"/>
      <c r="IN149" s="61"/>
      <c r="IO149" s="61"/>
      <c r="IP149" s="61"/>
      <c r="IQ149"/>
      <c r="IR149"/>
    </row>
    <row r="150" spans="1:252" s="75" customFormat="1">
      <c r="A150" s="54" t="s">
        <v>167</v>
      </c>
      <c r="B150" s="86" t="s">
        <v>370</v>
      </c>
      <c r="C150" s="54">
        <v>67.708949632970118</v>
      </c>
      <c r="D150" s="54">
        <v>67.995424715130966</v>
      </c>
      <c r="E150" s="54">
        <v>26.831549848036268</v>
      </c>
      <c r="F150" s="55">
        <v>1.0042309780865564</v>
      </c>
      <c r="G150" s="54">
        <v>741.57601626016299</v>
      </c>
      <c r="H150" s="54"/>
      <c r="I150" s="54">
        <v>8.3495965934304237E-2</v>
      </c>
      <c r="J150" s="54">
        <v>2.9902316175321686</v>
      </c>
      <c r="K150" s="54">
        <v>10.069959045648989</v>
      </c>
      <c r="L150" s="54">
        <v>1.941470972848613</v>
      </c>
      <c r="M150" s="54">
        <v>3.9059492463909056</v>
      </c>
      <c r="N150" s="54">
        <v>3.3458315543487993</v>
      </c>
      <c r="O150" s="54">
        <v>0.28526797900739742</v>
      </c>
      <c r="P150" s="54">
        <v>2.7249365591995645</v>
      </c>
      <c r="Q150" s="54">
        <v>0.80809755156639917</v>
      </c>
      <c r="R150" s="54">
        <v>3.5054758107781474</v>
      </c>
      <c r="S150" s="54">
        <v>2.7249365591995645</v>
      </c>
      <c r="T150" s="54">
        <v>9.9305269809620358E-2</v>
      </c>
      <c r="U150" s="54">
        <v>1.941470972848613</v>
      </c>
      <c r="V150" s="54">
        <v>-1.6725990484834585E-16</v>
      </c>
      <c r="W150" s="54"/>
      <c r="X150" s="56">
        <v>1620.8690173499574</v>
      </c>
      <c r="Y150" s="56">
        <v>46.57527902042559</v>
      </c>
      <c r="Z150" s="57">
        <v>1611.0932710348293</v>
      </c>
      <c r="AA150" s="57">
        <v>36.174458442950858</v>
      </c>
      <c r="AB150" s="57">
        <v>1614.9145560958368</v>
      </c>
      <c r="AC150" s="57">
        <v>27.048147633947924</v>
      </c>
      <c r="AD150" s="57">
        <v>1617.838778917258</v>
      </c>
      <c r="AE150" s="57">
        <v>38.988267651010887</v>
      </c>
      <c r="AF150" s="57">
        <f t="shared" si="6"/>
        <v>-0.41869133238301437</v>
      </c>
      <c r="AG150" s="57">
        <f t="shared" si="7"/>
        <v>3.3075946664687335</v>
      </c>
      <c r="AH150" s="54"/>
      <c r="AI150" s="54">
        <v>1611.8946875715653</v>
      </c>
      <c r="AJ150" s="54">
        <v>42.937423307180744</v>
      </c>
      <c r="AK150" s="54">
        <v>1611.3523910073179</v>
      </c>
      <c r="AL150" s="54">
        <v>871.82642762569969</v>
      </c>
      <c r="AM150" s="54"/>
      <c r="AN150" s="54">
        <v>259.02100562732244</v>
      </c>
      <c r="AO150" s="54">
        <v>17.413174973545345</v>
      </c>
      <c r="AP150" s="54">
        <v>952.55419815840662</v>
      </c>
      <c r="AQ150" s="54">
        <v>908460.26485208306</v>
      </c>
      <c r="AR150" s="54">
        <v>6.115604466500943</v>
      </c>
      <c r="AS150" s="54" t="s">
        <v>80</v>
      </c>
      <c r="AT150" s="54">
        <v>53.419177353592559</v>
      </c>
      <c r="AU150" s="54">
        <v>6.6557831470118844E-2</v>
      </c>
      <c r="AV150" s="54">
        <v>1.5794365801976022</v>
      </c>
      <c r="AW150" s="54">
        <v>4.0915078302136338</v>
      </c>
      <c r="AX150" s="54">
        <v>0.69980891039701887</v>
      </c>
      <c r="AY150" s="54">
        <v>19.580206899092175</v>
      </c>
      <c r="AZ150" s="54">
        <v>6.9697159664965529</v>
      </c>
      <c r="BA150" s="54">
        <v>92.985794404500012</v>
      </c>
      <c r="BB150" s="54">
        <v>34.678544505258401</v>
      </c>
      <c r="BC150" s="54">
        <v>159.722862128739</v>
      </c>
      <c r="BD150" s="54">
        <v>43.328990195053095</v>
      </c>
      <c r="BE150" s="54">
        <v>485.39501398391531</v>
      </c>
      <c r="BF150" s="54">
        <v>57.932373145012271</v>
      </c>
      <c r="BG150" s="54">
        <v>12284.000875727716</v>
      </c>
      <c r="BH150" s="54">
        <v>2.426408744170689</v>
      </c>
      <c r="BI150" s="54">
        <v>67.995424715130966</v>
      </c>
      <c r="BJ150" s="56">
        <v>67.708949632970118</v>
      </c>
      <c r="BK150" s="54"/>
      <c r="BL150" s="54" t="s">
        <v>167</v>
      </c>
      <c r="BM150" s="54">
        <v>1.7552170746339357E-2</v>
      </c>
      <c r="BN150" s="54">
        <v>87.28623750587019</v>
      </c>
      <c r="BO150" s="54">
        <v>0.70060875231704045</v>
      </c>
      <c r="BP150" s="54">
        <v>3.3820911781533236</v>
      </c>
      <c r="BQ150" s="54"/>
      <c r="BR150" s="54">
        <v>26.741881243226366</v>
      </c>
      <c r="BS150" s="54">
        <v>12.065670868914118</v>
      </c>
      <c r="BT150" s="54">
        <v>95.280812161032486</v>
      </c>
      <c r="BU150" s="54">
        <v>186.35604188493457</v>
      </c>
      <c r="BV150" s="54">
        <v>366.08580474212602</v>
      </c>
      <c r="BW150" s="54">
        <v>612.69513260173858</v>
      </c>
      <c r="BX150" s="54">
        <v>965.09282253014499</v>
      </c>
      <c r="BY150" s="54">
        <v>1699.1760860805136</v>
      </c>
      <c r="BZ150" s="54">
        <v>2855.2647881406779</v>
      </c>
      <c r="CA150" s="54">
        <v>2280.802092323318</v>
      </c>
      <c r="CB150" s="54"/>
      <c r="CC150" s="58">
        <v>824.59142130422379</v>
      </c>
      <c r="CD150" s="58"/>
      <c r="CE150" s="55">
        <v>787.12295285599305</v>
      </c>
      <c r="CF150" s="55">
        <v>0.23903019800012351</v>
      </c>
      <c r="CG150" s="56">
        <v>960.44998973393774</v>
      </c>
      <c r="CH150" s="55">
        <v>3.3370219307428395E-2</v>
      </c>
      <c r="CI150" s="55">
        <v>4.7160834430973048E-3</v>
      </c>
      <c r="CJ150" s="55">
        <v>2.5204345645363091</v>
      </c>
      <c r="CK150" s="55">
        <v>9.0321951524160365E-2</v>
      </c>
      <c r="CL150" s="55">
        <v>8.9941411383522726E-2</v>
      </c>
      <c r="CM150" s="55">
        <v>1.0042309780865564</v>
      </c>
      <c r="CN150" s="55">
        <v>7.1382210950923286E-2</v>
      </c>
      <c r="CO150" s="55">
        <v>12.895855059456602</v>
      </c>
      <c r="CP150" s="54"/>
      <c r="CQ150" s="54"/>
      <c r="CR150" s="54"/>
      <c r="CS150" s="54"/>
      <c r="CT150" s="54" t="s">
        <v>167</v>
      </c>
      <c r="CU150" s="54">
        <v>8.3495965934304237E-2</v>
      </c>
      <c r="CV150" s="54">
        <v>3.5320928683245407</v>
      </c>
      <c r="CW150" s="54">
        <v>10.069959045648989</v>
      </c>
      <c r="CX150" s="54">
        <v>1.9709714444008768</v>
      </c>
      <c r="CY150" s="54">
        <v>3.8913968391629914</v>
      </c>
      <c r="CZ150" s="54">
        <v>3.4893229935208216</v>
      </c>
      <c r="DA150" s="54">
        <v>0.28420515521278833</v>
      </c>
      <c r="DB150" s="54">
        <v>2.8793482801615764</v>
      </c>
      <c r="DC150" s="54">
        <v>0.82518823436756039</v>
      </c>
      <c r="DD150" s="54">
        <v>3.5185850138829684</v>
      </c>
      <c r="DE150" s="54">
        <v>2.8793482801615764</v>
      </c>
      <c r="DF150" s="54">
        <v>9.9305269809620358E-2</v>
      </c>
      <c r="DG150" s="54">
        <v>1.9709714444008768</v>
      </c>
      <c r="DH150" s="54">
        <v>-1.5650408764463758E-16</v>
      </c>
      <c r="DI150" s="54"/>
      <c r="DJ150" s="56">
        <v>1620.8690173499574</v>
      </c>
      <c r="DK150" s="56">
        <v>55.015206816667622</v>
      </c>
      <c r="DL150" s="56">
        <v>1611.0932710348293</v>
      </c>
      <c r="DM150" s="56">
        <v>36.724125987374151</v>
      </c>
      <c r="DN150" s="56">
        <v>1611.8981721851401</v>
      </c>
      <c r="DO150" s="56">
        <v>28.186665804692094</v>
      </c>
      <c r="DP150" s="56">
        <v>1612.5058546829855</v>
      </c>
      <c r="DQ150" s="56">
        <v>41.078062117770358</v>
      </c>
      <c r="DR150" s="56"/>
      <c r="DS150" s="57">
        <v>-8.7678576625727089E-2</v>
      </c>
      <c r="DT150" s="54"/>
      <c r="DU150" s="54">
        <v>1611.8946875715653</v>
      </c>
      <c r="DV150" s="54">
        <v>45.191007653963332</v>
      </c>
      <c r="DW150" s="54">
        <v>1611.3523910073179</v>
      </c>
      <c r="DX150" s="54">
        <v>871.9581655143943</v>
      </c>
      <c r="DY150" s="54"/>
      <c r="DZ150" s="54"/>
      <c r="EA150" s="54"/>
      <c r="EB150" s="54" t="s">
        <v>167</v>
      </c>
      <c r="EC150" s="59">
        <v>1612.5058546829855</v>
      </c>
      <c r="ED150" s="60">
        <v>41.078062117770358</v>
      </c>
      <c r="EE150" s="57">
        <v>-8.7678576625727089E-2</v>
      </c>
      <c r="EF150" s="59">
        <v>1617.838778917258</v>
      </c>
      <c r="EG150" s="60">
        <v>41.044093527119784</v>
      </c>
      <c r="EH150" s="57">
        <v>-0.41869133238301437</v>
      </c>
      <c r="EI150" s="59">
        <v>1620.4678084872812</v>
      </c>
      <c r="EJ150" s="60">
        <v>41.027358000683279</v>
      </c>
      <c r="EK150" s="57">
        <v>-0.58187428505802608</v>
      </c>
      <c r="EL150" s="54"/>
      <c r="EM150" s="56">
        <v>-1</v>
      </c>
      <c r="EN150" s="56">
        <v>-1</v>
      </c>
      <c r="EO150" s="56">
        <v>-1</v>
      </c>
      <c r="EP150" s="56">
        <v>-1</v>
      </c>
      <c r="EQ150" s="56">
        <v>-1</v>
      </c>
      <c r="ER150" s="56">
        <v>-1</v>
      </c>
      <c r="ES150" s="56">
        <v>-1</v>
      </c>
      <c r="ET150" s="56">
        <v>-1</v>
      </c>
      <c r="EU150" s="56">
        <v>-1</v>
      </c>
      <c r="EV150" s="56">
        <v>-1</v>
      </c>
      <c r="EW150" s="56">
        <v>25058.75</v>
      </c>
      <c r="EX150" s="56">
        <v>77237.453703703708</v>
      </c>
      <c r="EY150" s="55">
        <v>0</v>
      </c>
      <c r="EZ150" s="55">
        <v>-0.37396358761098436</v>
      </c>
      <c r="FA150" s="55">
        <v>-0.55843435886864268</v>
      </c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  <c r="FY150" s="54"/>
      <c r="FZ150" s="54"/>
      <c r="GA150" s="54"/>
      <c r="GB150" s="54"/>
      <c r="GC150" s="54"/>
      <c r="GD150" s="54"/>
      <c r="GE150" s="54"/>
      <c r="GF150" s="54"/>
      <c r="GG150" s="54"/>
      <c r="GH150" s="54"/>
      <c r="GI150" s="54"/>
      <c r="GJ150" s="54"/>
      <c r="GK150" s="54"/>
      <c r="GL150" s="54"/>
      <c r="GM150" s="54"/>
      <c r="GN150" s="54"/>
      <c r="GO150" s="54"/>
      <c r="GP150" s="54"/>
      <c r="GQ150" s="54"/>
      <c r="GR150" s="54"/>
      <c r="GS150" s="54"/>
      <c r="GT150" s="54"/>
      <c r="GU150" s="54"/>
      <c r="GV150" s="54"/>
      <c r="GW150" s="54"/>
      <c r="GX150" s="54"/>
      <c r="GY150" s="54"/>
      <c r="GZ150" s="54"/>
      <c r="HA150" s="54"/>
      <c r="HB150" s="54"/>
      <c r="HC150" s="54"/>
      <c r="HD150" s="54"/>
      <c r="HE150" s="54"/>
      <c r="HF150" s="54"/>
      <c r="HG150" s="54"/>
      <c r="HH150" s="54"/>
      <c r="HI150" s="54"/>
      <c r="HJ150" s="54"/>
      <c r="HK150" s="54"/>
      <c r="HL150" s="54"/>
      <c r="HM150" s="54"/>
      <c r="HN150" s="54"/>
      <c r="HO150" s="54"/>
      <c r="HP150" s="54"/>
      <c r="HQ150" s="54"/>
      <c r="HR150" s="54"/>
      <c r="HS150" s="54"/>
      <c r="HT150" s="54"/>
      <c r="HU150" s="54"/>
      <c r="HV150" s="54"/>
      <c r="HW150" s="54"/>
      <c r="HX150" s="54"/>
      <c r="HY150" s="54"/>
      <c r="HZ150" s="54"/>
      <c r="IA150" s="45"/>
      <c r="IB150" s="45"/>
      <c r="IC150" s="45"/>
      <c r="ID150" s="45"/>
      <c r="IE150" s="45"/>
      <c r="IF150" s="45"/>
      <c r="IG150" s="45"/>
      <c r="IH150" s="45"/>
      <c r="II150" s="45"/>
      <c r="IJ150" s="45"/>
      <c r="IK150" s="45"/>
      <c r="IL150" s="45"/>
      <c r="IM150" s="45"/>
      <c r="IN150" s="45"/>
      <c r="IO150" s="45"/>
      <c r="IP150" s="45"/>
      <c r="IQ150" s="62"/>
      <c r="IR150" s="62"/>
    </row>
    <row r="151" spans="1:252" s="75" customFormat="1">
      <c r="A151" s="75" t="s">
        <v>287</v>
      </c>
      <c r="B151" s="87" t="s">
        <v>370</v>
      </c>
      <c r="C151" s="75">
        <v>84.456025887600987</v>
      </c>
      <c r="D151" s="75">
        <v>42.957167567862015</v>
      </c>
      <c r="E151" s="75">
        <v>26.367421989071548</v>
      </c>
      <c r="F151" s="76">
        <v>0.50863354173249786</v>
      </c>
      <c r="G151" s="75">
        <v>1408.9060095114569</v>
      </c>
      <c r="I151" s="75">
        <v>8.206801581315061E-2</v>
      </c>
      <c r="J151" s="75">
        <v>5.4389222409637323</v>
      </c>
      <c r="K151" s="75">
        <v>10.914612742963961</v>
      </c>
      <c r="L151" s="75">
        <v>2.6277590532598332</v>
      </c>
      <c r="M151" s="75">
        <v>3.1645948330168832</v>
      </c>
      <c r="N151" s="75">
        <v>4.9319551288198502</v>
      </c>
      <c r="O151" s="75">
        <v>0.25051006013028709</v>
      </c>
      <c r="P151" s="75">
        <v>4.173615189581259</v>
      </c>
      <c r="Q151" s="75">
        <v>0.84032444721915445</v>
      </c>
      <c r="R151" s="75">
        <v>3.9918556543394415</v>
      </c>
      <c r="S151" s="75">
        <v>4.173615189581259</v>
      </c>
      <c r="T151" s="75">
        <v>9.1620291397387782E-2</v>
      </c>
      <c r="U151" s="75">
        <v>2.6277590532598332</v>
      </c>
      <c r="V151" s="75">
        <v>0</v>
      </c>
      <c r="X151" s="77">
        <v>1594.2136594446526</v>
      </c>
      <c r="Y151" s="77">
        <v>83.37669282532525</v>
      </c>
      <c r="Z151" s="78">
        <v>1459.518515359634</v>
      </c>
      <c r="AA151" s="78">
        <v>49.954312779590524</v>
      </c>
      <c r="AB151" s="78">
        <v>1448.5647478289641</v>
      </c>
      <c r="AC151" s="78">
        <v>38.053480604353219</v>
      </c>
      <c r="AD151" s="78">
        <v>1441.1056643961451</v>
      </c>
      <c r="AE151" s="78">
        <v>53.897496265547765</v>
      </c>
      <c r="AF151" s="78">
        <f t="shared" ref="AF151:AF173" si="8">(1-(AD151/AB151))*100</f>
        <v>0.51492923902768384</v>
      </c>
      <c r="AG151" s="78">
        <f t="shared" ref="AG151:AG173" si="9">SQRT(((AC151/2)^2)*((AD151/(AB151^2))^2)+((AE151/2)^2)*((-(1/Z151))^2))*200</f>
        <v>4.5240578496352599</v>
      </c>
      <c r="AI151" s="75">
        <v>1440.1469003529762</v>
      </c>
      <c r="AJ151" s="75">
        <v>58.143770666444397</v>
      </c>
      <c r="AK151" s="75">
        <v>1415.5563518670012</v>
      </c>
      <c r="AL151" s="75">
        <v>450.71483454770845</v>
      </c>
      <c r="AN151" s="75">
        <v>206.62685003909166</v>
      </c>
      <c r="AO151" s="75">
        <v>15.430806508801171</v>
      </c>
      <c r="AP151" s="75">
        <v>658.37907087442977</v>
      </c>
      <c r="AQ151" s="75">
        <v>801633.49783961079</v>
      </c>
      <c r="AR151" s="75">
        <v>3.1847620306253028</v>
      </c>
      <c r="AS151" s="75" t="s">
        <v>80</v>
      </c>
      <c r="AT151" s="75">
        <v>12.76872218165278</v>
      </c>
      <c r="AU151" s="75">
        <v>7.5994130335198043E-2</v>
      </c>
      <c r="AV151" s="75">
        <v>0.85581685293333964</v>
      </c>
      <c r="AW151" s="75">
        <v>2.9235624154998523</v>
      </c>
      <c r="AX151" s="75">
        <v>0.30866154527670575</v>
      </c>
      <c r="AY151" s="75">
        <v>13.201049846706816</v>
      </c>
      <c r="AZ151" s="75">
        <v>4.971510890358438</v>
      </c>
      <c r="BA151" s="75">
        <v>63.516375167357509</v>
      </c>
      <c r="BB151" s="75">
        <v>24.762419486837658</v>
      </c>
      <c r="BC151" s="75">
        <v>112.09365964382728</v>
      </c>
      <c r="BD151" s="75">
        <v>29.147881609048859</v>
      </c>
      <c r="BE151" s="75">
        <v>356.65274275393836</v>
      </c>
      <c r="BF151" s="75">
        <v>36.40269268593709</v>
      </c>
      <c r="BG151" s="75">
        <v>10146.658863918343</v>
      </c>
      <c r="BH151" s="75">
        <v>1.4062391941560977</v>
      </c>
      <c r="BI151" s="75">
        <v>42.957167567862015</v>
      </c>
      <c r="BJ151" s="77">
        <v>84.456025887600987</v>
      </c>
      <c r="BL151" s="75" t="s">
        <v>287</v>
      </c>
      <c r="BM151" s="75">
        <v>2.0040646185442521E-2</v>
      </c>
      <c r="BN151" s="75">
        <v>20.863925133419578</v>
      </c>
      <c r="BO151" s="75">
        <v>0.79993821405471621</v>
      </c>
      <c r="BP151" s="75">
        <v>1.8325842675232111</v>
      </c>
      <c r="BR151" s="75">
        <v>19.108251081698381</v>
      </c>
      <c r="BS151" s="75">
        <v>5.3217507806328577</v>
      </c>
      <c r="BT151" s="75">
        <v>64.238685385434636</v>
      </c>
      <c r="BU151" s="75">
        <v>132.92809867268551</v>
      </c>
      <c r="BV151" s="75">
        <v>250.06446916282485</v>
      </c>
      <c r="BW151" s="75">
        <v>437.49857750596573</v>
      </c>
      <c r="BX151" s="75">
        <v>677.30307941889589</v>
      </c>
      <c r="BY151" s="75">
        <v>1143.0541807470142</v>
      </c>
      <c r="BZ151" s="75">
        <v>2097.9573103172843</v>
      </c>
      <c r="CA151" s="75">
        <v>1433.1768773990982</v>
      </c>
      <c r="CC151" s="79">
        <v>811.57385801606983</v>
      </c>
      <c r="CD151" s="79"/>
      <c r="CE151" s="76">
        <v>164.78282091802492</v>
      </c>
      <c r="CF151" s="76">
        <v>0.15189579125133498</v>
      </c>
      <c r="CG151" s="77">
        <v>657.68108920970985</v>
      </c>
      <c r="CH151" s="76">
        <v>3.0619634188704968E-2</v>
      </c>
      <c r="CI151" s="76">
        <v>3.5876531550090404E-3</v>
      </c>
      <c r="CJ151" s="76">
        <v>2.264737068814612</v>
      </c>
      <c r="CK151" s="76">
        <v>3.7709115449781762E-2</v>
      </c>
      <c r="CL151" s="76">
        <v>7.413808244210103E-2</v>
      </c>
      <c r="CM151" s="76">
        <v>0.50863354173249786</v>
      </c>
      <c r="CN151" s="76">
        <v>6.5246860764890682E-2</v>
      </c>
      <c r="CO151" s="76">
        <v>15.411575660268182</v>
      </c>
      <c r="CT151" s="75" t="s">
        <v>287</v>
      </c>
      <c r="CU151" s="75">
        <v>8.206801581315061E-2</v>
      </c>
      <c r="CV151" s="75">
        <v>5.7233046834951358</v>
      </c>
      <c r="CW151" s="75">
        <v>10.914612742963961</v>
      </c>
      <c r="CX151" s="75">
        <v>2.6736920307627186</v>
      </c>
      <c r="CY151" s="75">
        <v>3.1298582470927112</v>
      </c>
      <c r="CZ151" s="75">
        <v>5.0951604760494664</v>
      </c>
      <c r="DA151" s="75">
        <v>0.24776030394102805</v>
      </c>
      <c r="DB151" s="75">
        <v>4.3372838506757381</v>
      </c>
      <c r="DC151" s="75">
        <v>0.85125559264791839</v>
      </c>
      <c r="DD151" s="75">
        <v>4.0361590783244283</v>
      </c>
      <c r="DE151" s="75">
        <v>4.3372838506757381</v>
      </c>
      <c r="DF151" s="75">
        <v>9.1620291397387782E-2</v>
      </c>
      <c r="DG151" s="75">
        <v>2.6736920307627186</v>
      </c>
      <c r="DH151" s="75">
        <v>1.5317961924626517E-16</v>
      </c>
      <c r="DJ151" s="77">
        <v>1594.2136594446526</v>
      </c>
      <c r="DK151" s="77">
        <v>87.736171873816858</v>
      </c>
      <c r="DL151" s="77">
        <v>1459.518515359634</v>
      </c>
      <c r="DM151" s="77">
        <v>50.82750940019794</v>
      </c>
      <c r="DN151" s="77">
        <v>1440.0599925329343</v>
      </c>
      <c r="DO151" s="77">
        <v>39.208235774833732</v>
      </c>
      <c r="DP151" s="77">
        <v>1426.914986950768</v>
      </c>
      <c r="DQ151" s="77">
        <v>55.518357724594473</v>
      </c>
      <c r="DR151" s="77"/>
      <c r="DS151" s="78">
        <v>2.2338550738311258</v>
      </c>
      <c r="DU151" s="75">
        <v>1440.1469003529762</v>
      </c>
      <c r="DV151" s="75">
        <v>59.757977171279713</v>
      </c>
      <c r="DW151" s="75">
        <v>1415.5563518670012</v>
      </c>
      <c r="DX151" s="75">
        <v>450.9274183149638</v>
      </c>
      <c r="EB151" s="75" t="s">
        <v>287</v>
      </c>
      <c r="EC151" s="77">
        <v>1426.914986950768</v>
      </c>
      <c r="ED151" s="81">
        <v>55.518357724594473</v>
      </c>
      <c r="EE151" s="78">
        <v>2.2338550738311258</v>
      </c>
      <c r="EF151" s="77">
        <v>1441.1056643961451</v>
      </c>
      <c r="EG151" s="81">
        <v>55.396277980785946</v>
      </c>
      <c r="EH151" s="78">
        <v>1.2615702212555924</v>
      </c>
      <c r="EI151" s="77">
        <v>1451.5475977141593</v>
      </c>
      <c r="EJ151" s="81">
        <v>55.306619452206732</v>
      </c>
      <c r="EK151" s="78">
        <v>0.54613336943591939</v>
      </c>
      <c r="EM151" s="77">
        <v>-1</v>
      </c>
      <c r="EN151" s="77">
        <v>-1</v>
      </c>
      <c r="EO151" s="77">
        <v>-1</v>
      </c>
      <c r="EP151" s="77">
        <v>-1</v>
      </c>
      <c r="EQ151" s="77">
        <v>-1</v>
      </c>
      <c r="ER151" s="77">
        <v>-1</v>
      </c>
      <c r="ES151" s="77">
        <v>-1</v>
      </c>
      <c r="ET151" s="77">
        <v>-1</v>
      </c>
      <c r="EU151" s="77">
        <v>-1</v>
      </c>
      <c r="EV151" s="77">
        <v>-1</v>
      </c>
      <c r="EW151" s="77">
        <v>16007.464387464386</v>
      </c>
      <c r="EX151" s="77">
        <v>60311.111111111109</v>
      </c>
      <c r="EY151" s="76">
        <v>0</v>
      </c>
      <c r="EZ151" s="76">
        <v>-1.1098453406456683</v>
      </c>
      <c r="FA151" s="76">
        <v>-1.9280650910797319</v>
      </c>
    </row>
    <row r="152" spans="1:252" s="75" customFormat="1">
      <c r="A152" s="54" t="s">
        <v>193</v>
      </c>
      <c r="B152" s="86" t="s">
        <v>370</v>
      </c>
      <c r="C152" s="54">
        <v>137.86004380520643</v>
      </c>
      <c r="D152" s="54">
        <v>75.066661250928206</v>
      </c>
      <c r="E152" s="54">
        <v>44.616176938181511</v>
      </c>
      <c r="F152" s="55">
        <v>0.54451354561439091</v>
      </c>
      <c r="G152" s="54">
        <v>5683.3632630723232</v>
      </c>
      <c r="H152" s="54"/>
      <c r="I152" s="54">
        <v>9.7039565570928271E-2</v>
      </c>
      <c r="J152" s="54">
        <v>2.0302347111326671</v>
      </c>
      <c r="K152" s="54">
        <v>11.218806767498615</v>
      </c>
      <c r="L152" s="54">
        <v>2.0031645918373018</v>
      </c>
      <c r="M152" s="54">
        <v>3.0600214813995987</v>
      </c>
      <c r="N152" s="54">
        <v>4.0105181069677256</v>
      </c>
      <c r="O152" s="54">
        <v>0.24898309910224076</v>
      </c>
      <c r="P152" s="54">
        <v>3.4744189592398445</v>
      </c>
      <c r="Q152" s="54">
        <v>0.86222557165228697</v>
      </c>
      <c r="R152" s="54">
        <v>4.0163368662600138</v>
      </c>
      <c r="S152" s="54">
        <v>3.4744189592398445</v>
      </c>
      <c r="T152" s="54">
        <v>8.9136039217383153E-2</v>
      </c>
      <c r="U152" s="54">
        <v>2.0031645918373018</v>
      </c>
      <c r="V152" s="54">
        <v>-2.5487006177020769E-16</v>
      </c>
      <c r="W152" s="54"/>
      <c r="X152" s="56">
        <v>1871.9529725652512</v>
      </c>
      <c r="Y152" s="56">
        <v>36.298212832668789</v>
      </c>
      <c r="Z152" s="57">
        <v>1407.0801154661465</v>
      </c>
      <c r="AA152" s="57">
        <v>38.353391682073458</v>
      </c>
      <c r="AB152" s="57">
        <v>1422.7428182817353</v>
      </c>
      <c r="AC152" s="57">
        <v>30.692095159900592</v>
      </c>
      <c r="AD152" s="57">
        <v>1433.2293280157703</v>
      </c>
      <c r="AE152" s="57">
        <v>44.649201699523253</v>
      </c>
      <c r="AF152" s="57">
        <f t="shared" si="8"/>
        <v>-0.73706291813862013</v>
      </c>
      <c r="AG152" s="57">
        <f t="shared" si="9"/>
        <v>3.8459918927211061</v>
      </c>
      <c r="AH152" s="54"/>
      <c r="AI152" s="54">
        <v>1421.5979641196434</v>
      </c>
      <c r="AJ152" s="54">
        <v>48.222935386028134</v>
      </c>
      <c r="AK152" s="54">
        <v>1398.9970272390831</v>
      </c>
      <c r="AL152" s="54">
        <v>967.8297549502106</v>
      </c>
      <c r="AM152" s="54"/>
      <c r="AN152" s="54">
        <v>155.02639446293327</v>
      </c>
      <c r="AO152" s="54">
        <v>12.066546361413664</v>
      </c>
      <c r="AP152" s="54">
        <v>761.03009808898548</v>
      </c>
      <c r="AQ152" s="54">
        <v>739317.13307870436</v>
      </c>
      <c r="AR152" s="54">
        <v>1.796507201987819</v>
      </c>
      <c r="AS152" s="54" t="s">
        <v>80</v>
      </c>
      <c r="AT152" s="54">
        <v>38.370104298632192</v>
      </c>
      <c r="AU152" s="54">
        <v>7.7690988384148327E-2</v>
      </c>
      <c r="AV152" s="54">
        <v>1.6917394601714761</v>
      </c>
      <c r="AW152" s="54">
        <v>4.7314297287451383</v>
      </c>
      <c r="AX152" s="54">
        <v>1.0188129055096748</v>
      </c>
      <c r="AY152" s="54">
        <v>19.307524549480494</v>
      </c>
      <c r="AZ152" s="54">
        <v>7.0177722036657979</v>
      </c>
      <c r="BA152" s="54">
        <v>81.645492272243786</v>
      </c>
      <c r="BB152" s="54">
        <v>28.15681705965612</v>
      </c>
      <c r="BC152" s="54">
        <v>124.67915773552991</v>
      </c>
      <c r="BD152" s="54">
        <v>32.297382977839867</v>
      </c>
      <c r="BE152" s="54">
        <v>392.86592021942579</v>
      </c>
      <c r="BF152" s="54">
        <v>38.411895586829615</v>
      </c>
      <c r="BG152" s="54">
        <v>9336.7117669890158</v>
      </c>
      <c r="BH152" s="54">
        <v>0.77697196085464459</v>
      </c>
      <c r="BI152" s="54">
        <v>75.066661250928206</v>
      </c>
      <c r="BJ152" s="56">
        <v>137.86004380520643</v>
      </c>
      <c r="BK152" s="54"/>
      <c r="BL152" s="54" t="s">
        <v>193</v>
      </c>
      <c r="BM152" s="54">
        <v>2.0488129848140382E-2</v>
      </c>
      <c r="BN152" s="54">
        <v>62.696248853974168</v>
      </c>
      <c r="BO152" s="54">
        <v>0.8177998777278771</v>
      </c>
      <c r="BP152" s="54">
        <v>3.6225684371980216</v>
      </c>
      <c r="BQ152" s="54"/>
      <c r="BR152" s="54">
        <v>30.924377312059729</v>
      </c>
      <c r="BS152" s="54">
        <v>17.565739750166806</v>
      </c>
      <c r="BT152" s="54">
        <v>93.953890751729901</v>
      </c>
      <c r="BU152" s="54">
        <v>187.64096801245446</v>
      </c>
      <c r="BV152" s="54">
        <v>321.43894595371569</v>
      </c>
      <c r="BW152" s="54">
        <v>497.47026607166293</v>
      </c>
      <c r="BX152" s="54">
        <v>753.34838510894201</v>
      </c>
      <c r="BY152" s="54">
        <v>1266.5640383466616</v>
      </c>
      <c r="BZ152" s="54">
        <v>2310.97600129074</v>
      </c>
      <c r="CA152" s="54">
        <v>1512.2793538121896</v>
      </c>
      <c r="CB152" s="54"/>
      <c r="CC152" s="58">
        <v>786.01656606283859</v>
      </c>
      <c r="CD152" s="58"/>
      <c r="CE152" s="55">
        <v>484.3584469142184</v>
      </c>
      <c r="CF152" s="55">
        <v>0.3258806527552095</v>
      </c>
      <c r="CG152" s="56">
        <v>770.27173998611397</v>
      </c>
      <c r="CH152" s="55">
        <v>4.0655502566558123E-2</v>
      </c>
      <c r="CI152" s="55">
        <v>4.1140710504354592E-3</v>
      </c>
      <c r="CJ152" s="55">
        <v>2.3121905197347377</v>
      </c>
      <c r="CK152" s="55">
        <v>1.3031384238686656E-2</v>
      </c>
      <c r="CL152" s="55">
        <v>2.3932158058589625E-2</v>
      </c>
      <c r="CM152" s="55">
        <v>0.54451354561439091</v>
      </c>
      <c r="CN152" s="55">
        <v>9.8638229209892347E-2</v>
      </c>
      <c r="CO152" s="55">
        <v>12.268518407398515</v>
      </c>
      <c r="CP152" s="54"/>
      <c r="CQ152" s="54"/>
      <c r="CR152" s="54"/>
      <c r="CS152" s="54"/>
      <c r="CT152" s="54" t="s">
        <v>193</v>
      </c>
      <c r="CU152" s="54">
        <v>9.7039565570928271E-2</v>
      </c>
      <c r="CV152" s="54">
        <v>2.7018538350329675</v>
      </c>
      <c r="CW152" s="54">
        <v>11.218806767498615</v>
      </c>
      <c r="CX152" s="54">
        <v>2.0314922413596181</v>
      </c>
      <c r="CY152" s="54">
        <v>3.0557084008486135</v>
      </c>
      <c r="CZ152" s="54">
        <v>4.127139716387827</v>
      </c>
      <c r="DA152" s="54">
        <v>0.24863215902917607</v>
      </c>
      <c r="DB152" s="54">
        <v>3.5925369186525371</v>
      </c>
      <c r="DC152" s="54">
        <v>0.87046651325795499</v>
      </c>
      <c r="DD152" s="54">
        <v>4.022005857587609</v>
      </c>
      <c r="DE152" s="54">
        <v>3.5925369186525371</v>
      </c>
      <c r="DF152" s="54">
        <v>8.9136039217383153E-2</v>
      </c>
      <c r="DG152" s="54">
        <v>2.0314922413596181</v>
      </c>
      <c r="DH152" s="54">
        <v>0</v>
      </c>
      <c r="DI152" s="54"/>
      <c r="DJ152" s="56">
        <v>1871.9529725652512</v>
      </c>
      <c r="DK152" s="56">
        <v>48.305974185651891</v>
      </c>
      <c r="DL152" s="56">
        <v>1407.0801154661465</v>
      </c>
      <c r="DM152" s="56">
        <v>38.895764207021799</v>
      </c>
      <c r="DN152" s="56">
        <v>1421.6635735620005</v>
      </c>
      <c r="DO152" s="56">
        <v>31.573612012744753</v>
      </c>
      <c r="DP152" s="56">
        <v>1431.4177558998497</v>
      </c>
      <c r="DQ152" s="56">
        <v>46.11500185163969</v>
      </c>
      <c r="DR152" s="56"/>
      <c r="DS152" s="57">
        <v>-1.7296556298530552</v>
      </c>
      <c r="DT152" s="54"/>
      <c r="DU152" s="54">
        <v>1421.5979641196434</v>
      </c>
      <c r="DV152" s="54">
        <v>49.788920806759471</v>
      </c>
      <c r="DW152" s="54">
        <v>1398.9970272390831</v>
      </c>
      <c r="DX152" s="54">
        <v>967.91191251858322</v>
      </c>
      <c r="DY152" s="54"/>
      <c r="DZ152" s="54"/>
      <c r="EA152" s="54"/>
      <c r="EB152" s="54" t="s">
        <v>193</v>
      </c>
      <c r="EC152" s="56">
        <v>1431.4177558998497</v>
      </c>
      <c r="ED152" s="60">
        <v>46.11500185163969</v>
      </c>
      <c r="EE152" s="57">
        <v>-1.7296556298530552</v>
      </c>
      <c r="EF152" s="56">
        <v>1433.2293280157703</v>
      </c>
      <c r="EG152" s="60">
        <v>46.102044428812405</v>
      </c>
      <c r="EH152" s="57">
        <v>-1.8584025360177225</v>
      </c>
      <c r="EI152" s="56">
        <v>1437.9241102371222</v>
      </c>
      <c r="EJ152" s="60">
        <v>46.068481542895178</v>
      </c>
      <c r="EK152" s="57">
        <v>-2.1920567586698914</v>
      </c>
      <c r="EL152" s="54"/>
      <c r="EM152" s="56">
        <v>-1</v>
      </c>
      <c r="EN152" s="56">
        <v>-1</v>
      </c>
      <c r="EO152" s="56">
        <v>-1</v>
      </c>
      <c r="EP152" s="56">
        <v>-1</v>
      </c>
      <c r="EQ152" s="56">
        <v>-1</v>
      </c>
      <c r="ER152" s="56">
        <v>-1</v>
      </c>
      <c r="ES152" s="56">
        <v>-1</v>
      </c>
      <c r="ET152" s="56">
        <v>-1</v>
      </c>
      <c r="EU152" s="56">
        <v>-1</v>
      </c>
      <c r="EV152" s="56">
        <v>-1</v>
      </c>
      <c r="EW152" s="56">
        <v>45576.828703703701</v>
      </c>
      <c r="EX152" s="56">
        <v>161517.12962962964</v>
      </c>
      <c r="EY152" s="55">
        <v>0</v>
      </c>
      <c r="EZ152" s="55">
        <v>-0.14114830295283665</v>
      </c>
      <c r="FA152" s="55">
        <v>-0.50712603321679217</v>
      </c>
      <c r="FB152" s="54"/>
      <c r="FC152" s="54"/>
      <c r="FD152" s="54"/>
      <c r="FE152" s="54"/>
      <c r="FF152" s="54"/>
      <c r="FG152" s="54"/>
      <c r="FH152" s="54"/>
      <c r="FI152" s="54"/>
      <c r="FJ152" s="54"/>
      <c r="FK152" s="54"/>
      <c r="FL152" s="54"/>
      <c r="FM152" s="54"/>
      <c r="FN152" s="54"/>
      <c r="FO152" s="54"/>
      <c r="FP152" s="54"/>
      <c r="FQ152" s="54"/>
      <c r="FR152" s="54"/>
      <c r="FS152" s="54"/>
      <c r="FT152" s="54"/>
      <c r="FU152" s="54"/>
      <c r="FV152" s="54"/>
      <c r="FW152" s="54"/>
      <c r="FX152" s="54"/>
      <c r="FY152" s="54"/>
      <c r="FZ152" s="54"/>
      <c r="GA152" s="54"/>
      <c r="GB152" s="54"/>
      <c r="GC152" s="54"/>
      <c r="GD152" s="54"/>
      <c r="GE152" s="54"/>
      <c r="GF152" s="54"/>
      <c r="GG152" s="54"/>
      <c r="GH152" s="54"/>
      <c r="GI152" s="54"/>
      <c r="GJ152" s="54"/>
      <c r="GK152" s="54"/>
      <c r="GL152" s="54"/>
      <c r="GM152" s="54"/>
      <c r="GN152" s="54"/>
      <c r="GO152" s="54"/>
      <c r="GP152" s="54"/>
      <c r="GQ152" s="54"/>
      <c r="GR152" s="54"/>
      <c r="GS152" s="54"/>
      <c r="GT152" s="54"/>
      <c r="GU152" s="54"/>
      <c r="GV152" s="54"/>
      <c r="GW152" s="54"/>
      <c r="GX152" s="54"/>
      <c r="GY152" s="54"/>
      <c r="GZ152" s="54"/>
      <c r="HA152" s="54"/>
      <c r="HB152" s="54"/>
      <c r="HC152" s="54"/>
      <c r="HD152" s="54"/>
      <c r="HE152" s="54"/>
      <c r="HF152" s="54"/>
      <c r="HG152" s="54"/>
      <c r="HH152" s="54"/>
      <c r="HI152" s="54"/>
      <c r="HJ152" s="54"/>
      <c r="HK152" s="54"/>
      <c r="HL152" s="54"/>
      <c r="HM152" s="54"/>
      <c r="HN152" s="54"/>
      <c r="HO152" s="54"/>
      <c r="HP152" s="54"/>
      <c r="HQ152" s="54"/>
      <c r="HR152" s="54"/>
      <c r="HS152" s="54"/>
      <c r="HT152" s="54"/>
      <c r="HU152" s="54"/>
      <c r="HV152" s="54"/>
      <c r="HW152" s="54"/>
      <c r="HX152" s="54"/>
      <c r="HY152" s="54"/>
      <c r="HZ152" s="54"/>
      <c r="IA152" s="61"/>
      <c r="IB152" s="61"/>
      <c r="IC152" s="61"/>
      <c r="ID152" s="61"/>
      <c r="IE152" s="61"/>
      <c r="IF152" s="61"/>
      <c r="IG152" s="61"/>
      <c r="IH152" s="61"/>
      <c r="II152" s="61"/>
      <c r="IJ152" s="61"/>
      <c r="IK152" s="61"/>
      <c r="IL152" s="61"/>
      <c r="IM152" s="61"/>
      <c r="IN152" s="61"/>
      <c r="IO152" s="61"/>
      <c r="IP152" s="61"/>
      <c r="IQ152" s="61"/>
      <c r="IR152" s="61"/>
    </row>
    <row r="153" spans="1:252" s="75" customFormat="1">
      <c r="A153" s="54" t="s">
        <v>131</v>
      </c>
      <c r="B153" s="86" t="s">
        <v>370</v>
      </c>
      <c r="C153" s="54">
        <v>131.95092284726832</v>
      </c>
      <c r="D153" s="54">
        <v>66.273875548858541</v>
      </c>
      <c r="E153" s="54">
        <v>38.177451123084197</v>
      </c>
      <c r="F153" s="55">
        <v>0.50226155390796168</v>
      </c>
      <c r="G153" s="54">
        <v>2060.1616744517983</v>
      </c>
      <c r="H153" s="54"/>
      <c r="I153" s="54">
        <v>7.8500702216561358E-2</v>
      </c>
      <c r="J153" s="54">
        <v>2.5134842126154688</v>
      </c>
      <c r="K153" s="54">
        <v>11.692950480307047</v>
      </c>
      <c r="L153" s="54">
        <v>1.7441351935418534</v>
      </c>
      <c r="M153" s="54">
        <v>2.7204809676815911</v>
      </c>
      <c r="N153" s="54">
        <v>3.3742368289751292</v>
      </c>
      <c r="O153" s="54">
        <v>0.23071112008789266</v>
      </c>
      <c r="P153" s="54">
        <v>2.8885059467934036</v>
      </c>
      <c r="Q153" s="54">
        <v>0.85008285890406732</v>
      </c>
      <c r="R153" s="54">
        <v>4.3344247976388646</v>
      </c>
      <c r="S153" s="54">
        <v>2.8885059467934036</v>
      </c>
      <c r="T153" s="54">
        <v>8.5521614213980732E-2</v>
      </c>
      <c r="U153" s="54">
        <v>1.7441351935418534</v>
      </c>
      <c r="V153" s="54">
        <v>1.7591810091474531E-16</v>
      </c>
      <c r="W153" s="54"/>
      <c r="X153" s="56">
        <v>1527.4690744391955</v>
      </c>
      <c r="Y153" s="56">
        <v>36.977854794514755</v>
      </c>
      <c r="Z153" s="57">
        <v>1327.4047110508222</v>
      </c>
      <c r="AA153" s="57">
        <v>33.764435414858958</v>
      </c>
      <c r="AB153" s="57">
        <v>1334.0640222521595</v>
      </c>
      <c r="AC153" s="57">
        <v>25.052558032552941</v>
      </c>
      <c r="AD153" s="57">
        <v>1338.2249717002253</v>
      </c>
      <c r="AE153" s="57">
        <v>34.906304628689092</v>
      </c>
      <c r="AF153" s="57">
        <f t="shared" si="8"/>
        <v>-0.31190028204504117</v>
      </c>
      <c r="AG153" s="57">
        <f t="shared" si="9"/>
        <v>3.2347689537452458</v>
      </c>
      <c r="AH153" s="54"/>
      <c r="AI153" s="54">
        <v>1332.4409608419942</v>
      </c>
      <c r="AJ153" s="54">
        <v>37.351270220431608</v>
      </c>
      <c r="AK153" s="54">
        <v>1322.5524987052113</v>
      </c>
      <c r="AL153" s="54">
        <v>446.61612686117178</v>
      </c>
      <c r="AM153" s="54"/>
      <c r="AN153" s="54">
        <v>207.98221250213666</v>
      </c>
      <c r="AO153" s="54">
        <v>14.669278571708871</v>
      </c>
      <c r="AP153" s="54">
        <v>781.26320022302548</v>
      </c>
      <c r="AQ153" s="54">
        <v>770710.37412004278</v>
      </c>
      <c r="AR153" s="54">
        <v>6.4742719044400028</v>
      </c>
      <c r="AS153" s="54" t="s">
        <v>80</v>
      </c>
      <c r="AT153" s="54">
        <v>7.6385918475894536</v>
      </c>
      <c r="AU153" s="54">
        <v>6.4716384885581887E-2</v>
      </c>
      <c r="AV153" s="54">
        <v>1.7544350123279393</v>
      </c>
      <c r="AW153" s="54">
        <v>4.0571051646716478</v>
      </c>
      <c r="AX153" s="54">
        <v>0.12338587753619344</v>
      </c>
      <c r="AY153" s="54">
        <v>17.658522095340629</v>
      </c>
      <c r="AZ153" s="54">
        <v>7.1003191605309048</v>
      </c>
      <c r="BA153" s="54">
        <v>81.147711530407577</v>
      </c>
      <c r="BB153" s="54">
        <v>29.962931779663307</v>
      </c>
      <c r="BC153" s="54">
        <v>126.23541071153331</v>
      </c>
      <c r="BD153" s="54">
        <v>32.990297315266268</v>
      </c>
      <c r="BE153" s="54">
        <v>379.97571595255545</v>
      </c>
      <c r="BF153" s="54">
        <v>34.487950856627712</v>
      </c>
      <c r="BG153" s="54">
        <v>8859.6147621557029</v>
      </c>
      <c r="BH153" s="54">
        <v>2.6509554630487155</v>
      </c>
      <c r="BI153" s="54">
        <v>66.273875548858541</v>
      </c>
      <c r="BJ153" s="56">
        <v>131.95092284726832</v>
      </c>
      <c r="BK153" s="54"/>
      <c r="BL153" s="54" t="s">
        <v>131</v>
      </c>
      <c r="BM153" s="54">
        <v>1.7066557195564845E-2</v>
      </c>
      <c r="BN153" s="54">
        <v>12.481359228087342</v>
      </c>
      <c r="BO153" s="54">
        <v>0.68122510405875669</v>
      </c>
      <c r="BP153" s="54">
        <v>3.756820154877814</v>
      </c>
      <c r="BQ153" s="54"/>
      <c r="BR153" s="54">
        <v>26.51702722007613</v>
      </c>
      <c r="BS153" s="54">
        <v>2.1273427161412659</v>
      </c>
      <c r="BT153" s="54">
        <v>85.929547909200153</v>
      </c>
      <c r="BU153" s="54">
        <v>189.84810589654825</v>
      </c>
      <c r="BV153" s="54">
        <v>319.47917925357314</v>
      </c>
      <c r="BW153" s="54">
        <v>529.38042013539416</v>
      </c>
      <c r="BX153" s="54">
        <v>762.75172635367551</v>
      </c>
      <c r="BY153" s="54">
        <v>1293.737149618285</v>
      </c>
      <c r="BZ153" s="54">
        <v>2235.1512703091494</v>
      </c>
      <c r="CA153" s="54">
        <v>1357.7933408121148</v>
      </c>
      <c r="CB153" s="54"/>
      <c r="CC153" s="58">
        <v>806.21403326266909</v>
      </c>
      <c r="CD153" s="58"/>
      <c r="CE153" s="55">
        <v>115.75602385757371</v>
      </c>
      <c r="CF153" s="55">
        <v>4.4566012727236724E-2</v>
      </c>
      <c r="CG153" s="56">
        <v>723.19709368893598</v>
      </c>
      <c r="CH153" s="55">
        <v>3.8444622988454386E-2</v>
      </c>
      <c r="CI153" s="55">
        <v>3.8927145008544567E-3</v>
      </c>
      <c r="CJ153" s="55">
        <v>2.4422409182967959</v>
      </c>
      <c r="CK153" s="55">
        <v>4.906575690974059E-2</v>
      </c>
      <c r="CL153" s="55">
        <v>9.7689652986523004E-2</v>
      </c>
      <c r="CM153" s="55">
        <v>0.50226155390796168</v>
      </c>
      <c r="CN153" s="55">
        <v>8.4829127405385896E-2</v>
      </c>
      <c r="CO153" s="55">
        <v>11.340115289734072</v>
      </c>
      <c r="CP153" s="54"/>
      <c r="CQ153" s="54"/>
      <c r="CR153" s="54"/>
      <c r="CS153" s="54"/>
      <c r="CT153" s="54" t="s">
        <v>131</v>
      </c>
      <c r="CU153" s="54">
        <v>7.8500702216561358E-2</v>
      </c>
      <c r="CV153" s="54">
        <v>3.1907965387086104</v>
      </c>
      <c r="CW153" s="54">
        <v>11.692950480307047</v>
      </c>
      <c r="CX153" s="54">
        <v>1.7771522907961024</v>
      </c>
      <c r="CY153" s="54">
        <v>2.714622314133802</v>
      </c>
      <c r="CZ153" s="54">
        <v>3.513210868533708</v>
      </c>
      <c r="DA153" s="54">
        <v>0.23021427539819456</v>
      </c>
      <c r="DB153" s="54">
        <v>3.030574259460002</v>
      </c>
      <c r="DC153" s="54">
        <v>0.86262236252413094</v>
      </c>
      <c r="DD153" s="54">
        <v>4.3437792824547072</v>
      </c>
      <c r="DE153" s="54">
        <v>3.030574259460002</v>
      </c>
      <c r="DF153" s="54">
        <v>8.5521614213980732E-2</v>
      </c>
      <c r="DG153" s="54">
        <v>1.7771522907961024</v>
      </c>
      <c r="DH153" s="54">
        <v>1.6491138568674143E-16</v>
      </c>
      <c r="DI153" s="54"/>
      <c r="DJ153" s="56">
        <v>1527.4690744391955</v>
      </c>
      <c r="DK153" s="56">
        <v>46.942332279235231</v>
      </c>
      <c r="DL153" s="56">
        <v>1327.4047110508222</v>
      </c>
      <c r="DM153" s="56">
        <v>34.403608141809876</v>
      </c>
      <c r="DN153" s="56">
        <v>1332.4638349963682</v>
      </c>
      <c r="DO153" s="56">
        <v>26.069270582024547</v>
      </c>
      <c r="DP153" s="56">
        <v>1335.6219942159278</v>
      </c>
      <c r="DQ153" s="56">
        <v>36.559026586797827</v>
      </c>
      <c r="DR153" s="56"/>
      <c r="DS153" s="57">
        <v>-0.61904881734224926</v>
      </c>
      <c r="DT153" s="54"/>
      <c r="DU153" s="54">
        <v>1332.4409608419942</v>
      </c>
      <c r="DV153" s="54">
        <v>39.100199123487677</v>
      </c>
      <c r="DW153" s="54">
        <v>1322.5524987052113</v>
      </c>
      <c r="DX153" s="54">
        <v>446.77062255327496</v>
      </c>
      <c r="DY153" s="54"/>
      <c r="DZ153" s="54"/>
      <c r="EA153" s="54"/>
      <c r="EB153" s="54" t="s">
        <v>131</v>
      </c>
      <c r="EC153" s="59">
        <v>1335.6219942159278</v>
      </c>
      <c r="ED153" s="60">
        <v>36.559026586797827</v>
      </c>
      <c r="EE153" s="57">
        <v>-0.61904881734224926</v>
      </c>
      <c r="EF153" s="59">
        <v>1338.2249717002253</v>
      </c>
      <c r="EG153" s="60">
        <v>36.54426751139524</v>
      </c>
      <c r="EH153" s="57">
        <v>-0.81514405963176717</v>
      </c>
      <c r="EI153" s="59">
        <v>1341.8280853896174</v>
      </c>
      <c r="EJ153" s="60">
        <v>36.523847421180733</v>
      </c>
      <c r="EK153" s="57">
        <v>-1.0865845373847716</v>
      </c>
      <c r="EL153" s="54"/>
      <c r="EM153" s="56">
        <v>-1</v>
      </c>
      <c r="EN153" s="56">
        <v>-1</v>
      </c>
      <c r="EO153" s="56">
        <v>-1</v>
      </c>
      <c r="EP153" s="56">
        <v>-1</v>
      </c>
      <c r="EQ153" s="56">
        <v>-1</v>
      </c>
      <c r="ER153" s="56">
        <v>-1</v>
      </c>
      <c r="ES153" s="56">
        <v>-1</v>
      </c>
      <c r="ET153" s="56">
        <v>-1</v>
      </c>
      <c r="EU153" s="56">
        <v>-1</v>
      </c>
      <c r="EV153" s="56">
        <v>-1</v>
      </c>
      <c r="EW153" s="56">
        <v>38996.134259259263</v>
      </c>
      <c r="EX153" s="56">
        <v>149069.5023148148</v>
      </c>
      <c r="EY153" s="55">
        <v>0</v>
      </c>
      <c r="EZ153" s="55">
        <v>-0.21581836697082224</v>
      </c>
      <c r="FA153" s="55">
        <v>-0.51470398019920249</v>
      </c>
      <c r="FB153" s="54"/>
      <c r="FC153" s="54"/>
      <c r="FD153" s="54"/>
      <c r="FE153" s="54"/>
      <c r="FF153" s="54"/>
      <c r="FG153" s="54"/>
      <c r="FH153" s="54"/>
      <c r="FI153" s="54"/>
      <c r="FJ153" s="54"/>
      <c r="FK153" s="54"/>
      <c r="FL153" s="54"/>
      <c r="FM153" s="54"/>
      <c r="FN153" s="54"/>
      <c r="FO153" s="54"/>
      <c r="FP153" s="54"/>
      <c r="FQ153" s="54"/>
      <c r="FR153" s="54"/>
      <c r="FS153" s="54"/>
      <c r="FT153" s="54"/>
      <c r="FU153" s="54"/>
      <c r="FV153" s="54"/>
      <c r="FW153" s="54"/>
      <c r="FX153" s="54"/>
      <c r="FY153" s="54"/>
      <c r="FZ153" s="54"/>
      <c r="GA153" s="54"/>
      <c r="GB153" s="54"/>
      <c r="GC153" s="54"/>
      <c r="GD153" s="54"/>
      <c r="GE153" s="54"/>
      <c r="GF153" s="54"/>
      <c r="GG153" s="54"/>
      <c r="GH153" s="54"/>
      <c r="GI153" s="54"/>
      <c r="GJ153" s="54"/>
      <c r="GK153" s="54"/>
      <c r="GL153" s="54"/>
      <c r="GM153" s="54"/>
      <c r="GN153" s="54"/>
      <c r="GO153" s="54"/>
      <c r="GP153" s="54"/>
      <c r="GQ153" s="54"/>
      <c r="GR153" s="54"/>
      <c r="GS153" s="54"/>
      <c r="GT153" s="54"/>
      <c r="GU153" s="54"/>
      <c r="GV153" s="54"/>
      <c r="GW153" s="54"/>
      <c r="GX153" s="54"/>
      <c r="GY153" s="54"/>
      <c r="GZ153" s="54"/>
      <c r="HA153" s="54"/>
      <c r="HB153" s="54"/>
      <c r="HC153" s="54"/>
      <c r="HD153" s="54"/>
      <c r="HE153" s="54"/>
      <c r="HF153" s="54"/>
      <c r="HG153" s="54"/>
      <c r="HH153" s="54"/>
      <c r="HI153" s="54"/>
      <c r="HJ153" s="54"/>
      <c r="HK153" s="54"/>
      <c r="HL153" s="54"/>
      <c r="HM153" s="54"/>
      <c r="HN153" s="54"/>
      <c r="HO153" s="54"/>
      <c r="HP153" s="54"/>
      <c r="HQ153" s="54"/>
      <c r="HR153" s="54"/>
      <c r="HS153" s="54"/>
      <c r="HT153" s="54"/>
      <c r="HU153" s="54"/>
      <c r="HV153" s="54"/>
      <c r="HW153" s="54"/>
      <c r="HX153" s="54"/>
      <c r="HY153" s="54"/>
      <c r="HZ153" s="54"/>
      <c r="IA153" s="61"/>
      <c r="IB153" s="61"/>
      <c r="IC153" s="61"/>
      <c r="ID153" s="61"/>
      <c r="IE153" s="61"/>
      <c r="IF153" s="61"/>
      <c r="IG153" s="61"/>
      <c r="IH153" s="61"/>
      <c r="II153" s="61"/>
      <c r="IJ153" s="61"/>
      <c r="IK153" s="61"/>
      <c r="IL153" s="61"/>
      <c r="IM153" s="61"/>
      <c r="IN153" s="61"/>
      <c r="IO153" s="61"/>
      <c r="IP153" s="61"/>
      <c r="IQ153" s="62"/>
      <c r="IR153" s="62"/>
    </row>
    <row r="154" spans="1:252" s="75" customFormat="1">
      <c r="A154" s="75" t="s">
        <v>283</v>
      </c>
      <c r="B154" s="87" t="s">
        <v>370</v>
      </c>
      <c r="C154" s="75">
        <v>412.98388789940287</v>
      </c>
      <c r="D154" s="75">
        <v>200.67645371537867</v>
      </c>
      <c r="E154" s="75">
        <v>119.51945197938197</v>
      </c>
      <c r="F154" s="76">
        <v>0.48591836048640391</v>
      </c>
      <c r="G154" s="75">
        <v>1982.357161048222</v>
      </c>
      <c r="I154" s="75">
        <v>8.0825307786793907E-2</v>
      </c>
      <c r="J154" s="75">
        <v>2.1857616679865006</v>
      </c>
      <c r="K154" s="75">
        <v>11.76834049914882</v>
      </c>
      <c r="L154" s="75">
        <v>1.814321871952806</v>
      </c>
      <c r="M154" s="75">
        <v>2.619265882550597</v>
      </c>
      <c r="N154" s="75">
        <v>4.4479787988291299</v>
      </c>
      <c r="O154" s="75">
        <v>0.22355970962909028</v>
      </c>
      <c r="P154" s="75">
        <v>4.0611268805329264</v>
      </c>
      <c r="Q154" s="75">
        <v>0.90629186793794192</v>
      </c>
      <c r="R154" s="75">
        <v>4.4730779157796725</v>
      </c>
      <c r="S154" s="75">
        <v>4.0611268805329264</v>
      </c>
      <c r="T154" s="75">
        <v>8.4973748004005145E-2</v>
      </c>
      <c r="U154" s="75">
        <v>1.814321871952806</v>
      </c>
      <c r="V154" s="75">
        <v>2.4861204689401247E-16</v>
      </c>
      <c r="X154" s="77">
        <v>1570.9875489254568</v>
      </c>
      <c r="Y154" s="77">
        <v>33.037494875794181</v>
      </c>
      <c r="Z154" s="78">
        <v>1314.9428233627946</v>
      </c>
      <c r="AA154" s="78">
        <v>35.184809806194323</v>
      </c>
      <c r="AB154" s="78">
        <v>1306.0579889287635</v>
      </c>
      <c r="AC154" s="78">
        <v>32.6852428733485</v>
      </c>
      <c r="AD154" s="78">
        <v>1300.6569219796163</v>
      </c>
      <c r="AE154" s="78">
        <v>47.833607196675594</v>
      </c>
      <c r="AF154" s="78">
        <f t="shared" si="8"/>
        <v>0.41353959739393042</v>
      </c>
      <c r="AG154" s="78">
        <f t="shared" si="9"/>
        <v>4.4095436387860047</v>
      </c>
      <c r="AI154" s="75">
        <v>1328.684383317395</v>
      </c>
      <c r="AJ154" s="75">
        <v>50.881435273546792</v>
      </c>
      <c r="AK154" s="75">
        <v>1321.9486820531904</v>
      </c>
      <c r="AL154" s="75">
        <v>446.34847223258186</v>
      </c>
      <c r="AN154" s="75">
        <v>320.04123600932934</v>
      </c>
      <c r="AO154" s="75">
        <v>10.258874889442973</v>
      </c>
      <c r="AP154" s="75">
        <v>1521.2311141520306</v>
      </c>
      <c r="AQ154" s="75">
        <v>770705.5539360831</v>
      </c>
      <c r="AR154" s="75">
        <v>9.5734013850415067</v>
      </c>
      <c r="AS154" s="75">
        <v>3.247595412198833E-2</v>
      </c>
      <c r="AT154" s="75">
        <v>11.746518001467752</v>
      </c>
      <c r="AU154" s="75">
        <v>0.23323635080620528</v>
      </c>
      <c r="AV154" s="75">
        <v>4.1735252836681092</v>
      </c>
      <c r="AW154" s="75">
        <v>9.9044152071953828</v>
      </c>
      <c r="AX154" s="75">
        <v>9.0469913305738101E-2</v>
      </c>
      <c r="AY154" s="75">
        <v>43.107272280648978</v>
      </c>
      <c r="AZ154" s="75">
        <v>14.634739885961464</v>
      </c>
      <c r="BA154" s="75">
        <v>174.72662915307012</v>
      </c>
      <c r="BB154" s="75">
        <v>59.44536144942856</v>
      </c>
      <c r="BC154" s="75">
        <v>241.12784686501337</v>
      </c>
      <c r="BD154" s="75">
        <v>60.784265533736978</v>
      </c>
      <c r="BE154" s="75">
        <v>665.22301326330285</v>
      </c>
      <c r="BF154" s="75">
        <v>61.823893531343145</v>
      </c>
      <c r="BG154" s="75">
        <v>9743.3535036026333</v>
      </c>
      <c r="BH154" s="75">
        <v>4.7931551879803971</v>
      </c>
      <c r="BI154" s="75">
        <v>200.67645371537867</v>
      </c>
      <c r="BJ154" s="77">
        <v>412.98388789940287</v>
      </c>
      <c r="BL154" s="75" t="s">
        <v>283</v>
      </c>
      <c r="BM154" s="75">
        <v>0.13702934228687061</v>
      </c>
      <c r="BN154" s="75">
        <v>19.193656865143385</v>
      </c>
      <c r="BO154" s="75">
        <v>2.455119482170582</v>
      </c>
      <c r="BP154" s="75">
        <v>8.9368849757347082</v>
      </c>
      <c r="BR154" s="75">
        <v>64.734739916309692</v>
      </c>
      <c r="BS154" s="75">
        <v>1.5598260914782431</v>
      </c>
      <c r="BT154" s="75">
        <v>209.76774832432594</v>
      </c>
      <c r="BU154" s="75">
        <v>391.30320550699099</v>
      </c>
      <c r="BV154" s="75">
        <v>687.90011477586665</v>
      </c>
      <c r="BW154" s="75">
        <v>1050.2714037001513</v>
      </c>
      <c r="BX154" s="75">
        <v>1456.9658420846729</v>
      </c>
      <c r="BY154" s="75">
        <v>2383.6966875975286</v>
      </c>
      <c r="BZ154" s="75">
        <v>3913.0765486076634</v>
      </c>
      <c r="CA154" s="75">
        <v>2434.0115563520926</v>
      </c>
      <c r="CC154" s="79">
        <v>769.80038314944613</v>
      </c>
      <c r="CD154" s="79"/>
      <c r="CE154" s="76">
        <v>33.091360550722385</v>
      </c>
      <c r="CF154" s="76">
        <v>1.3385608497963216E-2</v>
      </c>
      <c r="CG154" s="77">
        <v>1347.0536626730707</v>
      </c>
      <c r="CH154" s="76">
        <v>5.3606860412420181E-2</v>
      </c>
      <c r="CI154" s="76">
        <v>6.3452376544157595E-3</v>
      </c>
      <c r="CJ154" s="76">
        <v>1.9973067863624239</v>
      </c>
      <c r="CK154" s="76">
        <v>2.3181052979416607E-2</v>
      </c>
      <c r="CL154" s="76">
        <v>4.770565359212274E-2</v>
      </c>
      <c r="CM154" s="76">
        <v>0.48591836048640391</v>
      </c>
      <c r="CN154" s="76">
        <v>0.13191713727683013</v>
      </c>
      <c r="CO154" s="76">
        <v>6.4049133711242838</v>
      </c>
      <c r="CT154" s="75" t="s">
        <v>283</v>
      </c>
      <c r="CU154" s="75">
        <v>8.0825307786793907E-2</v>
      </c>
      <c r="CV154" s="75">
        <v>2.8208204794782397</v>
      </c>
      <c r="CW154" s="75">
        <v>11.76834049914882</v>
      </c>
      <c r="CX154" s="75">
        <v>1.8801876216334581</v>
      </c>
      <c r="CY154" s="75">
        <v>2.7010488402209574</v>
      </c>
      <c r="CZ154" s="75">
        <v>4.4779344871332398</v>
      </c>
      <c r="DA154" s="75">
        <v>0.23054005262946942</v>
      </c>
      <c r="DB154" s="75">
        <v>4.0640856017699161</v>
      </c>
      <c r="DC154" s="75">
        <v>0.90758040642343851</v>
      </c>
      <c r="DD154" s="75">
        <v>4.3376410675468557</v>
      </c>
      <c r="DE154" s="75">
        <v>4.0640856017699161</v>
      </c>
      <c r="DF154" s="75">
        <v>8.4973748004005145E-2</v>
      </c>
      <c r="DG154" s="75">
        <v>1.8801876216334581</v>
      </c>
      <c r="DH154" s="75">
        <v>-9.2987841727682329E-16</v>
      </c>
      <c r="DJ154" s="77">
        <v>1570.9875489254568</v>
      </c>
      <c r="DK154" s="77">
        <v>42.636323759006103</v>
      </c>
      <c r="DL154" s="77">
        <v>1314.9428233627946</v>
      </c>
      <c r="DM154" s="77">
        <v>36.462132155156468</v>
      </c>
      <c r="DN154" s="77">
        <v>1328.74676327364</v>
      </c>
      <c r="DO154" s="77">
        <v>33.182970975418428</v>
      </c>
      <c r="DP154" s="77">
        <v>1337.3288651150244</v>
      </c>
      <c r="DQ154" s="77">
        <v>49.083066337775143</v>
      </c>
      <c r="DR154" s="77"/>
      <c r="DS154" s="78">
        <v>-1.7024346119461242</v>
      </c>
      <c r="DU154" s="75">
        <v>1328.684383317395</v>
      </c>
      <c r="DV154" s="75">
        <v>52.508828982990217</v>
      </c>
      <c r="DW154" s="75">
        <v>1321.9486820531904</v>
      </c>
      <c r="DX154" s="75">
        <v>446.53981107965376</v>
      </c>
      <c r="EB154" s="75" t="s">
        <v>283</v>
      </c>
      <c r="EC154" s="80">
        <v>1337.3288651150244</v>
      </c>
      <c r="ED154" s="81">
        <v>49.083066337775143</v>
      </c>
      <c r="EE154" s="78">
        <v>-1.7024346119461242</v>
      </c>
      <c r="EF154" s="80">
        <v>1300.6569219796163</v>
      </c>
      <c r="EG154" s="81">
        <v>49.363082618020186</v>
      </c>
      <c r="EH154" s="78">
        <v>1.086427571553561</v>
      </c>
      <c r="EI154" s="80">
        <v>1349.3037938398184</v>
      </c>
      <c r="EJ154" s="81">
        <v>48.991973736239807</v>
      </c>
      <c r="EK154" s="78">
        <v>-2.6131151763047811</v>
      </c>
      <c r="EM154" s="77">
        <v>-1</v>
      </c>
      <c r="EN154" s="77">
        <v>-1</v>
      </c>
      <c r="EO154" s="77">
        <v>-1</v>
      </c>
      <c r="EP154" s="77">
        <v>-1</v>
      </c>
      <c r="EQ154" s="77">
        <v>-1</v>
      </c>
      <c r="ER154" s="77">
        <v>-1</v>
      </c>
      <c r="ES154" s="77">
        <v>-1</v>
      </c>
      <c r="ET154" s="77">
        <v>-1</v>
      </c>
      <c r="EU154" s="77">
        <v>-1</v>
      </c>
      <c r="EV154" s="77">
        <v>-1</v>
      </c>
      <c r="EW154" s="77">
        <v>73670.284900284911</v>
      </c>
      <c r="EX154" s="77">
        <v>299361.03988603991</v>
      </c>
      <c r="EY154" s="76">
        <v>0</v>
      </c>
      <c r="EZ154" s="76">
        <v>3.027822246400782</v>
      </c>
      <c r="FA154" s="76">
        <v>-0.99244748440298625</v>
      </c>
    </row>
    <row r="155" spans="1:252" s="75" customFormat="1">
      <c r="A155" s="54" t="s">
        <v>109</v>
      </c>
      <c r="B155" s="86" t="s">
        <v>370</v>
      </c>
      <c r="C155" s="54">
        <v>131.48467588439271</v>
      </c>
      <c r="D155" s="54">
        <v>153.94472504630099</v>
      </c>
      <c r="E155" s="54">
        <v>39.536751236627509</v>
      </c>
      <c r="F155" s="55">
        <v>1.1708187589986241</v>
      </c>
      <c r="G155" s="54">
        <v>961.95494654749393</v>
      </c>
      <c r="H155" s="54"/>
      <c r="I155" s="54">
        <v>6.7011547045329412E-2</v>
      </c>
      <c r="J155" s="54">
        <v>2.1470970259821804</v>
      </c>
      <c r="K155" s="54">
        <v>12.212908311787293</v>
      </c>
      <c r="L155" s="54">
        <v>2.1426096979310567</v>
      </c>
      <c r="M155" s="54">
        <v>2.325410812871056</v>
      </c>
      <c r="N155" s="54">
        <v>3.0192740184755174</v>
      </c>
      <c r="O155" s="54">
        <v>0.20597642185112391</v>
      </c>
      <c r="P155" s="54">
        <v>2.1272609809266667</v>
      </c>
      <c r="Q155" s="54">
        <v>0.6955004855357515</v>
      </c>
      <c r="R155" s="54">
        <v>4.8549246123072383</v>
      </c>
      <c r="S155" s="54">
        <v>2.1272609809266667</v>
      </c>
      <c r="T155" s="54">
        <v>8.1880578685328345E-2</v>
      </c>
      <c r="U155" s="54">
        <v>2.1426096979310567</v>
      </c>
      <c r="V155" s="54">
        <v>0</v>
      </c>
      <c r="W155" s="54"/>
      <c r="X155" s="56">
        <v>1310.9960997467197</v>
      </c>
      <c r="Y155" s="56">
        <v>27.254902757500815</v>
      </c>
      <c r="Z155" s="57">
        <v>1242.6645941520851</v>
      </c>
      <c r="AA155" s="57">
        <v>41.979592653239131</v>
      </c>
      <c r="AB155" s="57">
        <v>1220.0773917032855</v>
      </c>
      <c r="AC155" s="57">
        <v>21.438126218094617</v>
      </c>
      <c r="AD155" s="57">
        <v>1207.345994585005</v>
      </c>
      <c r="AE155" s="57">
        <v>23.42165999485605</v>
      </c>
      <c r="AF155" s="57">
        <f t="shared" si="8"/>
        <v>1.0434909461363606</v>
      </c>
      <c r="AG155" s="57">
        <f t="shared" si="9"/>
        <v>2.564330412933352</v>
      </c>
      <c r="AH155" s="54"/>
      <c r="AI155" s="54">
        <v>1218.2552950375787</v>
      </c>
      <c r="AJ155" s="54">
        <v>24.806038999915543</v>
      </c>
      <c r="AK155" s="54">
        <v>1185.2934088588015</v>
      </c>
      <c r="AL155" s="54">
        <v>1211.5630464845979</v>
      </c>
      <c r="AM155" s="54"/>
      <c r="AN155" s="54">
        <v>185.4449891985272</v>
      </c>
      <c r="AO155" s="54">
        <v>12.664839299157702</v>
      </c>
      <c r="AP155" s="54">
        <v>540.44498565351978</v>
      </c>
      <c r="AQ155" s="54">
        <v>793402.68685218727</v>
      </c>
      <c r="AR155" s="54">
        <v>2.5474902865168261</v>
      </c>
      <c r="AS155" s="54" t="s">
        <v>80</v>
      </c>
      <c r="AT155" s="54">
        <v>44.494305417493649</v>
      </c>
      <c r="AU155" s="54">
        <v>6.2486760931171142E-2</v>
      </c>
      <c r="AV155" s="54">
        <v>1.69907478069105</v>
      </c>
      <c r="AW155" s="54">
        <v>3.9470538217093569</v>
      </c>
      <c r="AX155" s="54">
        <v>0.81657259627425016</v>
      </c>
      <c r="AY155" s="54">
        <v>16.381105234279126</v>
      </c>
      <c r="AZ155" s="54">
        <v>4.9925725278746347</v>
      </c>
      <c r="BA155" s="54">
        <v>60.144801210937558</v>
      </c>
      <c r="BB155" s="54">
        <v>19.947663823379742</v>
      </c>
      <c r="BC155" s="54">
        <v>82.040195548110319</v>
      </c>
      <c r="BD155" s="54">
        <v>21.532555800510693</v>
      </c>
      <c r="BE155" s="54">
        <v>238.78912201966753</v>
      </c>
      <c r="BF155" s="54">
        <v>24.470069295030061</v>
      </c>
      <c r="BG155" s="54">
        <v>10243.725997732314</v>
      </c>
      <c r="BH155" s="54">
        <v>1.4230613800728036</v>
      </c>
      <c r="BI155" s="54">
        <v>153.94472504630099</v>
      </c>
      <c r="BJ155" s="56">
        <v>131.48467588439271</v>
      </c>
      <c r="BK155" s="54"/>
      <c r="BL155" s="54" t="s">
        <v>109</v>
      </c>
      <c r="BM155" s="54">
        <v>1.6478576194929099E-2</v>
      </c>
      <c r="BN155" s="54">
        <v>72.703113427277202</v>
      </c>
      <c r="BO155" s="54">
        <v>0.65775537822285413</v>
      </c>
      <c r="BP155" s="54">
        <v>3.6382757616510704</v>
      </c>
      <c r="BQ155" s="54"/>
      <c r="BR155" s="54">
        <v>25.797737396793185</v>
      </c>
      <c r="BS155" s="54">
        <v>14.078837866797416</v>
      </c>
      <c r="BT155" s="54">
        <v>79.713407466078479</v>
      </c>
      <c r="BU155" s="54">
        <v>133.4912440608191</v>
      </c>
      <c r="BV155" s="54">
        <v>236.79055594857306</v>
      </c>
      <c r="BW155" s="54">
        <v>352.43222302791065</v>
      </c>
      <c r="BX155" s="54">
        <v>495.71115134809855</v>
      </c>
      <c r="BY155" s="54">
        <v>844.41395296120368</v>
      </c>
      <c r="BZ155" s="54">
        <v>1404.6418942333382</v>
      </c>
      <c r="CA155" s="54">
        <v>963.3885549224434</v>
      </c>
      <c r="CB155" s="54"/>
      <c r="CC155" s="58">
        <v>790.94997597526753</v>
      </c>
      <c r="CD155" s="58"/>
      <c r="CE155" s="55">
        <v>698.33042401553541</v>
      </c>
      <c r="CF155" s="55">
        <v>0.31046333025673345</v>
      </c>
      <c r="CG155" s="56">
        <v>519.31757883688908</v>
      </c>
      <c r="CH155" s="55">
        <v>5.6749985738953429E-2</v>
      </c>
      <c r="CI155" s="55">
        <v>2.3887860042768696E-3</v>
      </c>
      <c r="CJ155" s="55">
        <v>1.7901478616379125</v>
      </c>
      <c r="CK155" s="55">
        <v>1.9374807515643078E-2</v>
      </c>
      <c r="CL155" s="55">
        <v>1.6548084292921587E-2</v>
      </c>
      <c r="CM155" s="55">
        <v>1.1708187589986241</v>
      </c>
      <c r="CN155" s="55">
        <v>0.28484809579673892</v>
      </c>
      <c r="CO155" s="55">
        <v>18.954243761453981</v>
      </c>
      <c r="CP155" s="54"/>
      <c r="CQ155" s="54"/>
      <c r="CR155" s="54"/>
      <c r="CS155" s="54"/>
      <c r="CT155" s="54" t="s">
        <v>109</v>
      </c>
      <c r="CU155" s="54">
        <v>6.7011547045329412E-2</v>
      </c>
      <c r="CV155" s="54">
        <v>2.9236984560250741</v>
      </c>
      <c r="CW155" s="54">
        <v>12.212908311787293</v>
      </c>
      <c r="CX155" s="54">
        <v>2.1695982030330025</v>
      </c>
      <c r="CY155" s="54">
        <v>2.3190899097312059</v>
      </c>
      <c r="CZ155" s="54">
        <v>3.1702613582283656</v>
      </c>
      <c r="DA155" s="54">
        <v>0.20541653926848191</v>
      </c>
      <c r="DB155" s="54">
        <v>2.311579701604928</v>
      </c>
      <c r="DC155" s="54">
        <v>0.72914483709844857</v>
      </c>
      <c r="DD155" s="54">
        <v>4.8681571774168964</v>
      </c>
      <c r="DE155" s="54">
        <v>2.311579701604928</v>
      </c>
      <c r="DF155" s="54">
        <v>8.1880578685328345E-2</v>
      </c>
      <c r="DG155" s="54">
        <v>2.1695982030330025</v>
      </c>
      <c r="DH155" s="54">
        <v>0</v>
      </c>
      <c r="DI155" s="54"/>
      <c r="DJ155" s="56">
        <v>1310.9960997467197</v>
      </c>
      <c r="DK155" s="56">
        <v>37.112955840813505</v>
      </c>
      <c r="DL155" s="56">
        <v>1242.6645941520851</v>
      </c>
      <c r="DM155" s="56">
        <v>42.508371390492847</v>
      </c>
      <c r="DN155" s="56">
        <v>1218.1455265012178</v>
      </c>
      <c r="DO155" s="56">
        <v>22.491765516925412</v>
      </c>
      <c r="DP155" s="56">
        <v>1204.3525089573109</v>
      </c>
      <c r="DQ155" s="56">
        <v>25.393662304842749</v>
      </c>
      <c r="DR155" s="56"/>
      <c r="DS155" s="57">
        <v>3.0830592080171026</v>
      </c>
      <c r="DT155" s="54"/>
      <c r="DU155" s="54">
        <v>1218.2552950375787</v>
      </c>
      <c r="DV155" s="54">
        <v>26.866037820958628</v>
      </c>
      <c r="DW155" s="54">
        <v>1185.2934088588015</v>
      </c>
      <c r="DX155" s="54">
        <v>1211.6266765886214</v>
      </c>
      <c r="DY155" s="54"/>
      <c r="DZ155" s="54"/>
      <c r="EA155" s="54"/>
      <c r="EB155" s="54" t="s">
        <v>109</v>
      </c>
      <c r="EC155" s="59">
        <v>1204.3525089573109</v>
      </c>
      <c r="ED155" s="60">
        <v>25.393662304842749</v>
      </c>
      <c r="EE155" s="57">
        <v>3.0830592080171026</v>
      </c>
      <c r="EF155" s="59">
        <v>1207.345994585005</v>
      </c>
      <c r="EG155" s="60">
        <v>25.381873128059215</v>
      </c>
      <c r="EH155" s="57">
        <v>2.8421667224838965</v>
      </c>
      <c r="EI155" s="59">
        <v>1210.0298799172224</v>
      </c>
      <c r="EJ155" s="60">
        <v>25.371307896575502</v>
      </c>
      <c r="EK155" s="57">
        <v>2.6261884653703049</v>
      </c>
      <c r="EL155" s="54"/>
      <c r="EM155" s="56">
        <v>-1</v>
      </c>
      <c r="EN155" s="56">
        <v>-1</v>
      </c>
      <c r="EO155" s="56">
        <v>-1</v>
      </c>
      <c r="EP155" s="56">
        <v>-1</v>
      </c>
      <c r="EQ155" s="56">
        <v>-1</v>
      </c>
      <c r="ER155" s="56">
        <v>-1</v>
      </c>
      <c r="ES155" s="56">
        <v>-1</v>
      </c>
      <c r="ET155" s="56">
        <v>-1</v>
      </c>
      <c r="EU155" s="56">
        <v>-1</v>
      </c>
      <c r="EV155" s="56">
        <v>-1</v>
      </c>
      <c r="EW155" s="56">
        <v>33995.509259259263</v>
      </c>
      <c r="EX155" s="56">
        <v>145236.40046296295</v>
      </c>
      <c r="EY155" s="55">
        <v>0</v>
      </c>
      <c r="EZ155" s="55">
        <v>-0.27255964131994037</v>
      </c>
      <c r="FA155" s="55">
        <v>-0.51703752071072961</v>
      </c>
      <c r="FB155" s="54"/>
      <c r="FC155" s="54"/>
      <c r="FD155" s="54"/>
      <c r="FE155" s="54"/>
      <c r="FF155" s="54"/>
      <c r="FG155" s="54"/>
      <c r="FH155" s="54"/>
      <c r="FI155" s="54"/>
      <c r="FJ155" s="54"/>
      <c r="FK155" s="54"/>
      <c r="FL155" s="54"/>
      <c r="FM155" s="54"/>
      <c r="FN155" s="54"/>
      <c r="FO155" s="54"/>
      <c r="FP155" s="54"/>
      <c r="FQ155" s="54"/>
      <c r="FR155" s="54"/>
      <c r="FS155" s="54"/>
      <c r="FT155" s="54"/>
      <c r="FU155" s="54"/>
      <c r="FV155" s="54"/>
      <c r="FW155" s="54"/>
      <c r="FX155" s="54"/>
      <c r="FY155" s="54"/>
      <c r="FZ155" s="54"/>
      <c r="GA155" s="54"/>
      <c r="GB155" s="54"/>
      <c r="GC155" s="54"/>
      <c r="GD155" s="54"/>
      <c r="GE155" s="54"/>
      <c r="GF155" s="54"/>
      <c r="GG155" s="54"/>
      <c r="GH155" s="54"/>
      <c r="GI155" s="54"/>
      <c r="GJ155" s="54"/>
      <c r="GK155" s="54"/>
      <c r="GL155" s="54"/>
      <c r="GM155" s="54"/>
      <c r="GN155" s="54"/>
      <c r="GO155" s="54"/>
      <c r="GP155" s="54"/>
      <c r="GQ155" s="54"/>
      <c r="GR155" s="54"/>
      <c r="GS155" s="54"/>
      <c r="GT155" s="54"/>
      <c r="GU155" s="54"/>
      <c r="GV155" s="54"/>
      <c r="GW155" s="54"/>
      <c r="GX155" s="54"/>
      <c r="GY155" s="54"/>
      <c r="GZ155" s="54"/>
      <c r="HA155" s="54"/>
      <c r="HB155" s="54"/>
      <c r="HC155" s="54"/>
      <c r="HD155" s="54"/>
      <c r="HE155" s="54"/>
      <c r="HF155" s="54"/>
      <c r="HG155" s="54"/>
      <c r="HH155" s="54"/>
      <c r="HI155" s="54"/>
      <c r="HJ155" s="54"/>
      <c r="HK155" s="54"/>
      <c r="HL155" s="54"/>
      <c r="HM155" s="54"/>
      <c r="HN155" s="54"/>
      <c r="HO155" s="54"/>
      <c r="HP155" s="54"/>
      <c r="HQ155" s="54"/>
      <c r="HR155" s="54"/>
      <c r="HS155" s="54"/>
      <c r="HT155" s="54"/>
      <c r="HU155" s="54"/>
      <c r="HV155" s="54"/>
      <c r="HW155" s="54"/>
      <c r="HX155" s="54"/>
      <c r="HY155" s="54"/>
      <c r="HZ155" s="54"/>
      <c r="IA155" s="61"/>
      <c r="IB155" s="61"/>
      <c r="IC155" s="61"/>
      <c r="ID155" s="61"/>
      <c r="IE155" s="61"/>
      <c r="IF155" s="61"/>
      <c r="IG155" s="61"/>
      <c r="IH155" s="61"/>
      <c r="II155" s="61"/>
      <c r="IJ155" s="61"/>
      <c r="IK155" s="61"/>
      <c r="IL155" s="61"/>
      <c r="IM155" s="61"/>
      <c r="IN155" s="61"/>
      <c r="IO155" s="61"/>
      <c r="IP155" s="61"/>
      <c r="IQ155"/>
      <c r="IR155"/>
    </row>
    <row r="156" spans="1:252" s="75" customFormat="1">
      <c r="A156" s="54" t="s">
        <v>169</v>
      </c>
      <c r="B156" s="86" t="s">
        <v>370</v>
      </c>
      <c r="C156" s="54">
        <v>63.185325790207528</v>
      </c>
      <c r="D156" s="54">
        <v>39.228602674235887</v>
      </c>
      <c r="E156" s="54">
        <v>15.302687706749476</v>
      </c>
      <c r="F156" s="55">
        <v>0.62084989170563942</v>
      </c>
      <c r="G156" s="54">
        <v>265.07870757247503</v>
      </c>
      <c r="H156" s="54"/>
      <c r="I156" s="54">
        <v>5.3665303341168036E-2</v>
      </c>
      <c r="J156" s="54">
        <v>4.9292558445874404</v>
      </c>
      <c r="K156" s="54">
        <v>12.807412119868353</v>
      </c>
      <c r="L156" s="54">
        <v>2.8491148287481209</v>
      </c>
      <c r="M156" s="54">
        <v>2.0957185461060788</v>
      </c>
      <c r="N156" s="54">
        <v>3.7535191358197024</v>
      </c>
      <c r="O156" s="54">
        <v>0.19466732743858337</v>
      </c>
      <c r="P156" s="54">
        <v>2.4436551711672112</v>
      </c>
      <c r="Q156" s="54">
        <v>0.64474667693097165</v>
      </c>
      <c r="R156" s="54">
        <v>5.136968864564575</v>
      </c>
      <c r="S156" s="54">
        <v>2.4436551711672112</v>
      </c>
      <c r="T156" s="54">
        <v>7.8079786192612896E-2</v>
      </c>
      <c r="U156" s="54">
        <v>2.8491148287481209</v>
      </c>
      <c r="V156" s="54">
        <v>1.269639768825438E-16</v>
      </c>
      <c r="W156" s="54"/>
      <c r="X156" s="56">
        <v>1056.5869501817544</v>
      </c>
      <c r="Y156" s="56">
        <v>50.744001462962039</v>
      </c>
      <c r="Z156" s="57">
        <v>1148.9133764248338</v>
      </c>
      <c r="AA156" s="57">
        <v>56.585872007594837</v>
      </c>
      <c r="AB156" s="57">
        <v>1147.4032012129283</v>
      </c>
      <c r="AC156" s="57">
        <v>25.801207575886298</v>
      </c>
      <c r="AD156" s="57">
        <v>1146.6092476771255</v>
      </c>
      <c r="AE156" s="57">
        <v>25.668719687596727</v>
      </c>
      <c r="AF156" s="57">
        <f t="shared" si="8"/>
        <v>6.9195687702761077E-2</v>
      </c>
      <c r="AG156" s="57">
        <f t="shared" si="9"/>
        <v>3.168755672666816</v>
      </c>
      <c r="AH156" s="54"/>
      <c r="AI156" s="54">
        <v>1144.1510011556247</v>
      </c>
      <c r="AJ156" s="54">
        <v>27.146049160774158</v>
      </c>
      <c r="AK156" s="54">
        <v>1149.0780818779265</v>
      </c>
      <c r="AL156" s="54">
        <v>598.05677409208693</v>
      </c>
      <c r="AM156" s="54"/>
      <c r="AN156" s="54">
        <v>196.75225707722839</v>
      </c>
      <c r="AO156" s="54">
        <v>21.972981515384902</v>
      </c>
      <c r="AP156" s="54">
        <v>1063.6851970738896</v>
      </c>
      <c r="AQ156" s="54">
        <v>943241.77710109937</v>
      </c>
      <c r="AR156" s="54">
        <v>0.31613310381585719</v>
      </c>
      <c r="AS156" s="54" t="s">
        <v>80</v>
      </c>
      <c r="AT156" s="54">
        <v>2.2289289249762247</v>
      </c>
      <c r="AU156" s="54">
        <v>0.29022663803088483</v>
      </c>
      <c r="AV156" s="54">
        <v>7.2507737552388232</v>
      </c>
      <c r="AW156" s="54">
        <v>10.796800086979697</v>
      </c>
      <c r="AX156" s="54">
        <v>1.2550855731568706</v>
      </c>
      <c r="AY156" s="54">
        <v>42.705720468678003</v>
      </c>
      <c r="AZ156" s="54">
        <v>11.850124305728633</v>
      </c>
      <c r="BA156" s="54">
        <v>128.443009408108</v>
      </c>
      <c r="BB156" s="54">
        <v>41.593910893950721</v>
      </c>
      <c r="BC156" s="54">
        <v>161.68823630897623</v>
      </c>
      <c r="BD156" s="54">
        <v>38.633500483759939</v>
      </c>
      <c r="BE156" s="54">
        <v>382.31325916125701</v>
      </c>
      <c r="BF156" s="54">
        <v>46.86505221579975</v>
      </c>
      <c r="BG156" s="54">
        <v>8926.9257251554136</v>
      </c>
      <c r="BH156" s="54">
        <v>0.17016611524428429</v>
      </c>
      <c r="BI156" s="54">
        <v>39.228602674235887</v>
      </c>
      <c r="BJ156" s="56">
        <v>63.185325790207528</v>
      </c>
      <c r="BK156" s="54"/>
      <c r="BL156" s="54" t="s">
        <v>169</v>
      </c>
      <c r="BM156" s="54">
        <v>7.6536560662153183E-2</v>
      </c>
      <c r="BN156" s="54">
        <v>3.6420407270853348</v>
      </c>
      <c r="BO156" s="54">
        <v>3.0550172424303668</v>
      </c>
      <c r="BP156" s="54">
        <v>15.526282131132383</v>
      </c>
      <c r="BQ156" s="54"/>
      <c r="BR156" s="54">
        <v>70.567320829932669</v>
      </c>
      <c r="BS156" s="54">
        <v>21.639406433739147</v>
      </c>
      <c r="BT156" s="54">
        <v>207.81372490840877</v>
      </c>
      <c r="BU156" s="54">
        <v>316.84824346867998</v>
      </c>
      <c r="BV156" s="54">
        <v>505.68113940199999</v>
      </c>
      <c r="BW156" s="54">
        <v>734.87475077651459</v>
      </c>
      <c r="BX156" s="54">
        <v>976.96819522040016</v>
      </c>
      <c r="BY156" s="54">
        <v>1515.0392346572526</v>
      </c>
      <c r="BZ156" s="54">
        <v>2248.9015244779821</v>
      </c>
      <c r="CA156" s="54">
        <v>1845.0807958976279</v>
      </c>
      <c r="CB156" s="54"/>
      <c r="CC156" s="58">
        <v>850.54264319313438</v>
      </c>
      <c r="CD156" s="58"/>
      <c r="CE156" s="55">
        <v>7.5318817661495618</v>
      </c>
      <c r="CF156" s="55">
        <v>0.17869253745475458</v>
      </c>
      <c r="CG156" s="56">
        <v>875.91462822464086</v>
      </c>
      <c r="CH156" s="55">
        <v>9.2406769547922624E-2</v>
      </c>
      <c r="CI156" s="55">
        <v>5.2498534947745239E-3</v>
      </c>
      <c r="CJ156" s="55">
        <v>1.8577911552016568</v>
      </c>
      <c r="CK156" s="55">
        <v>5.0032677660870988E-3</v>
      </c>
      <c r="CL156" s="55">
        <v>8.0587398547204304E-3</v>
      </c>
      <c r="CM156" s="55">
        <v>0.62084989170563942</v>
      </c>
      <c r="CN156" s="55">
        <v>3.6879899036059295E-2</v>
      </c>
      <c r="CO156" s="55">
        <v>8.3924508395083919</v>
      </c>
      <c r="CP156" s="54"/>
      <c r="CQ156" s="54"/>
      <c r="CR156" s="54"/>
      <c r="CS156" s="54"/>
      <c r="CT156" s="54" t="s">
        <v>169</v>
      </c>
      <c r="CU156" s="54">
        <v>5.3665303341168036E-2</v>
      </c>
      <c r="CV156" s="54">
        <v>5.2708407116025882</v>
      </c>
      <c r="CW156" s="54">
        <v>12.807412119868353</v>
      </c>
      <c r="CX156" s="54">
        <v>2.8692731303277976</v>
      </c>
      <c r="CY156" s="54">
        <v>2.0857542255949584</v>
      </c>
      <c r="CZ156" s="54">
        <v>3.8820602784791132</v>
      </c>
      <c r="DA156" s="54">
        <v>0.19374176057406081</v>
      </c>
      <c r="DB156" s="54">
        <v>2.614892676444724</v>
      </c>
      <c r="DC156" s="54">
        <v>0.67358373875357958</v>
      </c>
      <c r="DD156" s="54">
        <v>5.1615098213053265</v>
      </c>
      <c r="DE156" s="54">
        <v>2.614892676444724</v>
      </c>
      <c r="DF156" s="54">
        <v>7.8079786192612896E-2</v>
      </c>
      <c r="DG156" s="54">
        <v>2.8692731303277976</v>
      </c>
      <c r="DH156" s="54">
        <v>1.1837894269024619E-16</v>
      </c>
      <c r="DI156" s="54"/>
      <c r="DJ156" s="56">
        <v>1056.5869501817544</v>
      </c>
      <c r="DK156" s="56">
        <v>54.260431434957766</v>
      </c>
      <c r="DL156" s="56">
        <v>1148.9133764248338</v>
      </c>
      <c r="DM156" s="56">
        <v>56.986233222091514</v>
      </c>
      <c r="DN156" s="56">
        <v>1144.1296735857111</v>
      </c>
      <c r="DO156" s="56">
        <v>26.643666262781768</v>
      </c>
      <c r="DP156" s="56">
        <v>1141.6129614960237</v>
      </c>
      <c r="DQ156" s="56">
        <v>27.358036784823085</v>
      </c>
      <c r="DR156" s="56"/>
      <c r="DS156" s="57">
        <v>0.63541909064784852</v>
      </c>
      <c r="DT156" s="54"/>
      <c r="DU156" s="54">
        <v>1144.1510011556247</v>
      </c>
      <c r="DV156" s="54">
        <v>28.892652910467795</v>
      </c>
      <c r="DW156" s="54">
        <v>1149.0780818779265</v>
      </c>
      <c r="DX156" s="54">
        <v>598.14656715715671</v>
      </c>
      <c r="DY156" s="54"/>
      <c r="DZ156" s="54"/>
      <c r="EA156" s="54"/>
      <c r="EB156" s="54" t="s">
        <v>169</v>
      </c>
      <c r="EC156" s="59">
        <v>1141.6129614960237</v>
      </c>
      <c r="ED156" s="60">
        <v>27.358036784823085</v>
      </c>
      <c r="EE156" s="57">
        <v>0.63541909064784852</v>
      </c>
      <c r="EF156" s="59">
        <v>1146.6092476771255</v>
      </c>
      <c r="EG156" s="60">
        <v>27.336841183549964</v>
      </c>
      <c r="EH156" s="57">
        <v>0.2005485178419808</v>
      </c>
      <c r="EI156" s="59">
        <v>1147.4853851011267</v>
      </c>
      <c r="EJ156" s="60">
        <v>27.333126063574174</v>
      </c>
      <c r="EK156" s="57">
        <v>0.12429059953594779</v>
      </c>
      <c r="EL156" s="54"/>
      <c r="EM156" s="56">
        <v>-1</v>
      </c>
      <c r="EN156" s="56">
        <v>-1</v>
      </c>
      <c r="EO156" s="56">
        <v>-1</v>
      </c>
      <c r="EP156" s="56">
        <v>-1</v>
      </c>
      <c r="EQ156" s="56">
        <v>-1</v>
      </c>
      <c r="ER156" s="56">
        <v>-1</v>
      </c>
      <c r="ES156" s="56">
        <v>-1</v>
      </c>
      <c r="ET156" s="56">
        <v>-1</v>
      </c>
      <c r="EU156" s="56">
        <v>-1</v>
      </c>
      <c r="EV156" s="56">
        <v>-1</v>
      </c>
      <c r="EW156" s="56">
        <v>15913.587962962964</v>
      </c>
      <c r="EX156" s="56">
        <v>72128.773148148146</v>
      </c>
      <c r="EY156" s="55">
        <v>0</v>
      </c>
      <c r="EZ156" s="55">
        <v>-0.47773224615079857</v>
      </c>
      <c r="FA156" s="55">
        <v>-0.56154445442508627</v>
      </c>
      <c r="FB156" s="54"/>
      <c r="FC156" s="54"/>
      <c r="FD156" s="54"/>
      <c r="FE156" s="54"/>
      <c r="FF156" s="54"/>
      <c r="FG156" s="54"/>
      <c r="FH156" s="54"/>
      <c r="FI156" s="54"/>
      <c r="FJ156" s="54"/>
      <c r="FK156" s="54"/>
      <c r="FL156" s="54"/>
      <c r="FM156" s="54"/>
      <c r="FN156" s="54"/>
      <c r="FO156" s="54"/>
      <c r="FP156" s="54"/>
      <c r="FQ156" s="54"/>
      <c r="FR156" s="54"/>
      <c r="FS156" s="54"/>
      <c r="FT156" s="54"/>
      <c r="FU156" s="54"/>
      <c r="FV156" s="54"/>
      <c r="FW156" s="54"/>
      <c r="FX156" s="54"/>
      <c r="FY156" s="54"/>
      <c r="FZ156" s="54"/>
      <c r="GA156" s="54"/>
      <c r="GB156" s="54"/>
      <c r="GC156" s="54"/>
      <c r="GD156" s="54"/>
      <c r="GE156" s="54"/>
      <c r="GF156" s="54"/>
      <c r="GG156" s="54"/>
      <c r="GH156" s="54"/>
      <c r="GI156" s="54"/>
      <c r="GJ156" s="54"/>
      <c r="GK156" s="54"/>
      <c r="GL156" s="54"/>
      <c r="GM156" s="54"/>
      <c r="GN156" s="54"/>
      <c r="GO156" s="54"/>
      <c r="GP156" s="54"/>
      <c r="GQ156" s="54"/>
      <c r="GR156" s="54"/>
      <c r="GS156" s="54"/>
      <c r="GT156" s="54"/>
      <c r="GU156" s="54"/>
      <c r="GV156" s="54"/>
      <c r="GW156" s="54"/>
      <c r="GX156" s="54"/>
      <c r="GY156" s="54"/>
      <c r="GZ156" s="54"/>
      <c r="HA156" s="54"/>
      <c r="HB156" s="54"/>
      <c r="HC156" s="54"/>
      <c r="HD156" s="54"/>
      <c r="HE156" s="54"/>
      <c r="HF156" s="54"/>
      <c r="HG156" s="54"/>
      <c r="HH156" s="54"/>
      <c r="HI156" s="54"/>
      <c r="HJ156" s="54"/>
      <c r="HK156" s="54"/>
      <c r="HL156" s="54"/>
      <c r="HM156" s="54"/>
      <c r="HN156" s="54"/>
      <c r="HO156" s="54"/>
      <c r="HP156" s="54"/>
      <c r="HQ156" s="54"/>
      <c r="HR156" s="54"/>
      <c r="HS156" s="54"/>
      <c r="HT156" s="54"/>
      <c r="HU156" s="54"/>
      <c r="HV156" s="54"/>
      <c r="HW156" s="54"/>
      <c r="HX156" s="54"/>
      <c r="HY156" s="54"/>
      <c r="HZ156" s="54"/>
      <c r="IA156" s="45"/>
      <c r="IB156" s="45"/>
      <c r="IC156" s="45"/>
      <c r="ID156" s="45"/>
      <c r="IE156" s="45"/>
      <c r="IF156" s="45"/>
      <c r="IG156" s="45"/>
      <c r="IH156" s="45"/>
      <c r="II156" s="45"/>
      <c r="IJ156" s="45"/>
      <c r="IK156" s="45"/>
      <c r="IL156" s="45"/>
      <c r="IM156" s="45"/>
      <c r="IN156" s="45"/>
      <c r="IO156" s="45"/>
      <c r="IP156" s="45"/>
      <c r="IQ156" s="61"/>
      <c r="IR156" s="61"/>
    </row>
    <row r="157" spans="1:252" s="75" customFormat="1">
      <c r="A157" s="54" t="s">
        <v>122</v>
      </c>
      <c r="B157" s="86" t="s">
        <v>370</v>
      </c>
      <c r="C157" s="54">
        <v>137.48592606551898</v>
      </c>
      <c r="D157" s="54">
        <v>52.881358437113299</v>
      </c>
      <c r="E157" s="54">
        <v>30.848686364119505</v>
      </c>
      <c r="F157" s="55">
        <v>0.38463106697854049</v>
      </c>
      <c r="G157" s="54">
        <v>3801.2127644213438</v>
      </c>
      <c r="H157" s="54"/>
      <c r="I157" s="54">
        <v>6.4038103400068908E-2</v>
      </c>
      <c r="J157" s="54">
        <v>3.6217425344338063</v>
      </c>
      <c r="K157" s="54">
        <v>13.010135129663841</v>
      </c>
      <c r="L157" s="54">
        <v>2.3231421728456363</v>
      </c>
      <c r="M157" s="54">
        <v>1.9716995500952053</v>
      </c>
      <c r="N157" s="54">
        <v>3.9388491084115018</v>
      </c>
      <c r="O157" s="54">
        <v>0.18604639963617653</v>
      </c>
      <c r="P157" s="54">
        <v>3.1808085047013033</v>
      </c>
      <c r="Q157" s="54">
        <v>0.80290534165532923</v>
      </c>
      <c r="R157" s="54">
        <v>5.3750032355130353</v>
      </c>
      <c r="S157" s="54">
        <v>3.1808085047013033</v>
      </c>
      <c r="T157" s="54">
        <v>7.68631524602649E-2</v>
      </c>
      <c r="U157" s="54">
        <v>2.3231421728456363</v>
      </c>
      <c r="V157" s="54">
        <v>3.5950428452843871E-16</v>
      </c>
      <c r="W157" s="54"/>
      <c r="X157" s="56">
        <v>1254.5922349877849</v>
      </c>
      <c r="Y157" s="56">
        <v>44.056632221885913</v>
      </c>
      <c r="Z157" s="57">
        <v>1117.6450983708019</v>
      </c>
      <c r="AA157" s="57">
        <v>46.352832317148319</v>
      </c>
      <c r="AB157" s="57">
        <v>1105.8882349977657</v>
      </c>
      <c r="AC157" s="57">
        <v>26.535977698253124</v>
      </c>
      <c r="AD157" s="57">
        <v>1099.9221441183479</v>
      </c>
      <c r="AE157" s="57">
        <v>32.164390036793861</v>
      </c>
      <c r="AF157" s="57">
        <f t="shared" si="8"/>
        <v>0.53948407177240032</v>
      </c>
      <c r="AG157" s="57">
        <f t="shared" si="9"/>
        <v>3.7386991068593307</v>
      </c>
      <c r="AH157" s="54"/>
      <c r="AI157" s="54">
        <v>1103.9274193586054</v>
      </c>
      <c r="AJ157" s="54">
        <v>33.753284630051326</v>
      </c>
      <c r="AK157" s="54">
        <v>1088.4649636052545</v>
      </c>
      <c r="AL157" s="54">
        <v>238.21154934706794</v>
      </c>
      <c r="AM157" s="54"/>
      <c r="AN157" s="54">
        <v>157.52112908885371</v>
      </c>
      <c r="AO157" s="54">
        <v>3.3230818568585718</v>
      </c>
      <c r="AP157" s="54">
        <v>1841.7707180830246</v>
      </c>
      <c r="AQ157" s="54">
        <v>777787.61909183848</v>
      </c>
      <c r="AR157" s="54">
        <v>3.7101241894755561</v>
      </c>
      <c r="AS157" s="54">
        <v>3.22395980311483E-2</v>
      </c>
      <c r="AT157" s="54">
        <v>12.882080912536583</v>
      </c>
      <c r="AU157" s="54">
        <v>0.11308054408864504</v>
      </c>
      <c r="AV157" s="54">
        <v>3.1962246605348543</v>
      </c>
      <c r="AW157" s="54">
        <v>8.727807984664004</v>
      </c>
      <c r="AX157" s="54">
        <v>2.5336756016544273</v>
      </c>
      <c r="AY157" s="54">
        <v>43.20798391663633</v>
      </c>
      <c r="AZ157" s="54">
        <v>16.685996713698632</v>
      </c>
      <c r="BA157" s="54">
        <v>217.43898107845939</v>
      </c>
      <c r="BB157" s="54">
        <v>76.186349874479092</v>
      </c>
      <c r="BC157" s="54">
        <v>309.84032548029194</v>
      </c>
      <c r="BD157" s="54">
        <v>78.893659419718588</v>
      </c>
      <c r="BE157" s="54">
        <v>847.54858981110976</v>
      </c>
      <c r="BF157" s="54">
        <v>71.979735941923295</v>
      </c>
      <c r="BG157" s="54">
        <v>8257.5928866420982</v>
      </c>
      <c r="BH157" s="54">
        <v>2.360854131943019</v>
      </c>
      <c r="BI157" s="54">
        <v>52.881358437113299</v>
      </c>
      <c r="BJ157" s="56">
        <v>137.48592606551898</v>
      </c>
      <c r="BK157" s="54"/>
      <c r="BL157" s="54" t="s">
        <v>122</v>
      </c>
      <c r="BM157" s="54">
        <v>0.13603205920315739</v>
      </c>
      <c r="BN157" s="54">
        <v>21.049151817870236</v>
      </c>
      <c r="BO157" s="54">
        <v>1.1903215167225794</v>
      </c>
      <c r="BP157" s="54">
        <v>6.844164155320887</v>
      </c>
      <c r="BQ157" s="54"/>
      <c r="BR157" s="54">
        <v>57.044496631790878</v>
      </c>
      <c r="BS157" s="54">
        <v>43.68406209749012</v>
      </c>
      <c r="BT157" s="54">
        <v>210.25782927803567</v>
      </c>
      <c r="BU157" s="54">
        <v>446.14964475130029</v>
      </c>
      <c r="BV157" s="54">
        <v>856.05898062385586</v>
      </c>
      <c r="BW157" s="54">
        <v>1346.0485843547544</v>
      </c>
      <c r="BX157" s="54">
        <v>1872.1469817540296</v>
      </c>
      <c r="BY157" s="54">
        <v>3093.8689968517097</v>
      </c>
      <c r="BZ157" s="54">
        <v>4985.5799400653514</v>
      </c>
      <c r="CA157" s="54">
        <v>2833.8478717292637</v>
      </c>
      <c r="CB157" s="54"/>
      <c r="CC157" s="58">
        <v>669.55353248611698</v>
      </c>
      <c r="CD157" s="58"/>
      <c r="CE157" s="55">
        <v>52.309650971389935</v>
      </c>
      <c r="CF157" s="55">
        <v>0.39887797051454876</v>
      </c>
      <c r="CG157" s="56">
        <v>1689.2667315378267</v>
      </c>
      <c r="CH157" s="55">
        <v>4.2173193852204E-2</v>
      </c>
      <c r="CI157" s="55">
        <v>8.7167939773782465E-3</v>
      </c>
      <c r="CJ157" s="55">
        <v>1.5715177567629166</v>
      </c>
      <c r="CK157" s="55">
        <v>2.6985483501107559E-2</v>
      </c>
      <c r="CL157" s="55">
        <v>7.0159396413532929E-2</v>
      </c>
      <c r="CM157" s="55">
        <v>0.38463106697854049</v>
      </c>
      <c r="CN157" s="55">
        <v>2.8712237586312563E-2</v>
      </c>
      <c r="CO157" s="55">
        <v>4.4835075319456008</v>
      </c>
      <c r="CP157" s="54"/>
      <c r="CQ157" s="54"/>
      <c r="CR157" s="54"/>
      <c r="CS157" s="54"/>
      <c r="CT157" s="54" t="s">
        <v>122</v>
      </c>
      <c r="CU157" s="54">
        <v>6.4038103400068908E-2</v>
      </c>
      <c r="CV157" s="54">
        <v>4.1246038135448115</v>
      </c>
      <c r="CW157" s="54">
        <v>13.010135129663841</v>
      </c>
      <c r="CX157" s="54">
        <v>2.3480449318986332</v>
      </c>
      <c r="CY157" s="54">
        <v>1.9657878620432054</v>
      </c>
      <c r="CZ157" s="54">
        <v>4.0612658067023251</v>
      </c>
      <c r="DA157" s="54">
        <v>0.18548858225583903</v>
      </c>
      <c r="DB157" s="54">
        <v>3.313693551080823</v>
      </c>
      <c r="DC157" s="54">
        <v>0.81592629214571943</v>
      </c>
      <c r="DD157" s="54">
        <v>5.3911674122385005</v>
      </c>
      <c r="DE157" s="54">
        <v>3.313693551080823</v>
      </c>
      <c r="DF157" s="54">
        <v>7.68631524602649E-2</v>
      </c>
      <c r="DG157" s="54">
        <v>2.3480449318986332</v>
      </c>
      <c r="DH157" s="54">
        <v>4.5660584048690013E-16</v>
      </c>
      <c r="DI157" s="54"/>
      <c r="DJ157" s="56">
        <v>1254.5922349877849</v>
      </c>
      <c r="DK157" s="56">
        <v>50.173680637610509</v>
      </c>
      <c r="DL157" s="56">
        <v>1117.6450983708019</v>
      </c>
      <c r="DM157" s="56">
        <v>46.849708241536526</v>
      </c>
      <c r="DN157" s="56">
        <v>1103.8662922361202</v>
      </c>
      <c r="DO157" s="56">
        <v>27.33303711811719</v>
      </c>
      <c r="DP157" s="56">
        <v>1096.8895749465598</v>
      </c>
      <c r="DQ157" s="56">
        <v>33.423379055839845</v>
      </c>
      <c r="DR157" s="56"/>
      <c r="DS157" s="57">
        <v>1.8570764059626321</v>
      </c>
      <c r="DT157" s="54"/>
      <c r="DU157" s="54">
        <v>1103.9274193586054</v>
      </c>
      <c r="DV157" s="54">
        <v>35.053848102018954</v>
      </c>
      <c r="DW157" s="54">
        <v>1088.4649636052545</v>
      </c>
      <c r="DX157" s="54">
        <v>238.40544688359867</v>
      </c>
      <c r="DY157" s="54"/>
      <c r="DZ157" s="54"/>
      <c r="EA157" s="54"/>
      <c r="EB157" s="54" t="s">
        <v>122</v>
      </c>
      <c r="EC157" s="59">
        <v>1096.8895749465598</v>
      </c>
      <c r="ED157" s="60">
        <v>33.423379055839845</v>
      </c>
      <c r="EE157" s="57">
        <v>1.8570764059626321</v>
      </c>
      <c r="EF157" s="59">
        <v>1099.9221441183479</v>
      </c>
      <c r="EG157" s="60">
        <v>33.407659483863</v>
      </c>
      <c r="EH157" s="57">
        <v>1.5857407935926049</v>
      </c>
      <c r="EI157" s="59">
        <v>1102.0763787860599</v>
      </c>
      <c r="EJ157" s="60">
        <v>33.396497322610635</v>
      </c>
      <c r="EK157" s="57">
        <v>1.392993143121779</v>
      </c>
      <c r="EL157" s="54"/>
      <c r="EM157" s="56">
        <v>-1</v>
      </c>
      <c r="EN157" s="56">
        <v>-1</v>
      </c>
      <c r="EO157" s="56">
        <v>-1</v>
      </c>
      <c r="EP157" s="56">
        <v>-1</v>
      </c>
      <c r="EQ157" s="56">
        <v>-1</v>
      </c>
      <c r="ER157" s="56">
        <v>-1</v>
      </c>
      <c r="ES157" s="56">
        <v>-1</v>
      </c>
      <c r="ET157" s="56">
        <v>-1</v>
      </c>
      <c r="EU157" s="56">
        <v>-1</v>
      </c>
      <c r="EV157" s="56">
        <v>-1</v>
      </c>
      <c r="EW157" s="56">
        <v>31512.962962962964</v>
      </c>
      <c r="EX157" s="56">
        <v>149499.59490740742</v>
      </c>
      <c r="EY157" s="55">
        <v>0</v>
      </c>
      <c r="EZ157" s="55">
        <v>-0.30072868828557675</v>
      </c>
      <c r="FA157" s="55">
        <v>-0.51444214565180124</v>
      </c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  <c r="FN157" s="54"/>
      <c r="FO157" s="54"/>
      <c r="FP157" s="54"/>
      <c r="FQ157" s="54"/>
      <c r="FR157" s="54"/>
      <c r="FS157" s="54"/>
      <c r="FT157" s="54"/>
      <c r="FU157" s="54"/>
      <c r="FV157" s="54"/>
      <c r="FW157" s="54"/>
      <c r="FX157" s="54"/>
      <c r="FY157" s="54"/>
      <c r="FZ157" s="54"/>
      <c r="GA157" s="54"/>
      <c r="GB157" s="54"/>
      <c r="GC157" s="54"/>
      <c r="GD157" s="54"/>
      <c r="GE157" s="54"/>
      <c r="GF157" s="54"/>
      <c r="GG157" s="54"/>
      <c r="GH157" s="54"/>
      <c r="GI157" s="54"/>
      <c r="GJ157" s="54"/>
      <c r="GK157" s="54"/>
      <c r="GL157" s="54"/>
      <c r="GM157" s="54"/>
      <c r="GN157" s="54"/>
      <c r="GO157" s="54"/>
      <c r="GP157" s="54"/>
      <c r="GQ157" s="54"/>
      <c r="GR157" s="54"/>
      <c r="GS157" s="54"/>
      <c r="GT157" s="54"/>
      <c r="GU157" s="54"/>
      <c r="GV157" s="54"/>
      <c r="GW157" s="54"/>
      <c r="GX157" s="54"/>
      <c r="GY157" s="54"/>
      <c r="GZ157" s="54"/>
      <c r="HA157" s="54"/>
      <c r="HB157" s="54"/>
      <c r="HC157" s="54"/>
      <c r="HD157" s="54"/>
      <c r="HE157" s="54"/>
      <c r="HF157" s="54"/>
      <c r="HG157" s="54"/>
      <c r="HH157" s="54"/>
      <c r="HI157" s="54"/>
      <c r="HJ157" s="54"/>
      <c r="HK157" s="54"/>
      <c r="HL157" s="54"/>
      <c r="HM157" s="54"/>
      <c r="HN157" s="54"/>
      <c r="HO157" s="54"/>
      <c r="HP157" s="54"/>
      <c r="HQ157" s="54"/>
      <c r="HR157" s="54"/>
      <c r="HS157" s="54"/>
      <c r="HT157" s="54"/>
      <c r="HU157" s="54"/>
      <c r="HV157" s="54"/>
      <c r="HW157" s="54"/>
      <c r="HX157" s="54"/>
      <c r="HY157" s="54"/>
      <c r="HZ157" s="54"/>
      <c r="IA157" s="61"/>
      <c r="IB157" s="61"/>
      <c r="IC157" s="61"/>
      <c r="ID157" s="61"/>
      <c r="IE157" s="61"/>
      <c r="IF157" s="61"/>
      <c r="IG157" s="61"/>
      <c r="IH157" s="61"/>
      <c r="II157" s="61"/>
      <c r="IJ157" s="61"/>
      <c r="IK157" s="61"/>
      <c r="IL157" s="61"/>
      <c r="IM157" s="61"/>
      <c r="IN157" s="61"/>
      <c r="IO157" s="61"/>
      <c r="IP157" s="61"/>
      <c r="IQ157" s="62"/>
      <c r="IR157" s="62"/>
    </row>
    <row r="158" spans="1:252" s="75" customFormat="1">
      <c r="A158" s="54" t="s">
        <v>191</v>
      </c>
      <c r="B158" s="86" t="s">
        <v>370</v>
      </c>
      <c r="C158" s="54">
        <v>68.157773995880049</v>
      </c>
      <c r="D158" s="54">
        <v>54.92511259239398</v>
      </c>
      <c r="E158" s="54">
        <v>16.865789204760372</v>
      </c>
      <c r="F158" s="55">
        <v>0.8058525003430137</v>
      </c>
      <c r="G158" s="54">
        <v>2162.1567484164366</v>
      </c>
      <c r="H158" s="54"/>
      <c r="I158" s="54">
        <v>7.1773677367252001E-2</v>
      </c>
      <c r="J158" s="54">
        <v>2.9928831026580531</v>
      </c>
      <c r="K158" s="54">
        <v>13.151628242298742</v>
      </c>
      <c r="L158" s="54">
        <v>2.9694807737731104</v>
      </c>
      <c r="M158" s="54">
        <v>1.8562296572998387</v>
      </c>
      <c r="N158" s="54">
        <v>4.1249089297669723</v>
      </c>
      <c r="O158" s="54">
        <v>0.1770557179078697</v>
      </c>
      <c r="P158" s="54">
        <v>2.8630504035142583</v>
      </c>
      <c r="Q158" s="54">
        <v>0.68924640636019374</v>
      </c>
      <c r="R158" s="54">
        <v>5.647939596733873</v>
      </c>
      <c r="S158" s="54">
        <v>2.8630504035142583</v>
      </c>
      <c r="T158" s="54">
        <v>7.6036212518824392E-2</v>
      </c>
      <c r="U158" s="54">
        <v>2.9694807737731104</v>
      </c>
      <c r="V158" s="54">
        <v>0</v>
      </c>
      <c r="W158" s="54"/>
      <c r="X158" s="56">
        <v>1401.0033006505598</v>
      </c>
      <c r="Y158" s="56">
        <v>40.51019254041654</v>
      </c>
      <c r="Z158" s="57">
        <v>1096.0316740046842</v>
      </c>
      <c r="AA158" s="57">
        <v>59.439184676950163</v>
      </c>
      <c r="AB158" s="57">
        <v>1065.6470055991065</v>
      </c>
      <c r="AC158" s="57">
        <v>27.219670160000742</v>
      </c>
      <c r="AD158" s="57">
        <v>1050.8697249112915</v>
      </c>
      <c r="AE158" s="57">
        <v>27.762599910476219</v>
      </c>
      <c r="AF158" s="57">
        <f t="shared" si="8"/>
        <v>1.3866956515780848</v>
      </c>
      <c r="AG158" s="57">
        <f t="shared" si="9"/>
        <v>3.5722300359511725</v>
      </c>
      <c r="AH158" s="54"/>
      <c r="AI158" s="54">
        <v>1062.6535457984983</v>
      </c>
      <c r="AJ158" s="54">
        <v>29.057177691363822</v>
      </c>
      <c r="AK158" s="54">
        <v>1003.3865440150111</v>
      </c>
      <c r="AL158" s="54">
        <v>1759.7086397020394</v>
      </c>
      <c r="AM158" s="54"/>
      <c r="AN158" s="54">
        <v>237.81462309674484</v>
      </c>
      <c r="AO158" s="54">
        <v>25.015774789402997</v>
      </c>
      <c r="AP158" s="54">
        <v>590.24353766759555</v>
      </c>
      <c r="AQ158" s="54">
        <v>738996.9001484511</v>
      </c>
      <c r="AR158" s="54">
        <v>2.5995093533678482</v>
      </c>
      <c r="AS158" s="54">
        <v>2.6300908843397402E-2</v>
      </c>
      <c r="AT158" s="54">
        <v>27.801206019539197</v>
      </c>
      <c r="AU158" s="54">
        <v>7.9992042584456274E-2</v>
      </c>
      <c r="AV158" s="54">
        <v>1.6731231751624844</v>
      </c>
      <c r="AW158" s="54">
        <v>3.82002960219882</v>
      </c>
      <c r="AX158" s="54">
        <v>0.72921912741987061</v>
      </c>
      <c r="AY158" s="54">
        <v>14.924246888305039</v>
      </c>
      <c r="AZ158" s="54">
        <v>5.8310617778552389</v>
      </c>
      <c r="BA158" s="54">
        <v>69.214172787393665</v>
      </c>
      <c r="BB158" s="54">
        <v>22.993160506137954</v>
      </c>
      <c r="BC158" s="54">
        <v>97.745597875465521</v>
      </c>
      <c r="BD158" s="54">
        <v>26.750355584145492</v>
      </c>
      <c r="BE158" s="54">
        <v>326.96213124903727</v>
      </c>
      <c r="BF158" s="54">
        <v>30.369059951656659</v>
      </c>
      <c r="BG158" s="54">
        <v>8702.2838189867416</v>
      </c>
      <c r="BH158" s="54">
        <v>1.3904052318339259</v>
      </c>
      <c r="BI158" s="54">
        <v>54.92511259239398</v>
      </c>
      <c r="BJ158" s="56">
        <v>68.157773995880049</v>
      </c>
      <c r="BK158" s="54"/>
      <c r="BL158" s="54" t="s">
        <v>191</v>
      </c>
      <c r="BM158" s="54">
        <v>0.11097429891728862</v>
      </c>
      <c r="BN158" s="54">
        <v>45.426807221469275</v>
      </c>
      <c r="BO158" s="54">
        <v>0.8420215008890134</v>
      </c>
      <c r="BP158" s="54">
        <v>3.582704871868275</v>
      </c>
      <c r="BQ158" s="54"/>
      <c r="BR158" s="54">
        <v>24.96751373986157</v>
      </c>
      <c r="BS158" s="54">
        <v>12.572743576204665</v>
      </c>
      <c r="BT158" s="54">
        <v>72.624072449172942</v>
      </c>
      <c r="BU158" s="54">
        <v>155.91074272340211</v>
      </c>
      <c r="BV158" s="54">
        <v>272.49674325745536</v>
      </c>
      <c r="BW158" s="54">
        <v>406.23958491409815</v>
      </c>
      <c r="BX158" s="54">
        <v>590.60784214782791</v>
      </c>
      <c r="BY158" s="54">
        <v>1049.033552319431</v>
      </c>
      <c r="BZ158" s="54">
        <v>1923.3066544061014</v>
      </c>
      <c r="CA158" s="54">
        <v>1195.6322815612859</v>
      </c>
      <c r="CB158" s="54"/>
      <c r="CC158" s="58">
        <v>865.55340324497411</v>
      </c>
      <c r="CD158" s="58"/>
      <c r="CE158" s="55">
        <v>148.60705177321665</v>
      </c>
      <c r="CF158" s="55">
        <v>0.29525829668117087</v>
      </c>
      <c r="CG158" s="56">
        <v>628.91965749574513</v>
      </c>
      <c r="CH158" s="55">
        <v>3.7760006852156684E-2</v>
      </c>
      <c r="CI158" s="55">
        <v>3.4897804511267606E-3</v>
      </c>
      <c r="CJ158" s="55">
        <v>1.8696055609191933</v>
      </c>
      <c r="CK158" s="55">
        <v>3.8139587034121472E-2</v>
      </c>
      <c r="CL158" s="55">
        <v>4.7328248057662205E-2</v>
      </c>
      <c r="CM158" s="55">
        <v>0.8058525003430137</v>
      </c>
      <c r="CN158" s="55">
        <v>9.3055000329924628E-2</v>
      </c>
      <c r="CO158" s="55">
        <v>14.74354781311907</v>
      </c>
      <c r="CP158" s="54"/>
      <c r="CQ158" s="54"/>
      <c r="CR158" s="54"/>
      <c r="CS158" s="54"/>
      <c r="CT158" s="54" t="s">
        <v>191</v>
      </c>
      <c r="CU158" s="54">
        <v>7.1773677367252001E-2</v>
      </c>
      <c r="CV158" s="54">
        <v>3.4864378174008657</v>
      </c>
      <c r="CW158" s="54">
        <v>13.151628242298742</v>
      </c>
      <c r="CX158" s="54">
        <v>2.9886746733374103</v>
      </c>
      <c r="CY158" s="54">
        <v>1.847408634255103</v>
      </c>
      <c r="CZ158" s="54">
        <v>4.2437075941568629</v>
      </c>
      <c r="DA158" s="54">
        <v>0.17621432817911198</v>
      </c>
      <c r="DB158" s="54">
        <v>3.0127857278034478</v>
      </c>
      <c r="DC158" s="54">
        <v>0.70994187534309294</v>
      </c>
      <c r="DD158" s="54">
        <v>5.6749074285466508</v>
      </c>
      <c r="DE158" s="54">
        <v>3.0127857278034478</v>
      </c>
      <c r="DF158" s="54">
        <v>7.6036212518824392E-2</v>
      </c>
      <c r="DG158" s="54">
        <v>2.9886746733374103</v>
      </c>
      <c r="DH158" s="54">
        <v>-1.9728012019174928E-16</v>
      </c>
      <c r="DI158" s="54"/>
      <c r="DJ158" s="56">
        <v>1401.0033006505598</v>
      </c>
      <c r="DK158" s="56">
        <v>47.19070622493183</v>
      </c>
      <c r="DL158" s="56">
        <v>1096.0316740046842</v>
      </c>
      <c r="DM158" s="56">
        <v>59.823383069797011</v>
      </c>
      <c r="DN158" s="56">
        <v>1062.5062999669399</v>
      </c>
      <c r="DO158" s="56">
        <v>27.956869170041109</v>
      </c>
      <c r="DP158" s="56">
        <v>1046.2600143340544</v>
      </c>
      <c r="DQ158" s="56">
        <v>29.096530328366075</v>
      </c>
      <c r="DR158" s="56"/>
      <c r="DS158" s="57">
        <v>4.541078588429281</v>
      </c>
      <c r="DT158" s="54"/>
      <c r="DU158" s="54">
        <v>1062.6535457984983</v>
      </c>
      <c r="DV158" s="54">
        <v>30.421355450488587</v>
      </c>
      <c r="DW158" s="54">
        <v>1003.3865440150111</v>
      </c>
      <c r="DX158" s="54">
        <v>1759.7381275035516</v>
      </c>
      <c r="DY158" s="54"/>
      <c r="DZ158" s="54"/>
      <c r="EA158" s="54"/>
      <c r="EB158" s="54" t="s">
        <v>191</v>
      </c>
      <c r="EC158" s="59">
        <v>1046.2600143340544</v>
      </c>
      <c r="ED158" s="60">
        <v>29.096530328366075</v>
      </c>
      <c r="EE158" s="57">
        <v>4.541078588429281</v>
      </c>
      <c r="EF158" s="59">
        <v>1050.8697249112915</v>
      </c>
      <c r="EG158" s="60">
        <v>29.075731379439265</v>
      </c>
      <c r="EH158" s="57">
        <v>4.1204967123239955</v>
      </c>
      <c r="EI158" s="59">
        <v>1051.6389095071092</v>
      </c>
      <c r="EJ158" s="60">
        <v>29.072262277107193</v>
      </c>
      <c r="EK158" s="57">
        <v>4.0503176642124323</v>
      </c>
      <c r="EL158" s="54"/>
      <c r="EM158" s="56">
        <v>-1</v>
      </c>
      <c r="EN158" s="56">
        <v>-1</v>
      </c>
      <c r="EO158" s="56">
        <v>-1</v>
      </c>
      <c r="EP158" s="56">
        <v>-1</v>
      </c>
      <c r="EQ158" s="56">
        <v>-1</v>
      </c>
      <c r="ER158" s="56">
        <v>-1</v>
      </c>
      <c r="ES158" s="56">
        <v>-1</v>
      </c>
      <c r="ET158" s="56">
        <v>-1</v>
      </c>
      <c r="EU158" s="56">
        <v>-1</v>
      </c>
      <c r="EV158" s="56">
        <v>-1</v>
      </c>
      <c r="EW158" s="56">
        <v>15935.740740740741</v>
      </c>
      <c r="EX158" s="56">
        <v>79285.648148148146</v>
      </c>
      <c r="EY158" s="55">
        <v>0</v>
      </c>
      <c r="EZ158" s="55">
        <v>-0.47748088220299528</v>
      </c>
      <c r="FA158" s="55">
        <v>-0.55718744582111002</v>
      </c>
      <c r="FB158" s="54"/>
      <c r="FC158" s="54"/>
      <c r="FD158" s="54"/>
      <c r="FE158" s="54"/>
      <c r="FF158" s="54"/>
      <c r="FG158" s="54"/>
      <c r="FH158" s="54"/>
      <c r="FI158" s="54"/>
      <c r="FJ158" s="54"/>
      <c r="FK158" s="54"/>
      <c r="FL158" s="54"/>
      <c r="FM158" s="54"/>
      <c r="FN158" s="54"/>
      <c r="FO158" s="54"/>
      <c r="FP158" s="54"/>
      <c r="FQ158" s="54"/>
      <c r="FR158" s="54"/>
      <c r="FS158" s="54"/>
      <c r="FT158" s="54"/>
      <c r="FU158" s="54"/>
      <c r="FV158" s="54"/>
      <c r="FW158" s="54"/>
      <c r="FX158" s="54"/>
      <c r="FY158" s="54"/>
      <c r="FZ158" s="54"/>
      <c r="GA158" s="54"/>
      <c r="GB158" s="54"/>
      <c r="GC158" s="54"/>
      <c r="GD158" s="54"/>
      <c r="GE158" s="54"/>
      <c r="GF158" s="54"/>
      <c r="GG158" s="54"/>
      <c r="GH158" s="54"/>
      <c r="GI158" s="54"/>
      <c r="GJ158" s="54"/>
      <c r="GK158" s="54"/>
      <c r="GL158" s="54"/>
      <c r="GM158" s="54"/>
      <c r="GN158" s="54"/>
      <c r="GO158" s="54"/>
      <c r="GP158" s="54"/>
      <c r="GQ158" s="54"/>
      <c r="GR158" s="54"/>
      <c r="GS158" s="54"/>
      <c r="GT158" s="54"/>
      <c r="GU158" s="54"/>
      <c r="GV158" s="54"/>
      <c r="GW158" s="54"/>
      <c r="GX158" s="54"/>
      <c r="GY158" s="54"/>
      <c r="GZ158" s="54"/>
      <c r="HA158" s="54"/>
      <c r="HB158" s="54"/>
      <c r="HC158" s="54"/>
      <c r="HD158" s="54"/>
      <c r="HE158" s="54"/>
      <c r="HF158" s="54"/>
      <c r="HG158" s="54"/>
      <c r="HH158" s="54"/>
      <c r="HI158" s="54"/>
      <c r="HJ158" s="54"/>
      <c r="HK158" s="54"/>
      <c r="HL158" s="54"/>
      <c r="HM158" s="54"/>
      <c r="HN158" s="54"/>
      <c r="HO158" s="54"/>
      <c r="HP158" s="54"/>
      <c r="HQ158" s="54"/>
      <c r="HR158" s="54"/>
      <c r="HS158" s="54"/>
      <c r="HT158" s="54"/>
      <c r="HU158" s="54"/>
      <c r="HV158" s="54"/>
      <c r="HW158" s="54"/>
      <c r="HX158" s="54"/>
      <c r="HY158" s="54"/>
      <c r="HZ158" s="54"/>
      <c r="IA158" s="61"/>
      <c r="IB158" s="61"/>
      <c r="IC158" s="61"/>
      <c r="ID158" s="61"/>
      <c r="IE158" s="61"/>
      <c r="IF158" s="61"/>
      <c r="IG158" s="61"/>
      <c r="IH158" s="61"/>
      <c r="II158" s="61"/>
      <c r="IJ158" s="61"/>
      <c r="IK158" s="61"/>
      <c r="IL158" s="61"/>
      <c r="IM158" s="61"/>
      <c r="IN158" s="61"/>
      <c r="IO158" s="61"/>
      <c r="IP158" s="61"/>
      <c r="IQ158" s="61"/>
      <c r="IR158" s="61"/>
    </row>
    <row r="159" spans="1:252" s="75" customFormat="1">
      <c r="A159" s="62" t="s">
        <v>85</v>
      </c>
      <c r="B159" s="88" t="s">
        <v>370</v>
      </c>
      <c r="C159" s="62">
        <v>140.99542167979484</v>
      </c>
      <c r="D159" s="62">
        <v>42.707760514467402</v>
      </c>
      <c r="E159" s="62">
        <v>27.378797575426386</v>
      </c>
      <c r="F159" s="63">
        <v>0.30290175387012286</v>
      </c>
      <c r="G159" s="62">
        <v>372.14162193624009</v>
      </c>
      <c r="H159" s="62"/>
      <c r="I159" s="62">
        <v>5.4013525523120304E-2</v>
      </c>
      <c r="J159" s="62">
        <v>2.2132017557220425</v>
      </c>
      <c r="K159" s="62">
        <v>13.289532568889207</v>
      </c>
      <c r="L159" s="62">
        <v>2.1231350849656718</v>
      </c>
      <c r="M159" s="62">
        <v>1.7222989057980704</v>
      </c>
      <c r="N159" s="62">
        <v>4.1311461273943664</v>
      </c>
      <c r="O159" s="62">
        <v>0.1660033899185212</v>
      </c>
      <c r="P159" s="62">
        <v>3.5438207822734604</v>
      </c>
      <c r="Q159" s="62">
        <v>0.85386016954510635</v>
      </c>
      <c r="R159" s="62">
        <v>6.0239733688018422</v>
      </c>
      <c r="S159" s="62">
        <v>3.5438207822734604</v>
      </c>
      <c r="T159" s="62">
        <v>7.5247191337714903E-2</v>
      </c>
      <c r="U159" s="62">
        <v>2.1231350849656718</v>
      </c>
      <c r="V159" s="62">
        <v>2.3520098734827939E-16</v>
      </c>
      <c r="W159" s="62"/>
      <c r="X159" s="64">
        <v>1063.265688697855</v>
      </c>
      <c r="Y159" s="64">
        <v>22.92396774516995</v>
      </c>
      <c r="Z159" s="65">
        <v>1075.1115684124438</v>
      </c>
      <c r="AA159" s="65">
        <v>42.631138659692652</v>
      </c>
      <c r="AB159" s="65">
        <v>1016.8824788491161</v>
      </c>
      <c r="AC159" s="65">
        <v>26.538305240780151</v>
      </c>
      <c r="AD159" s="65">
        <v>990.05315216656709</v>
      </c>
      <c r="AE159" s="65">
        <v>32.524235714186595</v>
      </c>
      <c r="AF159" s="65">
        <f t="shared" si="8"/>
        <v>2.6383901031428736</v>
      </c>
      <c r="AG159" s="65">
        <f t="shared" si="9"/>
        <v>3.9507040848130401</v>
      </c>
      <c r="AH159" s="62"/>
      <c r="AI159" s="62">
        <v>1014.7185001276376</v>
      </c>
      <c r="AJ159" s="62">
        <v>33.730777528551556</v>
      </c>
      <c r="AK159" s="62">
        <v>983.34890240391485</v>
      </c>
      <c r="AL159" s="62">
        <v>610.44410734752637</v>
      </c>
      <c r="AM159" s="62"/>
      <c r="AN159" s="62">
        <v>227.50136148741657</v>
      </c>
      <c r="AO159" s="62">
        <v>24.754714609162413</v>
      </c>
      <c r="AP159" s="62">
        <v>681.3206887415522</v>
      </c>
      <c r="AQ159" s="62">
        <v>858652.71159624797</v>
      </c>
      <c r="AR159" s="62">
        <v>3.7799517662712896</v>
      </c>
      <c r="AS159" s="62" t="s">
        <v>80</v>
      </c>
      <c r="AT159" s="62">
        <v>10.260447355775954</v>
      </c>
      <c r="AU159" s="62">
        <v>7.8201214945709599E-2</v>
      </c>
      <c r="AV159" s="62">
        <v>1.5837401040208183</v>
      </c>
      <c r="AW159" s="62">
        <v>4.0711622114524575</v>
      </c>
      <c r="AX159" s="62">
        <v>0.45661579342276387</v>
      </c>
      <c r="AY159" s="62">
        <v>17.604938228380551</v>
      </c>
      <c r="AZ159" s="62">
        <v>6.4244777878719006</v>
      </c>
      <c r="BA159" s="62">
        <v>76.267645453268116</v>
      </c>
      <c r="BB159" s="62">
        <v>25.341403541017886</v>
      </c>
      <c r="BC159" s="62">
        <v>102.66214033420763</v>
      </c>
      <c r="BD159" s="62">
        <v>25.921471283796294</v>
      </c>
      <c r="BE159" s="62">
        <v>289.74506514698936</v>
      </c>
      <c r="BF159" s="62">
        <v>29.986860531067698</v>
      </c>
      <c r="BG159" s="62">
        <v>10920.000599024133</v>
      </c>
      <c r="BH159" s="62">
        <v>1.8855663147528292</v>
      </c>
      <c r="BI159" s="62">
        <v>42.707760514467402</v>
      </c>
      <c r="BJ159" s="64">
        <v>140.99542167979484</v>
      </c>
      <c r="BK159" s="62"/>
      <c r="BL159" s="62" t="s">
        <v>85</v>
      </c>
      <c r="BM159" s="62">
        <v>2.0622683266273631E-2</v>
      </c>
      <c r="BN159" s="62">
        <v>16.765436855843063</v>
      </c>
      <c r="BO159" s="62">
        <v>0.82317068363904844</v>
      </c>
      <c r="BP159" s="62">
        <v>3.3913064325927587</v>
      </c>
      <c r="BQ159" s="62"/>
      <c r="BR159" s="62">
        <v>26.608903342826519</v>
      </c>
      <c r="BS159" s="62">
        <v>7.8726860934959282</v>
      </c>
      <c r="BT159" s="62">
        <v>85.668799164868858</v>
      </c>
      <c r="BU159" s="62">
        <v>171.77748095914171</v>
      </c>
      <c r="BV159" s="62">
        <v>300.26632068215793</v>
      </c>
      <c r="BW159" s="62">
        <v>447.7279777564998</v>
      </c>
      <c r="BX159" s="62">
        <v>620.31504733660199</v>
      </c>
      <c r="BY159" s="62">
        <v>1016.5282856390704</v>
      </c>
      <c r="BZ159" s="62">
        <v>1704.3827361587607</v>
      </c>
      <c r="CA159" s="62">
        <v>1180.5850602782559</v>
      </c>
      <c r="CB159" s="62"/>
      <c r="CC159" s="66">
        <v>864.32431375720853</v>
      </c>
      <c r="CD159" s="66"/>
      <c r="CE159" s="63">
        <v>128.67593744165205</v>
      </c>
      <c r="CF159" s="63">
        <v>0.16489143880358878</v>
      </c>
      <c r="CG159" s="64">
        <v>590.40416898621709</v>
      </c>
      <c r="CH159" s="63">
        <v>5.0263827101384662E-2</v>
      </c>
      <c r="CI159" s="63">
        <v>2.7460493485455921E-3</v>
      </c>
      <c r="CJ159" s="63">
        <v>2.0046771819673643</v>
      </c>
      <c r="CK159" s="63">
        <v>2.6809039054159375E-2</v>
      </c>
      <c r="CL159" s="63">
        <v>8.8507374789432422E-2</v>
      </c>
      <c r="CM159" s="63">
        <v>0.30290175387012286</v>
      </c>
      <c r="CN159" s="63">
        <v>6.2683786387511112E-2</v>
      </c>
      <c r="CO159" s="63">
        <v>16.027695591035336</v>
      </c>
      <c r="CP159" s="62"/>
      <c r="CQ159" s="62"/>
      <c r="CR159" s="62"/>
      <c r="CS159" s="62"/>
      <c r="CT159" s="62" t="s">
        <v>85</v>
      </c>
      <c r="CU159" s="62">
        <v>5.4013525523120304E-2</v>
      </c>
      <c r="CV159" s="62">
        <v>2.9695308508757274</v>
      </c>
      <c r="CW159" s="62">
        <v>13.289532568889207</v>
      </c>
      <c r="CX159" s="62">
        <v>2.1503342592723818</v>
      </c>
      <c r="CY159" s="62">
        <v>1.7158006639544461</v>
      </c>
      <c r="CZ159" s="62">
        <v>4.2490188072551405</v>
      </c>
      <c r="DA159" s="62">
        <v>0.16537705835033609</v>
      </c>
      <c r="DB159" s="62">
        <v>3.6647269199501613</v>
      </c>
      <c r="DC159" s="62">
        <v>0.86248780864247787</v>
      </c>
      <c r="DD159" s="62">
        <v>6.0467879279941714</v>
      </c>
      <c r="DE159" s="62">
        <v>3.6647269199501613</v>
      </c>
      <c r="DF159" s="62">
        <v>7.5247191337714903E-2</v>
      </c>
      <c r="DG159" s="62">
        <v>2.1503342592723818</v>
      </c>
      <c r="DH159" s="62">
        <v>0</v>
      </c>
      <c r="DI159" s="62"/>
      <c r="DJ159" s="64">
        <v>1063.265688697855</v>
      </c>
      <c r="DK159" s="64">
        <v>30.757896006436948</v>
      </c>
      <c r="DL159" s="64">
        <v>1075.1115684124438</v>
      </c>
      <c r="DM159" s="64">
        <v>43.177279967190884</v>
      </c>
      <c r="DN159" s="64">
        <v>1014.4558194252221</v>
      </c>
      <c r="DO159" s="64">
        <v>27.257593188852688</v>
      </c>
      <c r="DP159" s="64">
        <v>986.58945939691432</v>
      </c>
      <c r="DQ159" s="64">
        <v>33.524987315825129</v>
      </c>
      <c r="DR159" s="64"/>
      <c r="DS159" s="65">
        <v>8.2337602548770867</v>
      </c>
      <c r="DT159" s="62"/>
      <c r="DU159" s="62">
        <v>1014.7185001276376</v>
      </c>
      <c r="DV159" s="62">
        <v>34.748277615865234</v>
      </c>
      <c r="DW159" s="62">
        <v>983.34890240391485</v>
      </c>
      <c r="DX159" s="62">
        <v>610.50257274391947</v>
      </c>
      <c r="DY159" s="62"/>
      <c r="DZ159" s="62"/>
      <c r="EA159" s="62"/>
      <c r="EB159" s="62" t="s">
        <v>85</v>
      </c>
      <c r="EC159" s="68">
        <v>986.58945939691432</v>
      </c>
      <c r="ED159" s="67">
        <v>33.524987315825129</v>
      </c>
      <c r="EE159" s="65">
        <v>8.2337602548770867</v>
      </c>
      <c r="EF159" s="68">
        <v>990.05315216656709</v>
      </c>
      <c r="EG159" s="67">
        <v>33.506978999502493</v>
      </c>
      <c r="EH159" s="65">
        <v>7.9115897126358359</v>
      </c>
      <c r="EI159" s="68">
        <v>991.39866784483172</v>
      </c>
      <c r="EJ159" s="67">
        <v>33.499986048138361</v>
      </c>
      <c r="EK159" s="65">
        <v>7.7864384522646546</v>
      </c>
      <c r="EL159" s="62"/>
      <c r="EM159" s="64">
        <v>-1</v>
      </c>
      <c r="EN159" s="64">
        <v>-1</v>
      </c>
      <c r="EO159" s="64">
        <v>-1</v>
      </c>
      <c r="EP159" s="64">
        <v>-1</v>
      </c>
      <c r="EQ159" s="64">
        <v>-1</v>
      </c>
      <c r="ER159" s="64">
        <v>-1</v>
      </c>
      <c r="ES159" s="64">
        <v>-1</v>
      </c>
      <c r="ET159" s="64">
        <v>-1</v>
      </c>
      <c r="EU159" s="64">
        <v>-1</v>
      </c>
      <c r="EV159" s="64">
        <v>-1</v>
      </c>
      <c r="EW159" s="64">
        <v>24638.736111111109</v>
      </c>
      <c r="EX159" s="64">
        <v>130667.97453703704</v>
      </c>
      <c r="EY159" s="63">
        <v>0</v>
      </c>
      <c r="EZ159" s="63">
        <v>-0.37872941654234482</v>
      </c>
      <c r="FA159" s="63">
        <v>-0.52590658117436073</v>
      </c>
      <c r="FB159" s="62"/>
      <c r="FC159" s="62"/>
      <c r="FD159" s="62"/>
      <c r="FE159" s="62"/>
      <c r="FF159" s="62"/>
      <c r="FG159" s="62"/>
      <c r="FH159" s="62"/>
      <c r="FI159" s="62"/>
      <c r="FJ159" s="62"/>
      <c r="FK159" s="62"/>
      <c r="FL159" s="62"/>
      <c r="FM159" s="62"/>
      <c r="FN159" s="62"/>
      <c r="FO159" s="62"/>
      <c r="FP159" s="62"/>
      <c r="FQ159" s="62"/>
      <c r="FR159" s="62"/>
      <c r="FS159" s="62"/>
      <c r="FT159" s="62"/>
      <c r="FU159" s="62"/>
      <c r="FV159" s="62"/>
      <c r="FW159" s="62"/>
      <c r="FX159" s="62"/>
      <c r="FY159" s="62"/>
      <c r="FZ159" s="62"/>
      <c r="GA159" s="62"/>
      <c r="GB159" s="62"/>
      <c r="GC159" s="62"/>
      <c r="GD159" s="62"/>
      <c r="GE159" s="62"/>
      <c r="GF159" s="62"/>
      <c r="GG159" s="62"/>
      <c r="GH159" s="62"/>
      <c r="GI159" s="62"/>
      <c r="GJ159" s="62"/>
      <c r="GK159" s="62"/>
      <c r="GL159" s="62"/>
      <c r="GM159" s="62"/>
      <c r="GN159" s="62"/>
      <c r="GO159" s="62"/>
      <c r="GP159" s="62"/>
      <c r="GQ159" s="62"/>
      <c r="GR159" s="62"/>
      <c r="GS159" s="62"/>
      <c r="GT159" s="62"/>
      <c r="GU159" s="62"/>
      <c r="GV159" s="62"/>
      <c r="GW159" s="62"/>
      <c r="GX159" s="62"/>
      <c r="GY159" s="62"/>
      <c r="GZ159" s="62"/>
      <c r="HA159" s="62"/>
      <c r="HB159" s="62"/>
      <c r="HC159" s="62"/>
      <c r="HD159" s="62"/>
      <c r="HE159" s="62"/>
      <c r="HF159" s="62"/>
      <c r="HG159" s="62"/>
      <c r="HH159" s="62"/>
      <c r="HI159" s="62"/>
      <c r="HJ159" s="62"/>
      <c r="HK159" s="62"/>
      <c r="HL159" s="62"/>
      <c r="HM159" s="62"/>
      <c r="HN159" s="62"/>
      <c r="HO159" s="62"/>
      <c r="HP159" s="62"/>
      <c r="HQ159" s="62"/>
      <c r="HR159" s="62"/>
      <c r="HS159" s="62"/>
      <c r="HT159" s="62"/>
      <c r="HU159" s="62"/>
      <c r="HV159" s="62"/>
      <c r="HW159" s="62"/>
      <c r="HX159" s="62"/>
      <c r="HY159" s="62"/>
      <c r="HZ159" s="62"/>
      <c r="IA159" s="62"/>
      <c r="IB159" s="62"/>
      <c r="IC159" s="62"/>
      <c r="ID159" s="62"/>
      <c r="IE159" s="62"/>
      <c r="IF159" s="62"/>
      <c r="IG159" s="62"/>
      <c r="IH159" s="62"/>
      <c r="II159" s="62"/>
      <c r="IJ159" s="62"/>
      <c r="IK159" s="62"/>
      <c r="IL159" s="62"/>
      <c r="IM159" s="62"/>
      <c r="IN159" s="62"/>
      <c r="IO159" s="62"/>
      <c r="IP159" s="62"/>
      <c r="IQ159"/>
      <c r="IR159"/>
    </row>
    <row r="160" spans="1:252" s="75" customFormat="1">
      <c r="A160" s="54" t="s">
        <v>179</v>
      </c>
      <c r="B160" s="86" t="s">
        <v>370</v>
      </c>
      <c r="C160" s="54">
        <v>164.93737825089235</v>
      </c>
      <c r="D160" s="54">
        <v>55.532685020737105</v>
      </c>
      <c r="E160" s="54">
        <v>34.550484703722702</v>
      </c>
      <c r="F160" s="55">
        <v>0.3366895097378369</v>
      </c>
      <c r="G160" s="54">
        <v>9737.0640189306669</v>
      </c>
      <c r="H160" s="54"/>
      <c r="I160" s="54">
        <v>6.2198586911359023E-2</v>
      </c>
      <c r="J160" s="54">
        <v>2.4605506911998094</v>
      </c>
      <c r="K160" s="54">
        <v>13.577856024207231</v>
      </c>
      <c r="L160" s="54">
        <v>1.9456083040347669</v>
      </c>
      <c r="M160" s="54">
        <v>1.7870969296518482</v>
      </c>
      <c r="N160" s="54">
        <v>3.4299446230331543</v>
      </c>
      <c r="O160" s="54">
        <v>0.17598596469477512</v>
      </c>
      <c r="P160" s="54">
        <v>2.8247351104740783</v>
      </c>
      <c r="Q160" s="54">
        <v>0.81762196713631752</v>
      </c>
      <c r="R160" s="54">
        <v>5.6822713205247393</v>
      </c>
      <c r="S160" s="54">
        <v>2.8247351104740783</v>
      </c>
      <c r="T160" s="54">
        <v>7.364933007222596E-2</v>
      </c>
      <c r="U160" s="54">
        <v>1.9456083040347669</v>
      </c>
      <c r="V160" s="54">
        <v>-1.6125664904526797E-16</v>
      </c>
      <c r="W160" s="54"/>
      <c r="X160" s="56">
        <v>1219.6190953017128</v>
      </c>
      <c r="Y160" s="56">
        <v>29.121889984239072</v>
      </c>
      <c r="Z160" s="57">
        <v>1031.8824753790736</v>
      </c>
      <c r="AA160" s="57">
        <v>39.321159128385233</v>
      </c>
      <c r="AB160" s="57">
        <v>1040.7681647994357</v>
      </c>
      <c r="AC160" s="57">
        <v>22.331251098447122</v>
      </c>
      <c r="AD160" s="57">
        <v>1045.0083134366512</v>
      </c>
      <c r="AE160" s="57">
        <v>27.250333911071451</v>
      </c>
      <c r="AF160" s="57">
        <f t="shared" si="8"/>
        <v>-0.40740568174781888</v>
      </c>
      <c r="AG160" s="57">
        <f t="shared" si="9"/>
        <v>3.4081411903926133</v>
      </c>
      <c r="AH160" s="54"/>
      <c r="AI160" s="54">
        <v>1039.312458687461</v>
      </c>
      <c r="AJ160" s="54">
        <v>28.530889944590079</v>
      </c>
      <c r="AK160" s="54">
        <v>1034.6140603289966</v>
      </c>
      <c r="AL160" s="54">
        <v>303.55627391786572</v>
      </c>
      <c r="AM160" s="54"/>
      <c r="AN160" s="54">
        <v>192.3904211788047</v>
      </c>
      <c r="AO160" s="54">
        <v>14.980866507310141</v>
      </c>
      <c r="AP160" s="54">
        <v>914.47551907897798</v>
      </c>
      <c r="AQ160" s="54">
        <v>770157.9989416668</v>
      </c>
      <c r="AR160" s="54">
        <v>1.9181895319065019</v>
      </c>
      <c r="AS160" s="54" t="s">
        <v>80</v>
      </c>
      <c r="AT160" s="54">
        <v>7.1862999611352087</v>
      </c>
      <c r="AU160" s="54">
        <v>6.5426711153697498E-2</v>
      </c>
      <c r="AV160" s="54">
        <v>1.7472357610791578</v>
      </c>
      <c r="AW160" s="54">
        <v>4.8544087238806615</v>
      </c>
      <c r="AX160" s="54">
        <v>0.4499721152017418</v>
      </c>
      <c r="AY160" s="54">
        <v>23.583585056200871</v>
      </c>
      <c r="AZ160" s="54">
        <v>8.4338120452672118</v>
      </c>
      <c r="BA160" s="54">
        <v>102.54571671291077</v>
      </c>
      <c r="BB160" s="54">
        <v>33.744124058590437</v>
      </c>
      <c r="BC160" s="54">
        <v>137.92752206562488</v>
      </c>
      <c r="BD160" s="54">
        <v>35.212154261900167</v>
      </c>
      <c r="BE160" s="54">
        <v>394.84785931383379</v>
      </c>
      <c r="BF160" s="54">
        <v>37.0346420759533</v>
      </c>
      <c r="BG160" s="54">
        <v>9803.3619376663064</v>
      </c>
      <c r="BH160" s="54">
        <v>1.1807358595121438</v>
      </c>
      <c r="BI160" s="54">
        <v>55.532685020737105</v>
      </c>
      <c r="BJ160" s="56">
        <v>164.93737825089235</v>
      </c>
      <c r="BK160" s="54"/>
      <c r="BL160" s="54" t="s">
        <v>179</v>
      </c>
      <c r="BM160" s="54">
        <v>1.7253879523654404E-2</v>
      </c>
      <c r="BN160" s="54">
        <v>11.742320197933347</v>
      </c>
      <c r="BO160" s="54">
        <v>0.68870222267049996</v>
      </c>
      <c r="BP160" s="54">
        <v>3.7414041993129716</v>
      </c>
      <c r="BQ160" s="54"/>
      <c r="BR160" s="54">
        <v>31.728161593991253</v>
      </c>
      <c r="BS160" s="54">
        <v>7.7581399172714098</v>
      </c>
      <c r="BT160" s="54">
        <v>114.76197107640327</v>
      </c>
      <c r="BU160" s="54">
        <v>225.50299586275966</v>
      </c>
      <c r="BV160" s="54">
        <v>403.72329414531799</v>
      </c>
      <c r="BW160" s="54">
        <v>596.18593743092651</v>
      </c>
      <c r="BX160" s="54">
        <v>833.39892486782401</v>
      </c>
      <c r="BY160" s="54">
        <v>1380.8687945843203</v>
      </c>
      <c r="BZ160" s="54">
        <v>2322.6344665519632</v>
      </c>
      <c r="CA160" s="54">
        <v>1458.0567746438307</v>
      </c>
      <c r="CB160" s="54"/>
      <c r="CC160" s="58">
        <v>808.43350835020647</v>
      </c>
      <c r="CD160" s="58"/>
      <c r="CE160" s="55">
        <v>107.71961584563073</v>
      </c>
      <c r="CF160" s="55">
        <v>0.1285689668450615</v>
      </c>
      <c r="CG160" s="56">
        <v>787.63275886273186</v>
      </c>
      <c r="CH160" s="55">
        <v>4.9410259224634545E-2</v>
      </c>
      <c r="CI160" s="55">
        <v>3.7777491345759094E-3</v>
      </c>
      <c r="CJ160" s="55">
        <v>1.6245712505920327</v>
      </c>
      <c r="CK160" s="55">
        <v>1.1629804912920786E-2</v>
      </c>
      <c r="CL160" s="55">
        <v>3.4541631314787109E-2</v>
      </c>
      <c r="CM160" s="55">
        <v>0.3366895097378369</v>
      </c>
      <c r="CN160" s="55">
        <v>6.0726267529465777E-2</v>
      </c>
      <c r="CO160" s="55">
        <v>10.720201616266172</v>
      </c>
      <c r="CP160" s="54"/>
      <c r="CQ160" s="54"/>
      <c r="CR160" s="54"/>
      <c r="CS160" s="54"/>
      <c r="CT160" s="54" t="s">
        <v>179</v>
      </c>
      <c r="CU160" s="54">
        <v>6.2198586911359023E-2</v>
      </c>
      <c r="CV160" s="54">
        <v>3.0682864835459154</v>
      </c>
      <c r="CW160" s="54">
        <v>13.577856024207231</v>
      </c>
      <c r="CX160" s="54">
        <v>1.9749139672654157</v>
      </c>
      <c r="CY160" s="54">
        <v>1.7831942783910892</v>
      </c>
      <c r="CZ160" s="54">
        <v>3.5666180585403202</v>
      </c>
      <c r="DA160" s="54">
        <v>0.17560164762970928</v>
      </c>
      <c r="DB160" s="54">
        <v>2.9699291569675363</v>
      </c>
      <c r="DC160" s="54">
        <v>0.83270176627295323</v>
      </c>
      <c r="DD160" s="54">
        <v>5.6947073874198342</v>
      </c>
      <c r="DE160" s="54">
        <v>2.9699291569675363</v>
      </c>
      <c r="DF160" s="54">
        <v>7.364933007222596E-2</v>
      </c>
      <c r="DG160" s="54">
        <v>1.9749139672654157</v>
      </c>
      <c r="DH160" s="54">
        <v>1.514279159958749E-16</v>
      </c>
      <c r="DI160" s="54"/>
      <c r="DJ160" s="56">
        <v>1219.6190953017128</v>
      </c>
      <c r="DK160" s="56">
        <v>36.314757397004136</v>
      </c>
      <c r="DL160" s="56">
        <v>1031.8824753790736</v>
      </c>
      <c r="DM160" s="56">
        <v>39.913432837777577</v>
      </c>
      <c r="DN160" s="56">
        <v>1039.3453714648222</v>
      </c>
      <c r="DO160" s="56">
        <v>23.20286717819457</v>
      </c>
      <c r="DP160" s="56">
        <v>1042.9012543692029</v>
      </c>
      <c r="DQ160" s="56">
        <v>28.597804697659534</v>
      </c>
      <c r="DR160" s="56"/>
      <c r="DS160" s="57">
        <v>-1.0678327477246174</v>
      </c>
      <c r="DT160" s="54"/>
      <c r="DU160" s="54">
        <v>1039.312458687461</v>
      </c>
      <c r="DV160" s="54">
        <v>29.928418047210055</v>
      </c>
      <c r="DW160" s="54">
        <v>1034.6140603289966</v>
      </c>
      <c r="DX160" s="54">
        <v>303.6932375061831</v>
      </c>
      <c r="DY160" s="54"/>
      <c r="DZ160" s="54"/>
      <c r="EA160" s="54"/>
      <c r="EB160" s="54" t="s">
        <v>179</v>
      </c>
      <c r="EC160" s="59">
        <v>1042.9012543692029</v>
      </c>
      <c r="ED160" s="60">
        <v>28.597804697659534</v>
      </c>
      <c r="EE160" s="57">
        <v>-1.0678327477246174</v>
      </c>
      <c r="EF160" s="59">
        <v>1045.0083134366512</v>
      </c>
      <c r="EG160" s="60">
        <v>28.588458817097447</v>
      </c>
      <c r="EH160" s="57">
        <v>-1.2720283918723929</v>
      </c>
      <c r="EI160" s="59">
        <v>1047.5884185649834</v>
      </c>
      <c r="EJ160" s="60">
        <v>28.577018895919931</v>
      </c>
      <c r="EK160" s="57">
        <v>-1.5220670532407388</v>
      </c>
      <c r="EL160" s="54"/>
      <c r="EM160" s="56">
        <v>-1</v>
      </c>
      <c r="EN160" s="56">
        <v>-1</v>
      </c>
      <c r="EO160" s="56">
        <v>-1</v>
      </c>
      <c r="EP160" s="56">
        <v>-1</v>
      </c>
      <c r="EQ160" s="56">
        <v>-1</v>
      </c>
      <c r="ER160" s="56">
        <v>-1</v>
      </c>
      <c r="ES160" s="56">
        <v>-1</v>
      </c>
      <c r="ET160" s="56">
        <v>-1</v>
      </c>
      <c r="EU160" s="56">
        <v>-1</v>
      </c>
      <c r="EV160" s="56">
        <v>-1</v>
      </c>
      <c r="EW160" s="56">
        <v>38728.310185185182</v>
      </c>
      <c r="EX160" s="56">
        <v>194663.88888888888</v>
      </c>
      <c r="EY160" s="55">
        <v>0</v>
      </c>
      <c r="EZ160" s="55">
        <v>-0.21885732295419152</v>
      </c>
      <c r="FA160" s="55">
        <v>-0.48694673494952878</v>
      </c>
      <c r="FB160" s="54"/>
      <c r="FC160" s="54"/>
      <c r="FD160" s="54"/>
      <c r="FE160" s="54"/>
      <c r="FF160" s="54"/>
      <c r="FG160" s="54"/>
      <c r="FH160" s="54"/>
      <c r="FI160" s="54"/>
      <c r="FJ160" s="54"/>
      <c r="FK160" s="54"/>
      <c r="FL160" s="54"/>
      <c r="FM160" s="54"/>
      <c r="FN160" s="54"/>
      <c r="FO160" s="54"/>
      <c r="FP160" s="54"/>
      <c r="FQ160" s="54"/>
      <c r="FR160" s="54"/>
      <c r="FS160" s="54"/>
      <c r="FT160" s="54"/>
      <c r="FU160" s="54"/>
      <c r="FV160" s="54"/>
      <c r="FW160" s="54"/>
      <c r="FX160" s="54"/>
      <c r="FY160" s="54"/>
      <c r="FZ160" s="54"/>
      <c r="GA160" s="54"/>
      <c r="GB160" s="54"/>
      <c r="GC160" s="54"/>
      <c r="GD160" s="54"/>
      <c r="GE160" s="54"/>
      <c r="GF160" s="54"/>
      <c r="GG160" s="54"/>
      <c r="GH160" s="54"/>
      <c r="GI160" s="54"/>
      <c r="GJ160" s="54"/>
      <c r="GK160" s="54"/>
      <c r="GL160" s="54"/>
      <c r="GM160" s="54"/>
      <c r="GN160" s="54"/>
      <c r="GO160" s="54"/>
      <c r="GP160" s="54"/>
      <c r="GQ160" s="54"/>
      <c r="GR160" s="54"/>
      <c r="GS160" s="54"/>
      <c r="GT160" s="54"/>
      <c r="GU160" s="54"/>
      <c r="GV160" s="54"/>
      <c r="GW160" s="54"/>
      <c r="GX160" s="54"/>
      <c r="GY160" s="54"/>
      <c r="GZ160" s="54"/>
      <c r="HA160" s="54"/>
      <c r="HB160" s="54"/>
      <c r="HC160" s="54"/>
      <c r="HD160" s="54"/>
      <c r="HE160" s="54"/>
      <c r="HF160" s="54"/>
      <c r="HG160" s="54"/>
      <c r="HH160" s="54"/>
      <c r="HI160" s="54"/>
      <c r="HJ160" s="54"/>
      <c r="HK160" s="54"/>
      <c r="HL160" s="54"/>
      <c r="HM160" s="54"/>
      <c r="HN160" s="54"/>
      <c r="HO160" s="54"/>
      <c r="HP160" s="54"/>
      <c r="HQ160" s="54"/>
      <c r="HR160" s="54"/>
      <c r="HS160" s="54"/>
      <c r="HT160" s="54"/>
      <c r="HU160" s="54"/>
      <c r="HV160" s="54"/>
      <c r="HW160" s="54"/>
      <c r="HX160" s="54"/>
      <c r="HY160" s="54"/>
      <c r="HZ160" s="54"/>
      <c r="IA160" s="61"/>
      <c r="IB160" s="61"/>
      <c r="IC160" s="61"/>
      <c r="ID160" s="61"/>
      <c r="IE160" s="61"/>
      <c r="IF160" s="61"/>
      <c r="IG160" s="61"/>
      <c r="IH160" s="61"/>
      <c r="II160" s="61"/>
      <c r="IJ160" s="61"/>
      <c r="IK160" s="61"/>
      <c r="IL160" s="61"/>
      <c r="IM160" s="61"/>
      <c r="IN160" s="61"/>
      <c r="IO160" s="61"/>
      <c r="IP160" s="61"/>
      <c r="IQ160" s="62"/>
      <c r="IR160" s="62"/>
    </row>
    <row r="161" spans="1:252" s="75" customFormat="1">
      <c r="A161" s="54" t="s">
        <v>124</v>
      </c>
      <c r="B161" s="86" t="s">
        <v>370</v>
      </c>
      <c r="C161" s="54">
        <v>39.705246249698462</v>
      </c>
      <c r="D161" s="54">
        <v>14.951183349660122</v>
      </c>
      <c r="E161" s="54">
        <v>8.5332656899894008</v>
      </c>
      <c r="F161" s="55">
        <v>0.37655435394192188</v>
      </c>
      <c r="G161" s="54">
        <v>228.71901709401706</v>
      </c>
      <c r="H161" s="54"/>
      <c r="I161" s="54">
        <v>6.6867559890640971E-2</v>
      </c>
      <c r="J161" s="54">
        <v>5.4340908126552465</v>
      </c>
      <c r="K161" s="54">
        <v>13.706671244895581</v>
      </c>
      <c r="L161" s="54">
        <v>3.2300538341767764</v>
      </c>
      <c r="M161" s="54">
        <v>1.7888331598378249</v>
      </c>
      <c r="N161" s="54">
        <v>4.0050518413121381</v>
      </c>
      <c r="O161" s="54">
        <v>0.17782816966829718</v>
      </c>
      <c r="P161" s="54">
        <v>2.3679511143428722</v>
      </c>
      <c r="Q161" s="54">
        <v>0.5851088209575166</v>
      </c>
      <c r="R161" s="54">
        <v>5.6234060209093961</v>
      </c>
      <c r="S161" s="54">
        <v>2.3679511143428722</v>
      </c>
      <c r="T161" s="54">
        <v>7.2957174074807105E-2</v>
      </c>
      <c r="U161" s="54">
        <v>3.2300538341767764</v>
      </c>
      <c r="V161" s="54">
        <v>0</v>
      </c>
      <c r="W161" s="54"/>
      <c r="X161" s="56">
        <v>1308.2684011744464</v>
      </c>
      <c r="Y161" s="56">
        <v>68.840544855449238</v>
      </c>
      <c r="Z161" s="57">
        <v>1012.7801684746698</v>
      </c>
      <c r="AA161" s="57">
        <v>65.469073355042937</v>
      </c>
      <c r="AB161" s="57">
        <v>1041.4005037047223</v>
      </c>
      <c r="AC161" s="57">
        <v>26.084670548117668</v>
      </c>
      <c r="AD161" s="57">
        <v>1055.0988456660618</v>
      </c>
      <c r="AE161" s="57">
        <v>23.046743016895789</v>
      </c>
      <c r="AF161" s="57">
        <f t="shared" si="8"/>
        <v>-1.3153769287232331</v>
      </c>
      <c r="AG161" s="57">
        <f t="shared" si="9"/>
        <v>3.4085654440835231</v>
      </c>
      <c r="AH161" s="54"/>
      <c r="AI161" s="54">
        <v>1037.6443510596741</v>
      </c>
      <c r="AJ161" s="54">
        <v>24.311935776754304</v>
      </c>
      <c r="AK161" s="54">
        <v>1036.001259345067</v>
      </c>
      <c r="AL161" s="54">
        <v>480.7696974509721</v>
      </c>
      <c r="AM161" s="54"/>
      <c r="AN161" s="54">
        <v>169.57576110556394</v>
      </c>
      <c r="AO161" s="54">
        <v>21.930199868098335</v>
      </c>
      <c r="AP161" s="54">
        <v>501.78029884912922</v>
      </c>
      <c r="AQ161" s="54">
        <v>761680.92706439376</v>
      </c>
      <c r="AR161" s="54">
        <v>0.84650978146256406</v>
      </c>
      <c r="AS161" s="54" t="s">
        <v>80</v>
      </c>
      <c r="AT161" s="54">
        <v>2.4806647757291262</v>
      </c>
      <c r="AU161" s="54">
        <v>2.4067770931606527E-2</v>
      </c>
      <c r="AV161" s="54">
        <v>1.320038175537148</v>
      </c>
      <c r="AW161" s="54">
        <v>3.8591485153257277</v>
      </c>
      <c r="AX161" s="54">
        <v>0.23671978349572373</v>
      </c>
      <c r="AY161" s="54">
        <v>14.632611471727303</v>
      </c>
      <c r="AZ161" s="54">
        <v>5.1434647454438034</v>
      </c>
      <c r="BA161" s="54">
        <v>57.970097790389232</v>
      </c>
      <c r="BB161" s="54">
        <v>19.153006583694452</v>
      </c>
      <c r="BC161" s="54">
        <v>79.086357161222097</v>
      </c>
      <c r="BD161" s="54">
        <v>20.343868234914236</v>
      </c>
      <c r="BE161" s="54">
        <v>235.19582935168432</v>
      </c>
      <c r="BF161" s="54">
        <v>22.961011887505244</v>
      </c>
      <c r="BG161" s="54">
        <v>8544.4401577333829</v>
      </c>
      <c r="BH161" s="54">
        <v>0.41146583142127546</v>
      </c>
      <c r="BI161" s="54">
        <v>14.951183349660122</v>
      </c>
      <c r="BJ161" s="56">
        <v>39.705246249698462</v>
      </c>
      <c r="BK161" s="54"/>
      <c r="BL161" s="54" t="s">
        <v>124</v>
      </c>
      <c r="BM161" s="54">
        <v>6.3469860051704975E-3</v>
      </c>
      <c r="BN161" s="54">
        <v>4.0533738165508604</v>
      </c>
      <c r="BO161" s="54">
        <v>0.25334495717480554</v>
      </c>
      <c r="BP161" s="54">
        <v>2.8266342088589891</v>
      </c>
      <c r="BQ161" s="54"/>
      <c r="BR161" s="54">
        <v>25.22319291062567</v>
      </c>
      <c r="BS161" s="54">
        <v>4.0813755775124783</v>
      </c>
      <c r="BT161" s="54">
        <v>71.204922003539195</v>
      </c>
      <c r="BU161" s="54">
        <v>137.525795332722</v>
      </c>
      <c r="BV161" s="54">
        <v>228.22873145822533</v>
      </c>
      <c r="BW161" s="54">
        <v>338.39234246809986</v>
      </c>
      <c r="BX161" s="54">
        <v>477.86318526418182</v>
      </c>
      <c r="BY161" s="54">
        <v>797.79875431036226</v>
      </c>
      <c r="BZ161" s="54">
        <v>1383.5048785393194</v>
      </c>
      <c r="CA161" s="54">
        <v>903.97684596477336</v>
      </c>
      <c r="CB161" s="54"/>
      <c r="CC161" s="58">
        <v>850.32009308705142</v>
      </c>
      <c r="CD161" s="58"/>
      <c r="CE161" s="55">
        <v>101.08268175477406</v>
      </c>
      <c r="CF161" s="55">
        <v>9.630559596804969E-2</v>
      </c>
      <c r="CG161" s="56">
        <v>462.40688624760003</v>
      </c>
      <c r="CH161" s="55">
        <v>5.1467055236347356E-2</v>
      </c>
      <c r="CI161" s="55">
        <v>2.6872459123871025E-3</v>
      </c>
      <c r="CJ161" s="55">
        <v>2.0573027377232518</v>
      </c>
      <c r="CK161" s="55">
        <v>2.1319847159214957E-2</v>
      </c>
      <c r="CL161" s="55">
        <v>5.6618246306357242E-2</v>
      </c>
      <c r="CM161" s="55">
        <v>0.37655435394192188</v>
      </c>
      <c r="CN161" s="55">
        <v>2.9796274154150298E-2</v>
      </c>
      <c r="CO161" s="55">
        <v>17.028249569245141</v>
      </c>
      <c r="CP161" s="54"/>
      <c r="CQ161" s="54"/>
      <c r="CR161" s="54"/>
      <c r="CS161" s="54"/>
      <c r="CT161" s="54" t="s">
        <v>124</v>
      </c>
      <c r="CU161" s="54">
        <v>6.6867559890640971E-2</v>
      </c>
      <c r="CV161" s="54">
        <v>5.7808567230613566</v>
      </c>
      <c r="CW161" s="54">
        <v>13.706671244895581</v>
      </c>
      <c r="CX161" s="54">
        <v>3.2480088224427597</v>
      </c>
      <c r="CY161" s="54">
        <v>1.7788377531168185</v>
      </c>
      <c r="CZ161" s="54">
        <v>4.1258562342766192</v>
      </c>
      <c r="DA161" s="54">
        <v>0.17683452480403947</v>
      </c>
      <c r="DB161" s="54">
        <v>2.544234335758647</v>
      </c>
      <c r="DC161" s="54">
        <v>0.61665608089340618</v>
      </c>
      <c r="DD161" s="54">
        <v>5.6550043104317878</v>
      </c>
      <c r="DE161" s="54">
        <v>2.544234335758647</v>
      </c>
      <c r="DF161" s="54">
        <v>7.2957174074807105E-2</v>
      </c>
      <c r="DG161" s="54">
        <v>3.2480088224427597</v>
      </c>
      <c r="DH161" s="54">
        <v>0</v>
      </c>
      <c r="DI161" s="54"/>
      <c r="DJ161" s="56">
        <v>1308.2684011744464</v>
      </c>
      <c r="DK161" s="56">
        <v>73.233470007538898</v>
      </c>
      <c r="DL161" s="56">
        <v>1012.7801684746698</v>
      </c>
      <c r="DM161" s="56">
        <v>65.832998077113146</v>
      </c>
      <c r="DN161" s="56">
        <v>1037.7547503342234</v>
      </c>
      <c r="DO161" s="56">
        <v>26.817429600250854</v>
      </c>
      <c r="DP161" s="56">
        <v>1049.6581965742089</v>
      </c>
      <c r="DQ161" s="56">
        <v>24.64489508885784</v>
      </c>
      <c r="DR161" s="56"/>
      <c r="DS161" s="57">
        <v>-3.6412668067030252</v>
      </c>
      <c r="DT161" s="54"/>
      <c r="DU161" s="54">
        <v>1037.6443510596741</v>
      </c>
      <c r="DV161" s="54">
        <v>25.955503942918902</v>
      </c>
      <c r="DW161" s="54">
        <v>1036.001259345067</v>
      </c>
      <c r="DX161" s="54">
        <v>480.8586688151006</v>
      </c>
      <c r="DY161" s="54"/>
      <c r="DZ161" s="54"/>
      <c r="EA161" s="54"/>
      <c r="EB161" s="54" t="s">
        <v>124</v>
      </c>
      <c r="EC161" s="56">
        <v>1049.6581965742089</v>
      </c>
      <c r="ED161" s="60">
        <v>24.64489508885784</v>
      </c>
      <c r="EE161" s="57">
        <v>-3.6412668067030252</v>
      </c>
      <c r="EF161" s="56">
        <v>1055.0988456660618</v>
      </c>
      <c r="EG161" s="60">
        <v>24.624104048139138</v>
      </c>
      <c r="EH161" s="57">
        <v>-4.1784662169212394</v>
      </c>
      <c r="EI161" s="56">
        <v>1055.2687328241764</v>
      </c>
      <c r="EJ161" s="60">
        <v>24.623455119321179</v>
      </c>
      <c r="EK161" s="57">
        <v>-4.1952405538802973</v>
      </c>
      <c r="EL161" s="54"/>
      <c r="EM161" s="56">
        <v>-1</v>
      </c>
      <c r="EN161" s="56">
        <v>-1</v>
      </c>
      <c r="EO161" s="56">
        <v>-1</v>
      </c>
      <c r="EP161" s="56">
        <v>-1</v>
      </c>
      <c r="EQ161" s="56">
        <v>-1</v>
      </c>
      <c r="ER161" s="56">
        <v>-1</v>
      </c>
      <c r="ES161" s="56">
        <v>-1</v>
      </c>
      <c r="ET161" s="56">
        <v>-1</v>
      </c>
      <c r="EU161" s="56">
        <v>-1</v>
      </c>
      <c r="EV161" s="56">
        <v>-1</v>
      </c>
      <c r="EW161" s="56">
        <v>8495.2777777777774</v>
      </c>
      <c r="EX161" s="56">
        <v>42700.370370370372</v>
      </c>
      <c r="EY161" s="55">
        <v>0</v>
      </c>
      <c r="EZ161" s="55">
        <v>-0.56190659904157725</v>
      </c>
      <c r="FA161" s="55">
        <v>-0.57946006760878099</v>
      </c>
      <c r="FB161" s="54"/>
      <c r="FC161" s="54"/>
      <c r="FD161" s="54"/>
      <c r="FE161" s="54"/>
      <c r="FF161" s="54"/>
      <c r="FG161" s="54"/>
      <c r="FH161" s="54"/>
      <c r="FI161" s="54"/>
      <c r="FJ161" s="54"/>
      <c r="FK161" s="54"/>
      <c r="FL161" s="54"/>
      <c r="FM161" s="54"/>
      <c r="FN161" s="54"/>
      <c r="FO161" s="54"/>
      <c r="FP161" s="54"/>
      <c r="FQ161" s="54"/>
      <c r="FR161" s="54"/>
      <c r="FS161" s="54"/>
      <c r="FT161" s="54"/>
      <c r="FU161" s="54"/>
      <c r="FV161" s="54"/>
      <c r="FW161" s="54"/>
      <c r="FX161" s="54"/>
      <c r="FY161" s="54"/>
      <c r="FZ161" s="54"/>
      <c r="GA161" s="54"/>
      <c r="GB161" s="54"/>
      <c r="GC161" s="54"/>
      <c r="GD161" s="54"/>
      <c r="GE161" s="54"/>
      <c r="GF161" s="54"/>
      <c r="GG161" s="54"/>
      <c r="GH161" s="54"/>
      <c r="GI161" s="54"/>
      <c r="GJ161" s="54"/>
      <c r="GK161" s="54"/>
      <c r="GL161" s="54"/>
      <c r="GM161" s="54"/>
      <c r="GN161" s="54"/>
      <c r="GO161" s="54"/>
      <c r="GP161" s="54"/>
      <c r="GQ161" s="54"/>
      <c r="GR161" s="54"/>
      <c r="GS161" s="54"/>
      <c r="GT161" s="54"/>
      <c r="GU161" s="54"/>
      <c r="GV161" s="54"/>
      <c r="GW161" s="54"/>
      <c r="GX161" s="54"/>
      <c r="GY161" s="54"/>
      <c r="GZ161" s="54"/>
      <c r="HA161" s="54"/>
      <c r="HB161" s="54"/>
      <c r="HC161" s="54"/>
      <c r="HD161" s="54"/>
      <c r="HE161" s="54"/>
      <c r="HF161" s="54"/>
      <c r="HG161" s="54"/>
      <c r="HH161" s="54"/>
      <c r="HI161" s="54"/>
      <c r="HJ161" s="54"/>
      <c r="HK161" s="54"/>
      <c r="HL161" s="54"/>
      <c r="HM161" s="54"/>
      <c r="HN161" s="54"/>
      <c r="HO161" s="54"/>
      <c r="HP161" s="54"/>
      <c r="HQ161" s="54"/>
      <c r="HR161" s="54"/>
      <c r="HS161" s="54"/>
      <c r="HT161" s="54"/>
      <c r="HU161" s="54"/>
      <c r="HV161" s="54"/>
      <c r="HW161" s="54"/>
      <c r="HX161" s="54"/>
      <c r="HY161" s="54"/>
      <c r="HZ161" s="54"/>
      <c r="IA161" s="62"/>
      <c r="IB161" s="62"/>
      <c r="IC161" s="62"/>
      <c r="ID161" s="62"/>
      <c r="IE161" s="62"/>
      <c r="IF161" s="62"/>
      <c r="IG161" s="62"/>
      <c r="IH161" s="62"/>
      <c r="II161" s="62"/>
      <c r="IJ161" s="62"/>
      <c r="IK161" s="62"/>
      <c r="IL161" s="62"/>
      <c r="IM161" s="62"/>
      <c r="IN161" s="62"/>
      <c r="IO161" s="62"/>
      <c r="IP161" s="62"/>
      <c r="IQ161" s="62"/>
      <c r="IR161" s="62"/>
    </row>
    <row r="162" spans="1:252" s="75" customFormat="1">
      <c r="A162" s="75" t="s">
        <v>281</v>
      </c>
      <c r="B162" s="87" t="s">
        <v>370</v>
      </c>
      <c r="C162" s="75">
        <v>62.634875852282548</v>
      </c>
      <c r="D162" s="75">
        <v>40.384653028670108</v>
      </c>
      <c r="E162" s="75">
        <v>14.385396110689674</v>
      </c>
      <c r="F162" s="76">
        <v>0.64476304102386761</v>
      </c>
      <c r="G162" s="75">
        <v>220.9730652294086</v>
      </c>
      <c r="I162" s="75">
        <v>6.7928493788009844E-2</v>
      </c>
      <c r="J162" s="75">
        <v>4.4491219359373719</v>
      </c>
      <c r="K162" s="75">
        <v>13.76372512677982</v>
      </c>
      <c r="L162" s="75">
        <v>2.6916199780055248</v>
      </c>
      <c r="M162" s="75">
        <v>1.7647731377982017</v>
      </c>
      <c r="N162" s="75">
        <v>4.5773834269069615</v>
      </c>
      <c r="O162" s="75">
        <v>0.17616661139961687</v>
      </c>
      <c r="P162" s="75">
        <v>3.7023804411383843</v>
      </c>
      <c r="Q162" s="75">
        <v>0.80166537537479499</v>
      </c>
      <c r="R162" s="75">
        <v>5.6764445433510495</v>
      </c>
      <c r="S162" s="75">
        <v>3.7023804411383843</v>
      </c>
      <c r="T162" s="75">
        <v>7.2654749407507338E-2</v>
      </c>
      <c r="U162" s="75">
        <v>2.6916199780055248</v>
      </c>
      <c r="V162" s="75">
        <v>-1.7533458488300647E-16</v>
      </c>
      <c r="X162" s="77">
        <v>1328.3581453841939</v>
      </c>
      <c r="Y162" s="77">
        <v>57.200070050887113</v>
      </c>
      <c r="Z162" s="78">
        <v>1004.3182682975673</v>
      </c>
      <c r="AA162" s="78">
        <v>54.626961565124127</v>
      </c>
      <c r="AB162" s="78">
        <v>1032.6025118501366</v>
      </c>
      <c r="AC162" s="78">
        <v>29.667201882026223</v>
      </c>
      <c r="AD162" s="78">
        <v>1045.998490259507</v>
      </c>
      <c r="AE162" s="78">
        <v>35.748185472602167</v>
      </c>
      <c r="AF162" s="78">
        <f t="shared" si="8"/>
        <v>-1.2973025201506116</v>
      </c>
      <c r="AG162" s="78">
        <f t="shared" si="9"/>
        <v>4.5977878534554328</v>
      </c>
      <c r="AI162" s="75">
        <v>1021.860076137718</v>
      </c>
      <c r="AJ162" s="75">
        <v>37.512375046786559</v>
      </c>
      <c r="AK162" s="75">
        <v>1002.0087784873515</v>
      </c>
      <c r="AL162" s="75">
        <v>562.69056594352742</v>
      </c>
      <c r="AN162" s="75">
        <v>269.43612993936921</v>
      </c>
      <c r="AO162" s="75">
        <v>23.570961045609678</v>
      </c>
      <c r="AP162" s="75">
        <v>759.11351755567262</v>
      </c>
      <c r="AQ162" s="75">
        <v>767326.96816521126</v>
      </c>
      <c r="AR162" s="75">
        <v>2.1850177897580134</v>
      </c>
      <c r="AS162" s="75" t="s">
        <v>80</v>
      </c>
      <c r="AT162" s="75">
        <v>21.238490373828981</v>
      </c>
      <c r="AU162" s="75">
        <v>9.7189396011653356E-2</v>
      </c>
      <c r="AV162" s="75">
        <v>1.8115151199717296</v>
      </c>
      <c r="AW162" s="75">
        <v>5.6973219670494801</v>
      </c>
      <c r="AX162" s="75">
        <v>1.2149989308927289</v>
      </c>
      <c r="AY162" s="75">
        <v>19.842065698591814</v>
      </c>
      <c r="AZ162" s="75">
        <v>6.7000781707763446</v>
      </c>
      <c r="BA162" s="75">
        <v>82.390927713470006</v>
      </c>
      <c r="BB162" s="75">
        <v>28.402440869662264</v>
      </c>
      <c r="BC162" s="75">
        <v>120.29185453247148</v>
      </c>
      <c r="BD162" s="75">
        <v>31.094215326205973</v>
      </c>
      <c r="BE162" s="75">
        <v>371.01560456697973</v>
      </c>
      <c r="BF162" s="75">
        <v>36.406711624729525</v>
      </c>
      <c r="BG162" s="75">
        <v>9643.0081271271811</v>
      </c>
      <c r="BH162" s="75">
        <v>1.3249519500541482</v>
      </c>
      <c r="BI162" s="75">
        <v>40.384653028670108</v>
      </c>
      <c r="BJ162" s="77">
        <v>62.634875852282548</v>
      </c>
      <c r="BL162" s="75" t="s">
        <v>281</v>
      </c>
      <c r="BM162" s="75">
        <v>2.5630114981976097E-2</v>
      </c>
      <c r="BN162" s="75">
        <v>34.703415643511406</v>
      </c>
      <c r="BO162" s="75">
        <v>1.0230462738068775</v>
      </c>
      <c r="BP162" s="75">
        <v>3.8790473661064873</v>
      </c>
      <c r="BR162" s="75">
        <v>37.237398477447584</v>
      </c>
      <c r="BS162" s="75">
        <v>20.948257429184981</v>
      </c>
      <c r="BT162" s="75">
        <v>96.555064226724156</v>
      </c>
      <c r="BU162" s="75">
        <v>179.1464751544477</v>
      </c>
      <c r="BV162" s="75">
        <v>324.37373115539373</v>
      </c>
      <c r="BW162" s="75">
        <v>501.80990935799053</v>
      </c>
      <c r="BX162" s="75">
        <v>726.83900019620228</v>
      </c>
      <c r="BY162" s="75">
        <v>1219.3809931845481</v>
      </c>
      <c r="BZ162" s="75">
        <v>2182.4447327469393</v>
      </c>
      <c r="CA162" s="75">
        <v>1433.3351033358081</v>
      </c>
      <c r="CC162" s="79">
        <v>858.61836810695513</v>
      </c>
      <c r="CD162" s="79"/>
      <c r="CE162" s="76">
        <v>214.31338980996429</v>
      </c>
      <c r="CF162" s="76">
        <v>0.34935801200394523</v>
      </c>
      <c r="CG162" s="77">
        <v>726.2034142906416</v>
      </c>
      <c r="CH162" s="76">
        <v>4.4241699584848089E-2</v>
      </c>
      <c r="CI162" s="76">
        <v>3.7754517205385489E-3</v>
      </c>
      <c r="CJ162" s="76">
        <v>1.6491298342318874</v>
      </c>
      <c r="CK162" s="76">
        <v>3.4885002325399941E-2</v>
      </c>
      <c r="CL162" s="76">
        <v>5.4105151979560472E-2</v>
      </c>
      <c r="CM162" s="76">
        <v>0.64476304102386761</v>
      </c>
      <c r="CN162" s="76">
        <v>5.3199754838654072E-2</v>
      </c>
      <c r="CO162" s="76">
        <v>12.702985659084872</v>
      </c>
      <c r="CT162" s="75" t="s">
        <v>281</v>
      </c>
      <c r="CU162" s="75">
        <v>6.7928493788009844E-2</v>
      </c>
      <c r="CV162" s="75">
        <v>4.793395246783219</v>
      </c>
      <c r="CW162" s="75">
        <v>13.76372512677982</v>
      </c>
      <c r="CX162" s="75">
        <v>2.7364336690327753</v>
      </c>
      <c r="CY162" s="75">
        <v>1.7358853890252361</v>
      </c>
      <c r="CZ162" s="75">
        <v>4.7607900266454912</v>
      </c>
      <c r="DA162" s="75">
        <v>0.17328292244079349</v>
      </c>
      <c r="DB162" s="75">
        <v>3.8957736654984205</v>
      </c>
      <c r="DC162" s="75">
        <v>0.81830403014926278</v>
      </c>
      <c r="DD162" s="75">
        <v>5.7709091346937287</v>
      </c>
      <c r="DE162" s="75">
        <v>3.8957736654984205</v>
      </c>
      <c r="DF162" s="75">
        <v>7.2654749407507338E-2</v>
      </c>
      <c r="DG162" s="75">
        <v>2.7364336690327753</v>
      </c>
      <c r="DH162" s="75">
        <v>-1.6662937662504932E-16</v>
      </c>
      <c r="DJ162" s="77">
        <v>1328.3581453841939</v>
      </c>
      <c r="DK162" s="77">
        <v>61.626214755524067</v>
      </c>
      <c r="DL162" s="77">
        <v>1004.3182682975673</v>
      </c>
      <c r="DM162" s="77">
        <v>55.536464317125152</v>
      </c>
      <c r="DN162" s="77">
        <v>1021.9374614476703</v>
      </c>
      <c r="DO162" s="77">
        <v>30.671293074439713</v>
      </c>
      <c r="DP162" s="77">
        <v>1030.1739641582924</v>
      </c>
      <c r="DQ162" s="77">
        <v>37.090692118260627</v>
      </c>
      <c r="DR162" s="77"/>
      <c r="DS162" s="78">
        <v>-2.5744524098474608</v>
      </c>
      <c r="DU162" s="75">
        <v>1021.860076137718</v>
      </c>
      <c r="DV162" s="75">
        <v>38.823090707579176</v>
      </c>
      <c r="DW162" s="75">
        <v>1002.0087784873515</v>
      </c>
      <c r="DX162" s="75">
        <v>562.7929408450517</v>
      </c>
      <c r="EB162" s="75" t="s">
        <v>281</v>
      </c>
      <c r="EC162" s="80">
        <v>1030.1739641582924</v>
      </c>
      <c r="ED162" s="81">
        <v>37.090692118260627</v>
      </c>
      <c r="EE162" s="78">
        <v>-2.5744524098474608</v>
      </c>
      <c r="EF162" s="80">
        <v>1045.998490259507</v>
      </c>
      <c r="EG162" s="81">
        <v>36.999754305284227</v>
      </c>
      <c r="EH162" s="78">
        <v>-4.1501009468435157</v>
      </c>
      <c r="EI162" s="80">
        <v>1049.0845353791874</v>
      </c>
      <c r="EJ162" s="81">
        <v>36.98204592022541</v>
      </c>
      <c r="EK162" s="78">
        <v>-4.4573785516720754</v>
      </c>
      <c r="EM162" s="77">
        <v>-1</v>
      </c>
      <c r="EN162" s="77">
        <v>-1</v>
      </c>
      <c r="EO162" s="77">
        <v>-1</v>
      </c>
      <c r="EP162" s="77">
        <v>-1</v>
      </c>
      <c r="EQ162" s="77">
        <v>-1</v>
      </c>
      <c r="ER162" s="77">
        <v>-1</v>
      </c>
      <c r="ES162" s="77">
        <v>-1</v>
      </c>
      <c r="ET162" s="77">
        <v>-1</v>
      </c>
      <c r="EU162" s="77">
        <v>-1</v>
      </c>
      <c r="EV162" s="77">
        <v>-1</v>
      </c>
      <c r="EW162" s="77">
        <v>8282.6267806267806</v>
      </c>
      <c r="EX162" s="77">
        <v>44700.370370370372</v>
      </c>
      <c r="EY162" s="76">
        <v>0</v>
      </c>
      <c r="EZ162" s="76">
        <v>-1.6641506954089329</v>
      </c>
      <c r="FA162" s="76">
        <v>-1.9891639751712415</v>
      </c>
    </row>
    <row r="163" spans="1:252" s="75" customFormat="1">
      <c r="A163" s="54" t="s">
        <v>194</v>
      </c>
      <c r="B163" s="86" t="s">
        <v>370</v>
      </c>
      <c r="C163" s="54">
        <v>60.596383230139502</v>
      </c>
      <c r="D163" s="54">
        <v>76.934852356065264</v>
      </c>
      <c r="E163" s="54">
        <v>15.683334255104043</v>
      </c>
      <c r="F163" s="55">
        <v>1.2696277938548537</v>
      </c>
      <c r="G163" s="54">
        <v>2721.4374723451333</v>
      </c>
      <c r="H163" s="54"/>
      <c r="I163" s="54">
        <v>6.5574486001300239E-2</v>
      </c>
      <c r="J163" s="54">
        <v>3.6502069507486024</v>
      </c>
      <c r="K163" s="54">
        <v>14.325685491312923</v>
      </c>
      <c r="L163" s="54">
        <v>2.6395069707130259</v>
      </c>
      <c r="M163" s="54">
        <v>1.5874779837472097</v>
      </c>
      <c r="N163" s="54">
        <v>3.923559970734622</v>
      </c>
      <c r="O163" s="54">
        <v>0.16493842703471204</v>
      </c>
      <c r="P163" s="54">
        <v>2.9029856691875713</v>
      </c>
      <c r="Q163" s="54">
        <v>0.73486993880976892</v>
      </c>
      <c r="R163" s="54">
        <v>6.0628685381457252</v>
      </c>
      <c r="S163" s="54">
        <v>2.9029856691875713</v>
      </c>
      <c r="T163" s="54">
        <v>6.9804687573687046E-2</v>
      </c>
      <c r="U163" s="54">
        <v>2.6395069707130259</v>
      </c>
      <c r="V163" s="54">
        <v>-1.1532784659727014E-16</v>
      </c>
      <c r="W163" s="54"/>
      <c r="X163" s="56">
        <v>1283.7558453577512</v>
      </c>
      <c r="Y163" s="56">
        <v>45.402630054216303</v>
      </c>
      <c r="Z163" s="57">
        <v>922.61843596667381</v>
      </c>
      <c r="AA163" s="57">
        <v>54.246026870125107</v>
      </c>
      <c r="AB163" s="57">
        <v>965.30806707474005</v>
      </c>
      <c r="AC163" s="57">
        <v>24.44225403804943</v>
      </c>
      <c r="AD163" s="57">
        <v>984.16266423987747</v>
      </c>
      <c r="AE163" s="57">
        <v>26.496101247311962</v>
      </c>
      <c r="AF163" s="57">
        <f>(1-(AD163/AB163))*100</f>
        <v>-1.953220718674209</v>
      </c>
      <c r="AG163" s="57">
        <f t="shared" si="9"/>
        <v>3.8615695348611991</v>
      </c>
      <c r="AH163" s="54"/>
      <c r="AI163" s="54">
        <v>961.98586926033829</v>
      </c>
      <c r="AJ163" s="54">
        <v>27.741406892181821</v>
      </c>
      <c r="AK163" s="54">
        <v>916.51649811198865</v>
      </c>
      <c r="AL163" s="54">
        <v>1454.499342051982</v>
      </c>
      <c r="AM163" s="54"/>
      <c r="AN163" s="54">
        <v>286.01514378596897</v>
      </c>
      <c r="AO163" s="54">
        <v>26.35321522704217</v>
      </c>
      <c r="AP163" s="54">
        <v>1143.1527264652482</v>
      </c>
      <c r="AQ163" s="54">
        <v>746222.42805040907</v>
      </c>
      <c r="AR163" s="54">
        <v>2.8238409850210866</v>
      </c>
      <c r="AS163" s="54">
        <v>1.6949852939177609E-2</v>
      </c>
      <c r="AT163" s="54">
        <v>42.517242406871702</v>
      </c>
      <c r="AU163" s="54">
        <v>0.4654371057388913</v>
      </c>
      <c r="AV163" s="54">
        <v>8.4678246850614922</v>
      </c>
      <c r="AW163" s="54">
        <v>13.216124272360576</v>
      </c>
      <c r="AX163" s="54">
        <v>3.2701664470986187</v>
      </c>
      <c r="AY163" s="54">
        <v>48.355394898154316</v>
      </c>
      <c r="AZ163" s="54">
        <v>13.828946034799987</v>
      </c>
      <c r="BA163" s="54">
        <v>151.20584577522999</v>
      </c>
      <c r="BB163" s="54">
        <v>43.673889833809071</v>
      </c>
      <c r="BC163" s="54">
        <v>167.06162829111119</v>
      </c>
      <c r="BD163" s="54">
        <v>41.015032189025291</v>
      </c>
      <c r="BE163" s="54">
        <v>456.10065541637044</v>
      </c>
      <c r="BF163" s="54">
        <v>40.282873568868929</v>
      </c>
      <c r="BG163" s="54">
        <v>8129.2537832570633</v>
      </c>
      <c r="BH163" s="54">
        <v>1.3737678395315647</v>
      </c>
      <c r="BI163" s="54">
        <v>76.934852356065264</v>
      </c>
      <c r="BJ163" s="56">
        <v>60.596383230139502</v>
      </c>
      <c r="BK163" s="54"/>
      <c r="BL163" s="54" t="s">
        <v>194</v>
      </c>
      <c r="BM163" s="54">
        <v>7.1518366831973032E-2</v>
      </c>
      <c r="BN163" s="54">
        <v>69.472618311881874</v>
      </c>
      <c r="BO163" s="54">
        <v>4.8993379551462244</v>
      </c>
      <c r="BP163" s="54">
        <v>18.132386905913258</v>
      </c>
      <c r="BQ163" s="54"/>
      <c r="BR163" s="54">
        <v>86.379897204971087</v>
      </c>
      <c r="BS163" s="54">
        <v>56.382180122389975</v>
      </c>
      <c r="BT163" s="54">
        <v>235.30605789856116</v>
      </c>
      <c r="BU163" s="54">
        <v>369.75791536898356</v>
      </c>
      <c r="BV163" s="54">
        <v>595.29860541429127</v>
      </c>
      <c r="BW163" s="54">
        <v>771.62349529698008</v>
      </c>
      <c r="BX163" s="54">
        <v>1009.4358204900977</v>
      </c>
      <c r="BY163" s="54">
        <v>1608.4326348637371</v>
      </c>
      <c r="BZ163" s="54">
        <v>2682.9450318610025</v>
      </c>
      <c r="CA163" s="54">
        <v>1585.9399042861785</v>
      </c>
      <c r="CB163" s="54"/>
      <c r="CC163" s="58">
        <v>871.6950930812111</v>
      </c>
      <c r="CD163" s="58"/>
      <c r="CE163" s="55">
        <v>117.36434349590419</v>
      </c>
      <c r="CF163" s="55">
        <v>0.39547494029799951</v>
      </c>
      <c r="CG163" s="56">
        <v>1029.4780107774397</v>
      </c>
      <c r="CH163" s="55">
        <v>8.7704390177290759E-2</v>
      </c>
      <c r="CI163" s="55">
        <v>4.9552978222718504E-3</v>
      </c>
      <c r="CJ163" s="55">
        <v>2.0555445423616674</v>
      </c>
      <c r="CK163" s="55">
        <v>4.6600817317700265E-2</v>
      </c>
      <c r="CL163" s="55">
        <v>3.6704314085792424E-2</v>
      </c>
      <c r="CM163" s="55">
        <v>1.2696277938548537</v>
      </c>
      <c r="CN163" s="55">
        <v>6.7300589479374423E-2</v>
      </c>
      <c r="CO163" s="55">
        <v>7.1112578355068923</v>
      </c>
      <c r="CP163" s="54"/>
      <c r="CQ163" s="54"/>
      <c r="CR163" s="54"/>
      <c r="CS163" s="54"/>
      <c r="CT163" s="54" t="s">
        <v>194</v>
      </c>
      <c r="CU163" s="54">
        <v>6.5574486001300239E-2</v>
      </c>
      <c r="CV163" s="54">
        <v>4.0610661927961154</v>
      </c>
      <c r="CW163" s="54">
        <v>14.325685491312923</v>
      </c>
      <c r="CX163" s="54">
        <v>2.6610627657966694</v>
      </c>
      <c r="CY163" s="54">
        <v>1.5794627291467542</v>
      </c>
      <c r="CZ163" s="54">
        <v>4.0490234976022803</v>
      </c>
      <c r="DA163" s="54">
        <v>0.16410564478537257</v>
      </c>
      <c r="DB163" s="54">
        <v>3.0517759158604654</v>
      </c>
      <c r="DC163" s="54">
        <v>0.75370664498925299</v>
      </c>
      <c r="DD163" s="54">
        <v>6.0936356047219542</v>
      </c>
      <c r="DE163" s="54">
        <v>3.0517759158604654</v>
      </c>
      <c r="DF163" s="54">
        <v>6.9804687573687046E-2</v>
      </c>
      <c r="DG163" s="54">
        <v>2.6610627657966694</v>
      </c>
      <c r="DH163" s="54">
        <v>0</v>
      </c>
      <c r="DI163" s="54"/>
      <c r="DJ163" s="56">
        <v>1283.7558453577512</v>
      </c>
      <c r="DK163" s="56">
        <v>50.513049935262565</v>
      </c>
      <c r="DL163" s="56">
        <v>922.61843596667381</v>
      </c>
      <c r="DM163" s="56">
        <v>54.689032420892175</v>
      </c>
      <c r="DN163" s="56">
        <v>962.15782376084076</v>
      </c>
      <c r="DO163" s="56">
        <v>25.174469821061788</v>
      </c>
      <c r="DP163" s="56">
        <v>979.55265312287304</v>
      </c>
      <c r="DQ163" s="56">
        <v>27.73332694384915</v>
      </c>
      <c r="DR163" s="56"/>
      <c r="DS163" s="57">
        <v>-6.1709385957095408</v>
      </c>
      <c r="DT163" s="54"/>
      <c r="DU163" s="54">
        <v>961.98586926033829</v>
      </c>
      <c r="DV163" s="54">
        <v>29.010179420267349</v>
      </c>
      <c r="DW163" s="54">
        <v>916.51649811198865</v>
      </c>
      <c r="DX163" s="54">
        <v>1454.540473511446</v>
      </c>
      <c r="DY163" s="54"/>
      <c r="DZ163" s="54"/>
      <c r="EA163" s="54"/>
      <c r="EB163" s="54" t="s">
        <v>194</v>
      </c>
      <c r="EC163" s="59">
        <v>979.55265312287304</v>
      </c>
      <c r="ED163" s="60">
        <v>27.73332694384915</v>
      </c>
      <c r="EE163" s="57">
        <v>-6.1709385957095408</v>
      </c>
      <c r="EF163" s="59">
        <v>984.16266423987747</v>
      </c>
      <c r="EG163" s="60">
        <v>27.713501155757715</v>
      </c>
      <c r="EH163" s="57">
        <v>-6.6706046480331516</v>
      </c>
      <c r="EI163" s="59">
        <v>984.66001881002569</v>
      </c>
      <c r="EJ163" s="60">
        <v>27.711363082657194</v>
      </c>
      <c r="EK163" s="57">
        <v>-6.7245115016965507</v>
      </c>
      <c r="EL163" s="54"/>
      <c r="EM163" s="56">
        <v>-1</v>
      </c>
      <c r="EN163" s="56">
        <v>-1</v>
      </c>
      <c r="EO163" s="56">
        <v>-1</v>
      </c>
      <c r="EP163" s="56">
        <v>-1</v>
      </c>
      <c r="EQ163" s="56">
        <v>-1</v>
      </c>
      <c r="ER163" s="56">
        <v>-1</v>
      </c>
      <c r="ES163" s="56">
        <v>-1</v>
      </c>
      <c r="ET163" s="56">
        <v>-1</v>
      </c>
      <c r="EU163" s="56">
        <v>-1</v>
      </c>
      <c r="EV163" s="56">
        <v>-1</v>
      </c>
      <c r="EW163" s="56">
        <v>13293.041666666666</v>
      </c>
      <c r="EX163" s="56">
        <v>70990.648148148146</v>
      </c>
      <c r="EY163" s="55">
        <v>0</v>
      </c>
      <c r="EZ163" s="55">
        <v>-0.50746715655554075</v>
      </c>
      <c r="FA163" s="55">
        <v>-0.56223732951615601</v>
      </c>
      <c r="FB163" s="54"/>
      <c r="FC163" s="54"/>
      <c r="FD163" s="54"/>
      <c r="FE163" s="54"/>
      <c r="FF163" s="54"/>
      <c r="FG163" s="54"/>
      <c r="FH163" s="54"/>
      <c r="FI163" s="54"/>
      <c r="FJ163" s="54"/>
      <c r="FK163" s="54"/>
      <c r="FL163" s="54"/>
      <c r="FM163" s="54"/>
      <c r="FN163" s="54"/>
      <c r="FO163" s="54"/>
      <c r="FP163" s="54"/>
      <c r="FQ163" s="54"/>
      <c r="FR163" s="54"/>
      <c r="FS163" s="54"/>
      <c r="FT163" s="54"/>
      <c r="FU163" s="54"/>
      <c r="FV163" s="54"/>
      <c r="FW163" s="54"/>
      <c r="FX163" s="54"/>
      <c r="FY163" s="54"/>
      <c r="FZ163" s="54"/>
      <c r="GA163" s="54"/>
      <c r="GB163" s="54"/>
      <c r="GC163" s="54"/>
      <c r="GD163" s="54"/>
      <c r="GE163" s="54"/>
      <c r="GF163" s="54"/>
      <c r="GG163" s="54"/>
      <c r="GH163" s="54"/>
      <c r="GI163" s="54"/>
      <c r="GJ163" s="54"/>
      <c r="GK163" s="54"/>
      <c r="GL163" s="54"/>
      <c r="GM163" s="54"/>
      <c r="GN163" s="54"/>
      <c r="GO163" s="54"/>
      <c r="GP163" s="54"/>
      <c r="GQ163" s="54"/>
      <c r="GR163" s="54"/>
      <c r="GS163" s="54"/>
      <c r="GT163" s="54"/>
      <c r="GU163" s="54"/>
      <c r="GV163" s="54"/>
      <c r="GW163" s="54"/>
      <c r="GX163" s="54"/>
      <c r="GY163" s="54"/>
      <c r="GZ163" s="54"/>
      <c r="HA163" s="54"/>
      <c r="HB163" s="54"/>
      <c r="HC163" s="54"/>
      <c r="HD163" s="54"/>
      <c r="HE163" s="54"/>
      <c r="HF163" s="54"/>
      <c r="HG163" s="54"/>
      <c r="HH163" s="54"/>
      <c r="HI163" s="54"/>
      <c r="HJ163" s="54"/>
      <c r="HK163" s="54"/>
      <c r="HL163" s="54"/>
      <c r="HM163" s="54"/>
      <c r="HN163" s="54"/>
      <c r="HO163" s="54"/>
      <c r="HP163" s="54"/>
      <c r="HQ163" s="54"/>
      <c r="HR163" s="54"/>
      <c r="HS163" s="54"/>
      <c r="HT163" s="54"/>
      <c r="HU163" s="54"/>
      <c r="HV163" s="54"/>
      <c r="HW163" s="54"/>
      <c r="HX163" s="54"/>
      <c r="HY163" s="54"/>
      <c r="HZ163" s="54"/>
      <c r="IA163" s="61"/>
      <c r="IB163" s="61"/>
      <c r="IC163" s="61"/>
      <c r="ID163" s="61"/>
      <c r="IE163" s="61"/>
      <c r="IF163" s="61"/>
      <c r="IG163" s="61"/>
      <c r="IH163" s="61"/>
      <c r="II163" s="61"/>
      <c r="IJ163" s="61"/>
      <c r="IK163" s="61"/>
      <c r="IL163" s="61"/>
      <c r="IM163" s="61"/>
      <c r="IN163" s="61"/>
      <c r="IO163" s="61"/>
      <c r="IP163" s="61"/>
      <c r="IQ163"/>
      <c r="IR163"/>
    </row>
    <row r="164" spans="1:252" s="75" customFormat="1">
      <c r="A164" s="54"/>
      <c r="B164" s="86" t="s">
        <v>370</v>
      </c>
      <c r="C164" s="54"/>
      <c r="D164" s="54"/>
      <c r="E164" s="54"/>
      <c r="F164" s="55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6"/>
      <c r="Y164" s="56"/>
      <c r="Z164" s="57"/>
      <c r="AA164" s="57"/>
      <c r="AB164" s="57"/>
      <c r="AC164" s="57"/>
      <c r="AD164" s="57"/>
      <c r="AE164" s="57"/>
      <c r="AF164" s="57"/>
      <c r="AG164" s="57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6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8"/>
      <c r="CD164" s="58"/>
      <c r="CE164" s="55"/>
      <c r="CF164" s="55"/>
      <c r="CG164" s="56"/>
      <c r="CH164" s="55"/>
      <c r="CI164" s="55"/>
      <c r="CJ164" s="55"/>
      <c r="CK164" s="55"/>
      <c r="CL164" s="55"/>
      <c r="CM164" s="55"/>
      <c r="CN164" s="55"/>
      <c r="CO164" s="55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  <c r="DC164" s="54"/>
      <c r="DD164" s="54"/>
      <c r="DE164" s="54"/>
      <c r="DF164" s="54"/>
      <c r="DG164" s="54"/>
      <c r="DH164" s="54"/>
      <c r="DI164" s="54"/>
      <c r="DJ164" s="56"/>
      <c r="DK164" s="56"/>
      <c r="DL164" s="56"/>
      <c r="DM164" s="56"/>
      <c r="DN164" s="56"/>
      <c r="DO164" s="56"/>
      <c r="DP164" s="56"/>
      <c r="DQ164" s="56"/>
      <c r="DR164" s="56"/>
      <c r="DS164" s="57"/>
      <c r="DT164" s="54"/>
      <c r="DU164" s="54"/>
      <c r="DV164" s="54"/>
      <c r="DW164" s="54"/>
      <c r="DX164" s="54"/>
      <c r="DY164" s="54"/>
      <c r="DZ164" s="54"/>
      <c r="EA164" s="54"/>
      <c r="EB164" s="54"/>
      <c r="EC164" s="59"/>
      <c r="ED164" s="60"/>
      <c r="EE164" s="57"/>
      <c r="EF164" s="59"/>
      <c r="EG164" s="60"/>
      <c r="EH164" s="57"/>
      <c r="EI164" s="59"/>
      <c r="EJ164" s="60"/>
      <c r="EK164" s="57"/>
      <c r="EL164" s="54"/>
      <c r="EM164" s="56"/>
      <c r="EN164" s="56"/>
      <c r="EO164" s="56"/>
      <c r="EP164" s="56"/>
      <c r="EQ164" s="56"/>
      <c r="ER164" s="56"/>
      <c r="ES164" s="56"/>
      <c r="ET164" s="56"/>
      <c r="EU164" s="56"/>
      <c r="EV164" s="56"/>
      <c r="EW164" s="56"/>
      <c r="EX164" s="56"/>
      <c r="EY164" s="55"/>
      <c r="EZ164" s="55"/>
      <c r="FA164" s="55"/>
      <c r="FB164" s="54"/>
      <c r="FC164" s="54"/>
      <c r="FD164" s="54"/>
      <c r="FE164" s="54"/>
      <c r="FF164" s="54"/>
      <c r="FG164" s="54"/>
      <c r="FH164" s="54"/>
      <c r="FI164" s="54"/>
      <c r="FJ164" s="54"/>
      <c r="FK164" s="54"/>
      <c r="FL164" s="54"/>
      <c r="FM164" s="54"/>
      <c r="FN164" s="54"/>
      <c r="FO164" s="54"/>
      <c r="FP164" s="54"/>
      <c r="FQ164" s="54"/>
      <c r="FR164" s="54"/>
      <c r="FS164" s="54"/>
      <c r="FT164" s="54"/>
      <c r="FU164" s="54"/>
      <c r="FV164" s="54"/>
      <c r="FW164" s="54"/>
      <c r="FX164" s="54"/>
      <c r="FY164" s="54"/>
      <c r="FZ164" s="54"/>
      <c r="GA164" s="54"/>
      <c r="GB164" s="54"/>
      <c r="GC164" s="54"/>
      <c r="GD164" s="54"/>
      <c r="GE164" s="54"/>
      <c r="GF164" s="54"/>
      <c r="GG164" s="54"/>
      <c r="GH164" s="54"/>
      <c r="GI164" s="54"/>
      <c r="GJ164" s="54"/>
      <c r="GK164" s="54"/>
      <c r="GL164" s="54"/>
      <c r="GM164" s="54"/>
      <c r="GN164" s="54"/>
      <c r="GO164" s="54"/>
      <c r="GP164" s="54"/>
      <c r="GQ164" s="54"/>
      <c r="GR164" s="54"/>
      <c r="GS164" s="54"/>
      <c r="GT164" s="54"/>
      <c r="GU164" s="54"/>
      <c r="GV164" s="54"/>
      <c r="GW164" s="54"/>
      <c r="GX164" s="54"/>
      <c r="GY164" s="54"/>
      <c r="GZ164" s="54"/>
      <c r="HA164" s="54"/>
      <c r="HB164" s="54"/>
      <c r="HC164" s="54"/>
      <c r="HD164" s="54"/>
      <c r="HE164" s="54"/>
      <c r="HF164" s="54"/>
      <c r="HG164" s="54"/>
      <c r="HH164" s="54"/>
      <c r="HI164" s="54"/>
      <c r="HJ164" s="54"/>
      <c r="HK164" s="54"/>
      <c r="HL164" s="54"/>
      <c r="HM164" s="54"/>
      <c r="HN164" s="54"/>
      <c r="HO164" s="54"/>
      <c r="HP164" s="54"/>
      <c r="HQ164" s="54"/>
      <c r="HR164" s="54"/>
      <c r="HS164" s="54"/>
      <c r="HT164" s="54"/>
      <c r="HU164" s="54"/>
      <c r="HV164" s="54"/>
      <c r="HW164" s="54"/>
      <c r="HX164" s="54"/>
      <c r="HY164" s="54"/>
      <c r="HZ164" s="54"/>
      <c r="IA164" s="61"/>
      <c r="IB164" s="61"/>
      <c r="IC164" s="61"/>
      <c r="ID164" s="61"/>
      <c r="IE164" s="61"/>
      <c r="IF164" s="61"/>
      <c r="IG164" s="61"/>
      <c r="IH164" s="61"/>
      <c r="II164" s="61"/>
      <c r="IJ164" s="61"/>
      <c r="IK164" s="61"/>
      <c r="IL164" s="61"/>
      <c r="IM164" s="61"/>
      <c r="IN164" s="61"/>
      <c r="IO164" s="61"/>
      <c r="IP164" s="61"/>
      <c r="IQ164"/>
      <c r="IR164"/>
    </row>
    <row r="165" spans="1:252">
      <c r="A165" s="54" t="s">
        <v>185</v>
      </c>
      <c r="B165" s="86" t="s">
        <v>370</v>
      </c>
      <c r="C165" s="54">
        <v>338.75802073310916</v>
      </c>
      <c r="D165" s="54">
        <v>147.69535194202999</v>
      </c>
      <c r="E165" s="54">
        <v>49.020634086737545</v>
      </c>
      <c r="F165" s="55">
        <v>0.43599071579885018</v>
      </c>
      <c r="G165" s="54">
        <v>2189.5134205426366</v>
      </c>
      <c r="H165" s="54"/>
      <c r="I165" s="54">
        <v>4.5446573613085323E-2</v>
      </c>
      <c r="J165" s="54">
        <v>3.2710716954697729</v>
      </c>
      <c r="K165" s="54">
        <v>15.77898973471053</v>
      </c>
      <c r="L165" s="54">
        <v>1.0379898204705009</v>
      </c>
      <c r="M165" s="54">
        <v>1.0266388422131227</v>
      </c>
      <c r="N165" s="54">
        <v>2.8036313462095301</v>
      </c>
      <c r="O165" s="54">
        <v>0.11748856797603689</v>
      </c>
      <c r="P165" s="54">
        <v>2.6044050871644906</v>
      </c>
      <c r="Q165" s="54">
        <v>0.92108470750811744</v>
      </c>
      <c r="R165" s="54">
        <v>8.5114664109614573</v>
      </c>
      <c r="S165" s="54">
        <v>2.6044050871644906</v>
      </c>
      <c r="T165" s="54">
        <v>6.3375413560236099E-2</v>
      </c>
      <c r="U165" s="54">
        <v>1.0379898204705009</v>
      </c>
      <c r="V165" s="54">
        <v>0</v>
      </c>
      <c r="W165" s="54"/>
      <c r="X165" s="56">
        <v>898.31142273510898</v>
      </c>
      <c r="Y165" s="56">
        <v>28.740995504132616</v>
      </c>
      <c r="Z165" s="57">
        <v>720.83303724739289</v>
      </c>
      <c r="AA165" s="57">
        <v>22.02899742427163</v>
      </c>
      <c r="AB165" s="57">
        <v>717.24493886841992</v>
      </c>
      <c r="AC165" s="57">
        <v>14.420892759076532</v>
      </c>
      <c r="AD165" s="134">
        <v>716.09229623972885</v>
      </c>
      <c r="AE165" s="134">
        <v>17.651404278220674</v>
      </c>
      <c r="AF165" s="57">
        <f t="shared" si="8"/>
        <v>0.16070418433479228</v>
      </c>
      <c r="AG165" s="57">
        <f t="shared" si="9"/>
        <v>3.1663687380777552</v>
      </c>
      <c r="AH165" s="54"/>
      <c r="AI165" s="54">
        <v>717.08695978282708</v>
      </c>
      <c r="AJ165" s="54">
        <v>18.100532570913803</v>
      </c>
      <c r="AK165" s="54">
        <v>704.00139374288494</v>
      </c>
      <c r="AL165" s="54">
        <v>1006.7601684600564</v>
      </c>
      <c r="AM165" s="54"/>
      <c r="AN165" s="54">
        <v>188.95154322312871</v>
      </c>
      <c r="AO165" s="54">
        <v>6.6112542692646716</v>
      </c>
      <c r="AP165" s="54">
        <v>1258.5345066882032</v>
      </c>
      <c r="AQ165" s="54">
        <v>773704.38962531218</v>
      </c>
      <c r="AR165" s="54">
        <v>48.195318007631826</v>
      </c>
      <c r="AS165" s="54" t="s">
        <v>80</v>
      </c>
      <c r="AT165" s="54">
        <v>14.767190349222981</v>
      </c>
      <c r="AU165" s="54">
        <v>3.3416287609059292E-2</v>
      </c>
      <c r="AV165" s="54">
        <v>1.6259008553121366</v>
      </c>
      <c r="AW165" s="54">
        <v>5.7332527752900182</v>
      </c>
      <c r="AX165" s="54">
        <v>0.13345222634973866</v>
      </c>
      <c r="AY165" s="54">
        <v>28.158549740944885</v>
      </c>
      <c r="AZ165" s="54">
        <v>12.25826251236947</v>
      </c>
      <c r="BA165" s="54">
        <v>151.89372381256672</v>
      </c>
      <c r="BB165" s="54">
        <v>50.743205697882807</v>
      </c>
      <c r="BC165" s="54">
        <v>204.13536923890393</v>
      </c>
      <c r="BD165" s="54">
        <v>48.685186631145612</v>
      </c>
      <c r="BE165" s="54">
        <v>496.14300573782333</v>
      </c>
      <c r="BF165" s="54">
        <v>40.94005953277852</v>
      </c>
      <c r="BG165" s="54">
        <v>10925.929708218539</v>
      </c>
      <c r="BH165" s="54">
        <v>20.271128033652204</v>
      </c>
      <c r="BI165" s="54">
        <v>147.69535194202999</v>
      </c>
      <c r="BJ165" s="56">
        <v>338.75802073310916</v>
      </c>
      <c r="BK165" s="54"/>
      <c r="BL165" s="54" t="s">
        <v>185</v>
      </c>
      <c r="BM165" s="54">
        <v>8.8123121331907424E-3</v>
      </c>
      <c r="BN165" s="54">
        <v>24.129395995462389</v>
      </c>
      <c r="BO165" s="54">
        <v>0.35175039588483464</v>
      </c>
      <c r="BP165" s="54">
        <v>3.4815864139446178</v>
      </c>
      <c r="BQ165" s="54"/>
      <c r="BR165" s="54">
        <v>37.47224036137267</v>
      </c>
      <c r="BS165" s="54">
        <v>2.3009004543058387</v>
      </c>
      <c r="BT165" s="54">
        <v>137.02457294863692</v>
      </c>
      <c r="BU165" s="54">
        <v>327.76102974249915</v>
      </c>
      <c r="BV165" s="54">
        <v>598.00678666364854</v>
      </c>
      <c r="BW165" s="54">
        <v>896.52306886718748</v>
      </c>
      <c r="BX165" s="54">
        <v>1233.4463398121084</v>
      </c>
      <c r="BY165" s="54">
        <v>1909.2230051429653</v>
      </c>
      <c r="BZ165" s="54">
        <v>2918.4882690460195</v>
      </c>
      <c r="CA165" s="54">
        <v>1611.8133674322253</v>
      </c>
      <c r="CB165" s="54"/>
      <c r="CC165" s="58">
        <v>728.2920575677208</v>
      </c>
      <c r="CD165" s="58"/>
      <c r="CE165" s="55">
        <v>433.39532032591984</v>
      </c>
      <c r="CF165" s="55">
        <v>3.2110256270748552E-2</v>
      </c>
      <c r="CG165" s="56">
        <v>1055.2505753981993</v>
      </c>
      <c r="CH165" s="55">
        <v>4.6950530657238795E-2</v>
      </c>
      <c r="CI165" s="55">
        <v>3.7470549990801425E-3</v>
      </c>
      <c r="CJ165" s="55">
        <v>2.377535079824987</v>
      </c>
      <c r="CK165" s="55">
        <v>0.14227063289404018</v>
      </c>
      <c r="CL165" s="55">
        <v>0.32631573962157151</v>
      </c>
      <c r="CM165" s="55">
        <v>0.43599071579885018</v>
      </c>
      <c r="CN165" s="55">
        <v>0.1173550277383224</v>
      </c>
      <c r="CO165" s="55">
        <v>8.681470114768489</v>
      </c>
      <c r="CP165" s="54"/>
      <c r="CQ165" s="54"/>
      <c r="CR165" s="54"/>
      <c r="CS165" s="54"/>
      <c r="CT165" s="54" t="s">
        <v>185</v>
      </c>
      <c r="CU165" s="54">
        <v>4.5446573613085323E-2</v>
      </c>
      <c r="CV165" s="54">
        <v>3.7421921902699142</v>
      </c>
      <c r="CW165" s="54">
        <v>15.77898973471053</v>
      </c>
      <c r="CX165" s="54">
        <v>1.0918503396262269</v>
      </c>
      <c r="CY165" s="54">
        <v>1.0262943389602768</v>
      </c>
      <c r="CZ165" s="54">
        <v>2.9638582146719563</v>
      </c>
      <c r="DA165" s="54">
        <v>0.11744914301744803</v>
      </c>
      <c r="DB165" s="54">
        <v>2.7554161849957493</v>
      </c>
      <c r="DC165" s="54">
        <v>0.92967206439081373</v>
      </c>
      <c r="DD165" s="54">
        <v>8.5143235132115169</v>
      </c>
      <c r="DE165" s="54">
        <v>2.7554161849957493</v>
      </c>
      <c r="DF165" s="54">
        <v>6.3375413560236099E-2</v>
      </c>
      <c r="DG165" s="54">
        <v>1.0918503396262269</v>
      </c>
      <c r="DH165" s="54">
        <v>0</v>
      </c>
      <c r="DI165" s="54"/>
      <c r="DJ165" s="56">
        <v>898.31142273510898</v>
      </c>
      <c r="DK165" s="56">
        <v>32.880455987896489</v>
      </c>
      <c r="DL165" s="56">
        <v>720.83303724739289</v>
      </c>
      <c r="DM165" s="56">
        <v>23.172065703316612</v>
      </c>
      <c r="DN165" s="56">
        <v>717.07232177855587</v>
      </c>
      <c r="DO165" s="56">
        <v>15.242518716728762</v>
      </c>
      <c r="DP165" s="56">
        <v>715.86486295516545</v>
      </c>
      <c r="DQ165" s="56">
        <v>18.669276851801808</v>
      </c>
      <c r="DR165" s="56"/>
      <c r="DS165" s="57">
        <v>0.68922677451066505</v>
      </c>
      <c r="DT165" s="54"/>
      <c r="DU165" s="54">
        <v>717.08695978282708</v>
      </c>
      <c r="DV165" s="54">
        <v>19.143530801301345</v>
      </c>
      <c r="DW165" s="54">
        <v>704.00139374288494</v>
      </c>
      <c r="DX165" s="54">
        <v>1006.781589735216</v>
      </c>
      <c r="DY165" s="54"/>
      <c r="DZ165" s="54"/>
      <c r="EA165" s="54"/>
      <c r="EB165" s="54" t="s">
        <v>185</v>
      </c>
      <c r="EC165" s="56">
        <v>715.86486295516545</v>
      </c>
      <c r="ED165" s="60">
        <v>18.669276851801808</v>
      </c>
      <c r="EE165" s="57">
        <v>0.68922677451066505</v>
      </c>
      <c r="EF165" s="56">
        <v>716.09229623972885</v>
      </c>
      <c r="EG165" s="60">
        <v>18.668618200350814</v>
      </c>
      <c r="EH165" s="57">
        <v>0.65767532322981159</v>
      </c>
      <c r="EI165" s="56">
        <v>718.27103041410442</v>
      </c>
      <c r="EJ165" s="60">
        <v>18.662309718972868</v>
      </c>
      <c r="EK165" s="57">
        <v>0.35542305928039086</v>
      </c>
      <c r="EL165" s="54"/>
      <c r="EM165" s="56">
        <v>-1</v>
      </c>
      <c r="EN165" s="56">
        <v>-1</v>
      </c>
      <c r="EO165" s="56">
        <v>-1</v>
      </c>
      <c r="EP165" s="56">
        <v>-1</v>
      </c>
      <c r="EQ165" s="56">
        <v>-1</v>
      </c>
      <c r="ER165" s="56">
        <v>-1</v>
      </c>
      <c r="ES165" s="56">
        <v>-1</v>
      </c>
      <c r="ET165" s="56">
        <v>-1</v>
      </c>
      <c r="EU165" s="56">
        <v>-1</v>
      </c>
      <c r="EV165" s="56">
        <v>-1</v>
      </c>
      <c r="EW165" s="56">
        <v>55057.939814814818</v>
      </c>
      <c r="EX165" s="56">
        <v>411081.19212962961</v>
      </c>
      <c r="EY165" s="55">
        <v>0</v>
      </c>
      <c r="EZ165" s="55">
        <v>-3.3567685192051E-2</v>
      </c>
      <c r="FA165" s="55">
        <v>-0.35519481078301191</v>
      </c>
      <c r="FB165" s="54"/>
      <c r="FC165" s="54"/>
      <c r="FD165" s="54"/>
      <c r="FE165" s="54"/>
      <c r="FF165" s="54"/>
      <c r="FG165" s="54"/>
      <c r="FH165" s="54"/>
      <c r="FI165" s="54"/>
      <c r="FJ165" s="54"/>
      <c r="FK165" s="54"/>
      <c r="FL165" s="54"/>
      <c r="FM165" s="54"/>
      <c r="FN165" s="54"/>
      <c r="FO165" s="54"/>
      <c r="FP165" s="54"/>
      <c r="FQ165" s="54"/>
      <c r="FR165" s="54"/>
      <c r="FS165" s="54"/>
      <c r="FT165" s="54"/>
      <c r="FU165" s="54"/>
      <c r="FV165" s="54"/>
      <c r="FW165" s="54"/>
      <c r="FX165" s="54"/>
      <c r="FY165" s="54"/>
      <c r="FZ165" s="54"/>
      <c r="GA165" s="54"/>
      <c r="GB165" s="54"/>
      <c r="GC165" s="54"/>
      <c r="GD165" s="54"/>
      <c r="GE165" s="54"/>
      <c r="GF165" s="54"/>
      <c r="GG165" s="54"/>
      <c r="GH165" s="54"/>
      <c r="GI165" s="54"/>
      <c r="GJ165" s="54"/>
      <c r="GK165" s="54"/>
      <c r="GL165" s="54"/>
      <c r="GM165" s="54"/>
      <c r="GN165" s="54"/>
      <c r="GO165" s="54"/>
      <c r="GP165" s="54"/>
      <c r="GQ165" s="54"/>
      <c r="GR165" s="54"/>
      <c r="GS165" s="54"/>
      <c r="GT165" s="54"/>
      <c r="GU165" s="54"/>
      <c r="GV165" s="54"/>
      <c r="GW165" s="54"/>
      <c r="GX165" s="54"/>
      <c r="GY165" s="54"/>
      <c r="GZ165" s="54"/>
      <c r="HA165" s="54"/>
      <c r="HB165" s="54"/>
      <c r="HC165" s="54"/>
      <c r="HD165" s="54"/>
      <c r="HE165" s="54"/>
      <c r="HF165" s="54"/>
      <c r="HG165" s="54"/>
      <c r="HH165" s="54"/>
      <c r="HI165" s="54"/>
      <c r="HJ165" s="54"/>
      <c r="HK165" s="54"/>
      <c r="HL165" s="54"/>
      <c r="HM165" s="54"/>
      <c r="HN165" s="54"/>
      <c r="HO165" s="54"/>
      <c r="HP165" s="54"/>
      <c r="HQ165" s="54"/>
      <c r="HR165" s="54"/>
      <c r="HS165" s="54"/>
      <c r="HT165" s="54"/>
      <c r="HU165" s="54"/>
      <c r="HV165" s="54"/>
      <c r="HW165" s="54"/>
      <c r="HX165" s="54"/>
      <c r="HY165" s="54"/>
      <c r="HZ165" s="54"/>
      <c r="IA165" s="61"/>
      <c r="IB165" s="61"/>
      <c r="IC165" s="61"/>
      <c r="ID165" s="61"/>
      <c r="IE165" s="61"/>
      <c r="IF165" s="61"/>
      <c r="IG165" s="61"/>
      <c r="IH165" s="61"/>
      <c r="II165" s="61"/>
      <c r="IJ165" s="61"/>
      <c r="IK165" s="61"/>
      <c r="IL165" s="61"/>
      <c r="IM165" s="61"/>
      <c r="IN165" s="61"/>
      <c r="IO165" s="61"/>
      <c r="IP165" s="61"/>
      <c r="IQ165" s="62"/>
      <c r="IR165" s="62"/>
    </row>
    <row r="166" spans="1:252" s="75" customFormat="1">
      <c r="A166" s="75" t="s">
        <v>279</v>
      </c>
      <c r="B166" s="87" t="s">
        <v>370</v>
      </c>
      <c r="C166" s="75">
        <v>197.83327040231819</v>
      </c>
      <c r="D166" s="75">
        <v>95.861257538930971</v>
      </c>
      <c r="E166" s="75">
        <v>27.726514455970417</v>
      </c>
      <c r="F166" s="76">
        <v>0.48455579460413994</v>
      </c>
      <c r="G166" s="75">
        <v>1644.7535986938917</v>
      </c>
      <c r="I166" s="75">
        <v>4.0385194183080286E-2</v>
      </c>
      <c r="J166" s="75">
        <v>3.6573359668780752</v>
      </c>
      <c r="K166" s="75">
        <v>15.098502167954596</v>
      </c>
      <c r="L166" s="75">
        <v>3.0327395438031779</v>
      </c>
      <c r="M166" s="75">
        <v>1.0429495397987731</v>
      </c>
      <c r="N166" s="75">
        <v>4.2511243685399016</v>
      </c>
      <c r="O166" s="75">
        <v>0.11420783208383395</v>
      </c>
      <c r="P166" s="75">
        <v>2.9790181698415781</v>
      </c>
      <c r="Q166" s="75">
        <v>0.69116776081537279</v>
      </c>
      <c r="R166" s="75">
        <v>8.7559669223556647</v>
      </c>
      <c r="S166" s="75">
        <v>2.9790181698415781</v>
      </c>
      <c r="T166" s="75">
        <v>6.6231735365275018E-2</v>
      </c>
      <c r="U166" s="75">
        <v>3.0327395438031779</v>
      </c>
      <c r="V166" s="75">
        <v>1.9469583755398027E-16</v>
      </c>
      <c r="X166" s="77">
        <v>800.21957671915459</v>
      </c>
      <c r="Y166" s="77">
        <v>28.694939326343416</v>
      </c>
      <c r="Z166" s="78">
        <v>813.70570262698482</v>
      </c>
      <c r="AA166" s="78">
        <v>63.405698691411274</v>
      </c>
      <c r="AB166" s="78">
        <v>725.3841868912649</v>
      </c>
      <c r="AC166" s="78">
        <v>22.036335629042309</v>
      </c>
      <c r="AD166" s="135">
        <v>697.1390034731653</v>
      </c>
      <c r="AE166" s="135">
        <v>19.684348185752903</v>
      </c>
      <c r="AF166" s="78">
        <f t="shared" si="8"/>
        <v>3.893823980248079</v>
      </c>
      <c r="AG166" s="78">
        <f t="shared" si="9"/>
        <v>3.7915795085651371</v>
      </c>
      <c r="AI166" s="75">
        <v>720.66282534573679</v>
      </c>
      <c r="AJ166" s="75">
        <v>20.109722027737419</v>
      </c>
      <c r="AK166" s="75">
        <v>682.68822481611971</v>
      </c>
      <c r="AL166" s="75">
        <v>309.33191275812004</v>
      </c>
      <c r="AN166" s="75">
        <v>143.1580920418281</v>
      </c>
      <c r="AO166" s="75">
        <v>8.4271722842027437</v>
      </c>
      <c r="AP166" s="75">
        <v>857.0314032222708</v>
      </c>
      <c r="AQ166" s="75">
        <v>782730.16896970128</v>
      </c>
      <c r="AR166" s="75">
        <v>28.626661712340159</v>
      </c>
      <c r="AS166" s="75">
        <v>1.1097633007564591</v>
      </c>
      <c r="AT166" s="75">
        <v>14.81405332133509</v>
      </c>
      <c r="AU166" s="75">
        <v>0.37952936407279553</v>
      </c>
      <c r="AV166" s="75">
        <v>2.8200948529075829</v>
      </c>
      <c r="AW166" s="75">
        <v>4.3352513083510864</v>
      </c>
      <c r="AX166" s="75">
        <v>0.13821892743056455</v>
      </c>
      <c r="AY166" s="75">
        <v>22.50506657392998</v>
      </c>
      <c r="AZ166" s="75">
        <v>8.716619894194686</v>
      </c>
      <c r="BA166" s="75">
        <v>110.85044298288766</v>
      </c>
      <c r="BB166" s="75">
        <v>35.315069803303629</v>
      </c>
      <c r="BC166" s="75">
        <v>144.4801555505768</v>
      </c>
      <c r="BD166" s="75">
        <v>34.636623016126244</v>
      </c>
      <c r="BE166" s="75">
        <v>366.77677036885513</v>
      </c>
      <c r="BF166" s="75">
        <v>31.263902747777507</v>
      </c>
      <c r="BG166" s="75">
        <v>10425.134087956121</v>
      </c>
      <c r="BH166" s="75">
        <v>11.249312218686974</v>
      </c>
      <c r="BI166" s="75">
        <v>95.861257538930971</v>
      </c>
      <c r="BJ166" s="77">
        <v>197.83327040231819</v>
      </c>
      <c r="BL166" s="75" t="s">
        <v>279</v>
      </c>
      <c r="BM166" s="75">
        <v>4.6825455728120637</v>
      </c>
      <c r="BN166" s="75">
        <v>24.205969479305704</v>
      </c>
      <c r="BO166" s="75">
        <v>3.9950459376083738</v>
      </c>
      <c r="BP166" s="75">
        <v>6.0387470083674151</v>
      </c>
      <c r="BR166" s="75">
        <v>28.334975871575729</v>
      </c>
      <c r="BS166" s="75">
        <v>2.3830849556993887</v>
      </c>
      <c r="BT166" s="75">
        <v>109.51370595586366</v>
      </c>
      <c r="BU166" s="75">
        <v>233.06470305333383</v>
      </c>
      <c r="BV166" s="75">
        <v>436.41906686176242</v>
      </c>
      <c r="BW166" s="75">
        <v>623.9411626025377</v>
      </c>
      <c r="BX166" s="75">
        <v>872.99187643853043</v>
      </c>
      <c r="BY166" s="75">
        <v>1358.2989418088723</v>
      </c>
      <c r="BZ166" s="75">
        <v>2157.5104139344417</v>
      </c>
      <c r="CA166" s="75">
        <v>1230.8623129046264</v>
      </c>
      <c r="CC166" s="79">
        <v>750.80165782690051</v>
      </c>
      <c r="CD166" s="79"/>
      <c r="CE166" s="76">
        <v>5.5965525524811657</v>
      </c>
      <c r="CF166" s="76">
        <v>4.2780303718459277E-2</v>
      </c>
      <c r="CG166" s="77">
        <v>778.14156201250523</v>
      </c>
      <c r="CH166" s="76">
        <v>5.0759294253488296E-2</v>
      </c>
      <c r="CI166" s="76">
        <v>2.9988969430998357E-3</v>
      </c>
      <c r="CJ166" s="76">
        <v>2.5447477282021316</v>
      </c>
      <c r="CK166" s="76">
        <v>0.14470094769259151</v>
      </c>
      <c r="CL166" s="76">
        <v>0.29862597724335466</v>
      </c>
      <c r="CM166" s="76">
        <v>0.48455579460413994</v>
      </c>
      <c r="CN166" s="76">
        <v>0.11185267795148621</v>
      </c>
      <c r="CO166" s="76">
        <v>12.164238146653263</v>
      </c>
      <c r="CT166" s="75" t="s">
        <v>279</v>
      </c>
      <c r="CU166" s="75">
        <v>4.0385194183080286E-2</v>
      </c>
      <c r="CV166" s="75">
        <v>4.070028931150472</v>
      </c>
      <c r="CW166" s="75">
        <v>15.098502167954596</v>
      </c>
      <c r="CX166" s="75">
        <v>3.0725341818226539</v>
      </c>
      <c r="CY166" s="75">
        <v>1.0327566907306822</v>
      </c>
      <c r="CZ166" s="75">
        <v>4.416522657928784</v>
      </c>
      <c r="DA166" s="75">
        <v>0.11309166763828561</v>
      </c>
      <c r="DB166" s="75">
        <v>3.1725708959028367</v>
      </c>
      <c r="DC166" s="75">
        <v>0.71834136075522292</v>
      </c>
      <c r="DD166" s="75">
        <v>8.8423844203838051</v>
      </c>
      <c r="DE166" s="75">
        <v>3.1725708959028367</v>
      </c>
      <c r="DF166" s="75">
        <v>6.6231735365275018E-2</v>
      </c>
      <c r="DG166" s="75">
        <v>3.0725341818226539</v>
      </c>
      <c r="DH166" s="75">
        <v>0</v>
      </c>
      <c r="DJ166" s="77">
        <v>800.21957671915459</v>
      </c>
      <c r="DK166" s="77">
        <v>31.932869797443619</v>
      </c>
      <c r="DL166" s="77">
        <v>813.70570262698482</v>
      </c>
      <c r="DM166" s="77">
        <v>64.237687984046829</v>
      </c>
      <c r="DN166" s="77">
        <v>720.30547552211294</v>
      </c>
      <c r="DO166" s="77">
        <v>22.783633799793645</v>
      </c>
      <c r="DP166" s="77">
        <v>690.6780323154336</v>
      </c>
      <c r="DQ166" s="77">
        <v>20.779218879873593</v>
      </c>
      <c r="DR166" s="77"/>
      <c r="DS166" s="78">
        <v>15.119430761559871</v>
      </c>
      <c r="DU166" s="75">
        <v>720.66282534573679</v>
      </c>
      <c r="DV166" s="75">
        <v>21.201534378850845</v>
      </c>
      <c r="DW166" s="75">
        <v>682.68822481611971</v>
      </c>
      <c r="DX166" s="75">
        <v>309.41476492912432</v>
      </c>
      <c r="EB166" s="75" t="s">
        <v>279</v>
      </c>
      <c r="EC166" s="80">
        <v>690.6780323154336</v>
      </c>
      <c r="ED166" s="81">
        <v>20.779218879873593</v>
      </c>
      <c r="EE166" s="78">
        <v>15.119430761559871</v>
      </c>
      <c r="EF166" s="80">
        <v>697.1390034731653</v>
      </c>
      <c r="EG166" s="81">
        <v>20.758403171482271</v>
      </c>
      <c r="EH166" s="78">
        <v>14.325412588051567</v>
      </c>
      <c r="EI166" s="80">
        <v>701.07863209707386</v>
      </c>
      <c r="EJ166" s="81">
        <v>20.745720862733005</v>
      </c>
      <c r="EK166" s="78">
        <v>13.841253682541899</v>
      </c>
      <c r="EM166" s="77">
        <v>-1</v>
      </c>
      <c r="EN166" s="77">
        <v>-1</v>
      </c>
      <c r="EO166" s="77">
        <v>-1</v>
      </c>
      <c r="EP166" s="77">
        <v>-1</v>
      </c>
      <c r="EQ166" s="77">
        <v>-1</v>
      </c>
      <c r="ER166" s="77">
        <v>-1</v>
      </c>
      <c r="ES166" s="77">
        <v>-1</v>
      </c>
      <c r="ET166" s="77">
        <v>-1</v>
      </c>
      <c r="EU166" s="77">
        <v>-1</v>
      </c>
      <c r="EV166" s="77">
        <v>-1</v>
      </c>
      <c r="EW166" s="77">
        <v>17720.065527065526</v>
      </c>
      <c r="EX166" s="77">
        <v>146879.47293447293</v>
      </c>
      <c r="EY166" s="76">
        <v>0</v>
      </c>
      <c r="EZ166" s="76">
        <v>-0.98695551039029716</v>
      </c>
      <c r="FA166" s="76">
        <v>-1.5892451469861324</v>
      </c>
    </row>
    <row r="167" spans="1:252" s="75" customFormat="1">
      <c r="A167" s="75" t="s">
        <v>280</v>
      </c>
      <c r="B167" s="87" t="s">
        <v>370</v>
      </c>
      <c r="C167" s="75">
        <v>324.86058843720588</v>
      </c>
      <c r="D167" s="75">
        <v>142.45282209276206</v>
      </c>
      <c r="E167" s="75">
        <v>45.858716200959073</v>
      </c>
      <c r="F167" s="76">
        <v>0.43850447596014736</v>
      </c>
      <c r="G167" s="75">
        <v>886.64888888888902</v>
      </c>
      <c r="I167" s="75">
        <v>4.1413252279085093E-2</v>
      </c>
      <c r="J167" s="75">
        <v>3.7235909964333493</v>
      </c>
      <c r="K167" s="75">
        <v>15.428011837000932</v>
      </c>
      <c r="L167" s="75">
        <v>1.8770505431281472</v>
      </c>
      <c r="M167" s="75">
        <v>1.0327228076001655</v>
      </c>
      <c r="N167" s="75">
        <v>4.1626415500761142</v>
      </c>
      <c r="O167" s="75">
        <v>0.11555598854073244</v>
      </c>
      <c r="P167" s="75">
        <v>3.7154092551107207</v>
      </c>
      <c r="Q167" s="75">
        <v>0.88470420118350512</v>
      </c>
      <c r="R167" s="75">
        <v>8.653813728117683</v>
      </c>
      <c r="S167" s="75">
        <v>3.7154092551107207</v>
      </c>
      <c r="T167" s="75">
        <v>6.4817165722008616E-2</v>
      </c>
      <c r="U167" s="75">
        <v>1.8770505431281472</v>
      </c>
      <c r="V167" s="75">
        <v>0</v>
      </c>
      <c r="X167" s="77">
        <v>820.18237644980991</v>
      </c>
      <c r="Y167" s="77">
        <v>29.928892830292565</v>
      </c>
      <c r="Z167" s="78">
        <v>768.41366232047164</v>
      </c>
      <c r="AA167" s="78">
        <v>39.529548302638034</v>
      </c>
      <c r="AB167" s="78">
        <v>720.28855040588337</v>
      </c>
      <c r="AC167" s="78">
        <v>21.473583932324473</v>
      </c>
      <c r="AD167" s="135">
        <v>704.9342469712243</v>
      </c>
      <c r="AE167" s="135">
        <v>24.809953443304096</v>
      </c>
      <c r="AF167" s="78">
        <f t="shared" si="8"/>
        <v>2.1316878389927019</v>
      </c>
      <c r="AG167" s="78">
        <f t="shared" si="9"/>
        <v>4.3517363628610823</v>
      </c>
      <c r="AI167" s="75">
        <v>720.29970824694828</v>
      </c>
      <c r="AJ167" s="75">
        <v>25.355976950721367</v>
      </c>
      <c r="AK167" s="75">
        <v>697.15447914037281</v>
      </c>
      <c r="AL167" s="75">
        <v>611.76626846106444</v>
      </c>
      <c r="AN167" s="75">
        <v>148.20738332450381</v>
      </c>
      <c r="AO167" s="75">
        <v>5.9838561851643757</v>
      </c>
      <c r="AP167" s="75">
        <v>1143.2820068496992</v>
      </c>
      <c r="AQ167" s="75">
        <v>757222.82169235032</v>
      </c>
      <c r="AR167" s="75">
        <v>42.753773741488025</v>
      </c>
      <c r="AS167" s="75" t="s">
        <v>80</v>
      </c>
      <c r="AT167" s="75">
        <v>14.678582674574855</v>
      </c>
      <c r="AU167" s="75">
        <v>6.965312123130396E-2</v>
      </c>
      <c r="AV167" s="75">
        <v>1.1001539269953364</v>
      </c>
      <c r="AW167" s="75">
        <v>4.8642599108821507</v>
      </c>
      <c r="AX167" s="75">
        <v>0.20227097270046765</v>
      </c>
      <c r="AY167" s="75">
        <v>29.810882304919673</v>
      </c>
      <c r="AZ167" s="75">
        <v>11.375425513626872</v>
      </c>
      <c r="BA167" s="75">
        <v>134.64834381411026</v>
      </c>
      <c r="BB167" s="75">
        <v>47.271595569062796</v>
      </c>
      <c r="BC167" s="75">
        <v>185.47585699078707</v>
      </c>
      <c r="BD167" s="75">
        <v>43.919566724857923</v>
      </c>
      <c r="BE167" s="75">
        <v>456.77432319339925</v>
      </c>
      <c r="BF167" s="75">
        <v>39.787640462982772</v>
      </c>
      <c r="BG167" s="75">
        <v>10729.952292240929</v>
      </c>
      <c r="BH167" s="75">
        <v>17.589770907153994</v>
      </c>
      <c r="BI167" s="75">
        <v>142.45282209276206</v>
      </c>
      <c r="BJ167" s="77">
        <v>324.86058843720588</v>
      </c>
      <c r="BL167" s="75" t="s">
        <v>280</v>
      </c>
      <c r="BM167" s="75">
        <v>1.8368439143276363E-2</v>
      </c>
      <c r="BN167" s="75">
        <v>23.984612213357607</v>
      </c>
      <c r="BO167" s="75">
        <v>0.73319074980319954</v>
      </c>
      <c r="BP167" s="75">
        <v>2.3557899935660309</v>
      </c>
      <c r="BR167" s="75">
        <v>31.79254843713824</v>
      </c>
      <c r="BS167" s="75">
        <v>3.487430563801166</v>
      </c>
      <c r="BT167" s="75">
        <v>145.06512070520523</v>
      </c>
      <c r="BU167" s="75">
        <v>304.15576239644042</v>
      </c>
      <c r="BV167" s="75">
        <v>530.1115898193317</v>
      </c>
      <c r="BW167" s="75">
        <v>835.1872008668339</v>
      </c>
      <c r="BX167" s="75">
        <v>1120.7000422404051</v>
      </c>
      <c r="BY167" s="75">
        <v>1722.3359499944283</v>
      </c>
      <c r="BZ167" s="75">
        <v>2686.9077834905838</v>
      </c>
      <c r="CA167" s="75">
        <v>1566.4425379127076</v>
      </c>
      <c r="CC167" s="79">
        <v>719.32830168008752</v>
      </c>
      <c r="CD167" s="79"/>
      <c r="CE167" s="76">
        <v>206.67506633955117</v>
      </c>
      <c r="CF167" s="76">
        <v>5.1352476996481926E-2</v>
      </c>
      <c r="CG167" s="77">
        <v>969.97855518013068</v>
      </c>
      <c r="CH167" s="76">
        <v>5.3989616464153435E-2</v>
      </c>
      <c r="CI167" s="76">
        <v>3.7080910873903993E-3</v>
      </c>
      <c r="CJ167" s="76">
        <v>2.4306043533574107</v>
      </c>
      <c r="CK167" s="76">
        <v>0.13160652680942903</v>
      </c>
      <c r="CL167" s="76">
        <v>0.300125845970589</v>
      </c>
      <c r="CM167" s="76">
        <v>0.43850447596014736</v>
      </c>
      <c r="CN167" s="76">
        <v>0.12459989857208478</v>
      </c>
      <c r="CO167" s="76">
        <v>9.385219244206592</v>
      </c>
      <c r="CT167" s="75" t="s">
        <v>280</v>
      </c>
      <c r="CU167" s="75">
        <v>4.1413252279085093E-2</v>
      </c>
      <c r="CV167" s="75">
        <v>4.1295298520003767</v>
      </c>
      <c r="CW167" s="75">
        <v>15.428011837000932</v>
      </c>
      <c r="CX167" s="75">
        <v>1.9407027649571504</v>
      </c>
      <c r="CY167" s="75">
        <v>1.0323726826069666</v>
      </c>
      <c r="CZ167" s="75">
        <v>4.3120421413966907</v>
      </c>
      <c r="DA167" s="75">
        <v>0.11551681148431017</v>
      </c>
      <c r="DB167" s="75">
        <v>3.8506337409923361</v>
      </c>
      <c r="DC167" s="75">
        <v>0.89299538704069747</v>
      </c>
      <c r="DD167" s="75">
        <v>8.656748633819614</v>
      </c>
      <c r="DE167" s="75">
        <v>3.8506337409923361</v>
      </c>
      <c r="DF167" s="75">
        <v>6.4817165722008616E-2</v>
      </c>
      <c r="DG167" s="75">
        <v>1.9407027649571504</v>
      </c>
      <c r="DH167" s="75">
        <v>2.3770536063035476E-16</v>
      </c>
      <c r="DJ167" s="77">
        <v>820.18237644980991</v>
      </c>
      <c r="DK167" s="77">
        <v>33.191684182928881</v>
      </c>
      <c r="DL167" s="77">
        <v>768.41366232047164</v>
      </c>
      <c r="DM167" s="77">
        <v>40.870025567126923</v>
      </c>
      <c r="DN167" s="77">
        <v>720.11364136064628</v>
      </c>
      <c r="DO167" s="77">
        <v>22.240577638663439</v>
      </c>
      <c r="DP167" s="77">
        <v>704.70785226805071</v>
      </c>
      <c r="DQ167" s="77">
        <v>25.705111419298223</v>
      </c>
      <c r="DR167" s="77"/>
      <c r="DS167" s="78">
        <v>8.2905618648217114</v>
      </c>
      <c r="DU167" s="75">
        <v>720.29970824694828</v>
      </c>
      <c r="DV167" s="75">
        <v>26.269824704163479</v>
      </c>
      <c r="DW167" s="75">
        <v>697.15447914037281</v>
      </c>
      <c r="DX167" s="75">
        <v>611.80898749184917</v>
      </c>
      <c r="EB167" s="75" t="s">
        <v>280</v>
      </c>
      <c r="EC167" s="80">
        <v>704.70785226805071</v>
      </c>
      <c r="ED167" s="81">
        <v>25.705111419298223</v>
      </c>
      <c r="EE167" s="78">
        <v>8.2905618648217114</v>
      </c>
      <c r="EF167" s="80">
        <v>704.9342469712243</v>
      </c>
      <c r="EG167" s="81">
        <v>25.704208685046638</v>
      </c>
      <c r="EH167" s="78">
        <v>8.2610992570786514</v>
      </c>
      <c r="EI167" s="80">
        <v>712.57583039288193</v>
      </c>
      <c r="EJ167" s="81">
        <v>25.673756952239259</v>
      </c>
      <c r="EK167" s="78">
        <v>7.2666370557453952</v>
      </c>
      <c r="EM167" s="77">
        <v>-1</v>
      </c>
      <c r="EN167" s="77">
        <v>-1</v>
      </c>
      <c r="EO167" s="77">
        <v>-1</v>
      </c>
      <c r="EP167" s="77">
        <v>-1</v>
      </c>
      <c r="EQ167" s="77">
        <v>-1</v>
      </c>
      <c r="ER167" s="77">
        <v>-1</v>
      </c>
      <c r="ES167" s="77">
        <v>-1</v>
      </c>
      <c r="ET167" s="77">
        <v>-1</v>
      </c>
      <c r="EU167" s="77">
        <v>-1</v>
      </c>
      <c r="EV167" s="77">
        <v>-1</v>
      </c>
      <c r="EW167" s="77">
        <v>31001.709401709402</v>
      </c>
      <c r="EX167" s="77">
        <v>251608.76068376069</v>
      </c>
      <c r="EY167" s="76">
        <v>0</v>
      </c>
      <c r="EZ167" s="76">
        <v>-3.3914592966052926E-2</v>
      </c>
      <c r="FA167" s="76">
        <v>-1.179345148039864</v>
      </c>
    </row>
    <row r="168" spans="1:252" s="11" customFormat="1">
      <c r="B168" s="9" t="s">
        <v>370</v>
      </c>
      <c r="F168" s="82"/>
      <c r="X168" s="6"/>
      <c r="Y168" s="6"/>
      <c r="Z168" s="18"/>
      <c r="AA168" s="18"/>
      <c r="AB168" s="18"/>
      <c r="AC168" s="18"/>
      <c r="AD168" s="18">
        <v>706.92186436434099</v>
      </c>
      <c r="AE168" s="18">
        <v>13.353556089662312</v>
      </c>
      <c r="AF168" s="90" t="s">
        <v>373</v>
      </c>
      <c r="AG168" s="18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12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83"/>
      <c r="CD168" s="83"/>
      <c r="CE168" s="16"/>
      <c r="CF168" s="16"/>
      <c r="CG168" s="12"/>
      <c r="CH168" s="16"/>
      <c r="CI168" s="16"/>
      <c r="CJ168" s="16"/>
      <c r="CK168" s="16"/>
      <c r="CL168" s="16"/>
      <c r="CM168" s="16"/>
      <c r="CN168" s="16"/>
      <c r="CO168" s="16"/>
      <c r="DJ168" s="6"/>
      <c r="DK168" s="6"/>
      <c r="DL168" s="6"/>
      <c r="DM168" s="6"/>
      <c r="DN168" s="6"/>
      <c r="DO168" s="6"/>
      <c r="DP168" s="6"/>
      <c r="DQ168" s="6"/>
      <c r="DR168" s="6"/>
      <c r="DS168" s="18"/>
      <c r="EC168" s="12"/>
      <c r="ED168" s="84"/>
      <c r="EE168" s="18"/>
      <c r="EF168" s="12"/>
      <c r="EG168" s="84"/>
      <c r="EH168" s="18"/>
      <c r="EI168" s="12"/>
      <c r="EJ168" s="84"/>
      <c r="EK168" s="18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82"/>
      <c r="EZ168" s="82"/>
      <c r="FA168" s="82"/>
    </row>
    <row r="169" spans="1:252" s="75" customFormat="1">
      <c r="B169" s="87" t="s">
        <v>370</v>
      </c>
      <c r="F169" s="76"/>
      <c r="X169" s="77"/>
      <c r="Y169" s="77"/>
      <c r="Z169" s="78"/>
      <c r="AA169" s="78"/>
      <c r="AB169" s="78"/>
      <c r="AC169" s="78"/>
      <c r="AD169" s="78"/>
      <c r="AE169" s="78"/>
      <c r="AF169" s="78"/>
      <c r="AG169" s="78"/>
      <c r="BJ169" s="77"/>
      <c r="CC169" s="79"/>
      <c r="CD169" s="79"/>
      <c r="CE169" s="76"/>
      <c r="CF169" s="76"/>
      <c r="CG169" s="77"/>
      <c r="CH169" s="76"/>
      <c r="CI169" s="76"/>
      <c r="CJ169" s="76"/>
      <c r="CK169" s="76"/>
      <c r="CL169" s="76"/>
      <c r="CM169" s="76"/>
      <c r="CN169" s="76"/>
      <c r="CO169" s="76"/>
      <c r="DJ169" s="77"/>
      <c r="DK169" s="77"/>
      <c r="DL169" s="77"/>
      <c r="DM169" s="77"/>
      <c r="DN169" s="77"/>
      <c r="DO169" s="77"/>
      <c r="DP169" s="77"/>
      <c r="DQ169" s="77"/>
      <c r="DR169" s="77"/>
      <c r="DS169" s="78"/>
      <c r="EC169" s="80"/>
      <c r="ED169" s="81"/>
      <c r="EE169" s="78"/>
      <c r="EF169" s="80"/>
      <c r="EG169" s="81"/>
      <c r="EH169" s="78"/>
      <c r="EI169" s="80"/>
      <c r="EJ169" s="81"/>
      <c r="EK169" s="78"/>
      <c r="EM169" s="77"/>
      <c r="EN169" s="77"/>
      <c r="EO169" s="77"/>
      <c r="EP169" s="77"/>
      <c r="EQ169" s="77"/>
      <c r="ER169" s="77"/>
      <c r="ES169" s="77"/>
      <c r="ET169" s="77"/>
      <c r="EU169" s="77"/>
      <c r="EV169" s="77"/>
      <c r="EW169" s="77"/>
      <c r="EX169" s="77"/>
      <c r="EY169" s="76"/>
      <c r="EZ169" s="76"/>
      <c r="FA169" s="76"/>
    </row>
    <row r="170" spans="1:252">
      <c r="A170" s="54" t="s">
        <v>87</v>
      </c>
      <c r="B170" s="86" t="s">
        <v>371</v>
      </c>
      <c r="C170" s="54">
        <v>478.76868072768389</v>
      </c>
      <c r="D170" s="54">
        <v>392.91422102183367</v>
      </c>
      <c r="E170" s="54">
        <v>74.036069243001705</v>
      </c>
      <c r="F170" s="55">
        <v>0.82067653302768384</v>
      </c>
      <c r="G170" s="54">
        <v>1774.4227245337447</v>
      </c>
      <c r="H170" s="54"/>
      <c r="I170" s="54">
        <v>3.6869594987840412E-2</v>
      </c>
      <c r="J170" s="54">
        <v>2.2742962919581471</v>
      </c>
      <c r="K170" s="54">
        <v>15.572116116851388</v>
      </c>
      <c r="L170" s="54">
        <v>1.8818423072190769</v>
      </c>
      <c r="M170" s="54">
        <v>1.0346695575515479</v>
      </c>
      <c r="N170" s="54">
        <v>3.0018993583480249</v>
      </c>
      <c r="O170" s="54">
        <v>0.11685519649524191</v>
      </c>
      <c r="P170" s="54">
        <v>2.3388179254509458</v>
      </c>
      <c r="Q170" s="54">
        <v>0.77083365568269935</v>
      </c>
      <c r="R170" s="54">
        <v>8.5575997473139136</v>
      </c>
      <c r="S170" s="54">
        <v>2.3388179254509458</v>
      </c>
      <c r="T170" s="54">
        <v>6.4217348014625225E-2</v>
      </c>
      <c r="U170" s="54">
        <v>1.8818423072190769</v>
      </c>
      <c r="V170" s="54">
        <v>2.0183387167513611E-16</v>
      </c>
      <c r="W170" s="54"/>
      <c r="X170" s="56">
        <v>731.80440217473927</v>
      </c>
      <c r="Y170" s="56">
        <v>16.345707089952217</v>
      </c>
      <c r="Z170" s="57">
        <v>748.79505822069609</v>
      </c>
      <c r="AA170" s="57">
        <v>39.756466277832061</v>
      </c>
      <c r="AB170" s="57">
        <v>721.2605230522596</v>
      </c>
      <c r="AC170" s="57">
        <v>15.50007582723082</v>
      </c>
      <c r="AD170" s="134">
        <v>712.43755423392952</v>
      </c>
      <c r="AE170" s="134">
        <v>15.774869677128025</v>
      </c>
      <c r="AF170" s="57">
        <f t="shared" si="8"/>
        <v>1.2232707234540841</v>
      </c>
      <c r="AG170" s="57">
        <f t="shared" si="9"/>
        <v>2.9906858645478271</v>
      </c>
      <c r="AH170" s="54"/>
      <c r="AI170" s="54">
        <v>721.45407082367637</v>
      </c>
      <c r="AJ170" s="54">
        <v>16.170232169046997</v>
      </c>
      <c r="AK170" s="54">
        <v>710.06279614016807</v>
      </c>
      <c r="AL170" s="54">
        <v>569.33146093967468</v>
      </c>
      <c r="AM170" s="54"/>
      <c r="AN170" s="54">
        <v>113.98587659001529</v>
      </c>
      <c r="AO170" s="54">
        <v>3.4780972683847136</v>
      </c>
      <c r="AP170" s="54">
        <v>3021.4086609575511</v>
      </c>
      <c r="AQ170" s="54">
        <v>825707.09268968145</v>
      </c>
      <c r="AR170" s="54">
        <v>16.698130257309966</v>
      </c>
      <c r="AS170" s="54">
        <v>3.3257709863557403E-2</v>
      </c>
      <c r="AT170" s="54">
        <v>19.434157025330411</v>
      </c>
      <c r="AU170" s="54">
        <v>0.6605368007673601</v>
      </c>
      <c r="AV170" s="54">
        <v>10.728805220582394</v>
      </c>
      <c r="AW170" s="54">
        <v>18.896955269671693</v>
      </c>
      <c r="AX170" s="54">
        <v>1.4452573230215935</v>
      </c>
      <c r="AY170" s="54">
        <v>88.151435719184946</v>
      </c>
      <c r="AZ170" s="54">
        <v>29.050417446262166</v>
      </c>
      <c r="BA170" s="54">
        <v>344.31569177998944</v>
      </c>
      <c r="BB170" s="54">
        <v>118.88854119676044</v>
      </c>
      <c r="BC170" s="54">
        <v>495.70918867085686</v>
      </c>
      <c r="BD170" s="54">
        <v>121.92938402607834</v>
      </c>
      <c r="BE170" s="54">
        <v>1305.8132950846243</v>
      </c>
      <c r="BF170" s="54">
        <v>125.9615249802066</v>
      </c>
      <c r="BG170" s="54">
        <v>8858.702018338472</v>
      </c>
      <c r="BH170" s="54">
        <v>11.130887906527507</v>
      </c>
      <c r="BI170" s="54">
        <v>392.91422102183367</v>
      </c>
      <c r="BJ170" s="56">
        <v>478.76868072768389</v>
      </c>
      <c r="BK170" s="54"/>
      <c r="BL170" s="54" t="s">
        <v>87</v>
      </c>
      <c r="BM170" s="54">
        <v>0.14032788971965149</v>
      </c>
      <c r="BN170" s="54">
        <v>31.755158538121588</v>
      </c>
      <c r="BO170" s="54">
        <v>6.9530189554458959</v>
      </c>
      <c r="BP170" s="54">
        <v>22.973886981975149</v>
      </c>
      <c r="BQ170" s="54"/>
      <c r="BR170" s="54">
        <v>123.50951156648166</v>
      </c>
      <c r="BS170" s="54">
        <v>24.918229707268853</v>
      </c>
      <c r="BT170" s="54">
        <v>428.96075775759101</v>
      </c>
      <c r="BU170" s="54">
        <v>776.7491295792023</v>
      </c>
      <c r="BV170" s="54">
        <v>1355.5735896849978</v>
      </c>
      <c r="BW170" s="54">
        <v>2100.5042614268632</v>
      </c>
      <c r="BX170" s="54">
        <v>2995.2216838118238</v>
      </c>
      <c r="BY170" s="54">
        <v>4781.5444716109159</v>
      </c>
      <c r="BZ170" s="54">
        <v>7681.2546769683777</v>
      </c>
      <c r="CA170" s="54">
        <v>4959.1151567010475</v>
      </c>
      <c r="CB170" s="54"/>
      <c r="CC170" s="58">
        <v>673.23264362656221</v>
      </c>
      <c r="CD170" s="58"/>
      <c r="CE170" s="55">
        <v>32.148120054402781</v>
      </c>
      <c r="CF170" s="55">
        <v>0.10825755168066335</v>
      </c>
      <c r="CG170" s="56">
        <v>2681.0184482532004</v>
      </c>
      <c r="CH170" s="55">
        <v>5.5845141945858823E-2</v>
      </c>
      <c r="CI170" s="55">
        <v>1.4218959472781973E-2</v>
      </c>
      <c r="CJ170" s="55">
        <v>1.500161568199573</v>
      </c>
      <c r="CK170" s="55">
        <v>3.4877240156833904E-2</v>
      </c>
      <c r="CL170" s="55">
        <v>4.2498157012194462E-2</v>
      </c>
      <c r="CM170" s="55">
        <v>0.82067653302768384</v>
      </c>
      <c r="CN170" s="55">
        <v>0.13004338873421725</v>
      </c>
      <c r="CO170" s="55">
        <v>2.9319774358265569</v>
      </c>
      <c r="CP170" s="54"/>
      <c r="CQ170" s="54"/>
      <c r="CR170" s="54"/>
      <c r="CS170" s="54"/>
      <c r="CT170" s="54" t="s">
        <v>87</v>
      </c>
      <c r="CU170" s="54">
        <v>3.6869594987840412E-2</v>
      </c>
      <c r="CV170" s="54">
        <v>3.0160201344801458</v>
      </c>
      <c r="CW170" s="54">
        <v>15.572116116851388</v>
      </c>
      <c r="CX170" s="54">
        <v>1.9124808863283049</v>
      </c>
      <c r="CY170" s="54">
        <v>1.0348446229364396</v>
      </c>
      <c r="CZ170" s="54">
        <v>3.1469620146398354</v>
      </c>
      <c r="DA170" s="54">
        <v>0.11687496831495162</v>
      </c>
      <c r="DB170" s="54">
        <v>2.4991572141453839</v>
      </c>
      <c r="DC170" s="54">
        <v>0.79414915163232669</v>
      </c>
      <c r="DD170" s="54">
        <v>8.5561520522104111</v>
      </c>
      <c r="DE170" s="54">
        <v>2.4991572141453839</v>
      </c>
      <c r="DF170" s="54">
        <v>6.4217348014625225E-2</v>
      </c>
      <c r="DG170" s="54">
        <v>1.9124808863283049</v>
      </c>
      <c r="DH170" s="54">
        <v>5.5748192499511694E-16</v>
      </c>
      <c r="DI170" s="54"/>
      <c r="DJ170" s="56">
        <v>731.80440217473927</v>
      </c>
      <c r="DK170" s="56">
        <v>21.676587113970456</v>
      </c>
      <c r="DL170" s="56">
        <v>748.79505822069609</v>
      </c>
      <c r="DM170" s="56">
        <v>40.403747738390123</v>
      </c>
      <c r="DN170" s="56">
        <v>721.34788405765573</v>
      </c>
      <c r="DO170" s="56">
        <v>16.25044679379797</v>
      </c>
      <c r="DP170" s="56">
        <v>712.55167485690708</v>
      </c>
      <c r="DQ170" s="56">
        <v>16.858880457920108</v>
      </c>
      <c r="DR170" s="56"/>
      <c r="DS170" s="57">
        <v>4.8402273714133965</v>
      </c>
      <c r="DT170" s="54"/>
      <c r="DU170" s="54">
        <v>721.45407082367637</v>
      </c>
      <c r="DV170" s="54">
        <v>17.278437203793015</v>
      </c>
      <c r="DW170" s="54">
        <v>710.06279614016807</v>
      </c>
      <c r="DX170" s="54">
        <v>569.37409199444085</v>
      </c>
      <c r="DY170" s="54"/>
      <c r="DZ170" s="54"/>
      <c r="EA170" s="54"/>
      <c r="EB170" s="54" t="s">
        <v>87</v>
      </c>
      <c r="EC170" s="59">
        <v>712.55167485690708</v>
      </c>
      <c r="ED170" s="60">
        <v>16.858880457920108</v>
      </c>
      <c r="EE170" s="57">
        <v>4.8402273714133965</v>
      </c>
      <c r="EF170" s="59">
        <v>712.43755423392952</v>
      </c>
      <c r="EG170" s="60">
        <v>16.859178912675894</v>
      </c>
      <c r="EH170" s="57">
        <v>4.8554679398072009</v>
      </c>
      <c r="EI170" s="59">
        <v>714.76594938496737</v>
      </c>
      <c r="EJ170" s="60">
        <v>16.853090606696128</v>
      </c>
      <c r="EK170" s="57">
        <v>4.5445156805106972</v>
      </c>
      <c r="EL170" s="54"/>
      <c r="EM170" s="56">
        <v>-1</v>
      </c>
      <c r="EN170" s="56">
        <v>-1</v>
      </c>
      <c r="EO170" s="56">
        <v>-1</v>
      </c>
      <c r="EP170" s="56">
        <v>-1</v>
      </c>
      <c r="EQ170" s="56">
        <v>-1</v>
      </c>
      <c r="ER170" s="56">
        <v>-1</v>
      </c>
      <c r="ES170" s="56">
        <v>-1</v>
      </c>
      <c r="ET170" s="56">
        <v>-1</v>
      </c>
      <c r="EU170" s="56">
        <v>-1</v>
      </c>
      <c r="EV170" s="56">
        <v>-1</v>
      </c>
      <c r="EW170" s="56">
        <v>59507.175925925927</v>
      </c>
      <c r="EX170" s="56">
        <v>455258.91203703702</v>
      </c>
      <c r="EY170" s="55">
        <v>0</v>
      </c>
      <c r="EZ170" s="55">
        <v>1.6917069578514465E-2</v>
      </c>
      <c r="FA170" s="55">
        <v>-0.32830001301993433</v>
      </c>
      <c r="FB170" s="54"/>
      <c r="FC170" s="54"/>
      <c r="FD170" s="54"/>
      <c r="FE170" s="54"/>
      <c r="FF170" s="54"/>
      <c r="FG170" s="54"/>
      <c r="FH170" s="54"/>
      <c r="FI170" s="54"/>
      <c r="FJ170" s="54"/>
      <c r="FK170" s="54"/>
      <c r="FL170" s="54"/>
      <c r="FM170" s="54"/>
      <c r="FN170" s="54"/>
      <c r="FO170" s="54"/>
      <c r="FP170" s="54"/>
      <c r="FQ170" s="54"/>
      <c r="FR170" s="54"/>
      <c r="FS170" s="54"/>
      <c r="FT170" s="54"/>
      <c r="FU170" s="54"/>
      <c r="FV170" s="54"/>
      <c r="FW170" s="54"/>
      <c r="FX170" s="54"/>
      <c r="FY170" s="54"/>
      <c r="FZ170" s="54"/>
      <c r="GA170" s="54"/>
      <c r="GB170" s="54"/>
      <c r="GC170" s="54"/>
      <c r="GD170" s="54"/>
      <c r="GE170" s="54"/>
      <c r="GF170" s="54"/>
      <c r="GG170" s="54"/>
      <c r="GH170" s="54"/>
      <c r="GI170" s="54"/>
      <c r="GJ170" s="54"/>
      <c r="GK170" s="54"/>
      <c r="GL170" s="54"/>
      <c r="GM170" s="54"/>
      <c r="GN170" s="54"/>
      <c r="GO170" s="54"/>
      <c r="GP170" s="54"/>
      <c r="GQ170" s="54"/>
      <c r="GR170" s="54"/>
      <c r="GS170" s="54"/>
      <c r="GT170" s="54"/>
      <c r="GU170" s="54"/>
      <c r="GV170" s="54"/>
      <c r="GW170" s="54"/>
      <c r="GX170" s="54"/>
      <c r="GY170" s="54"/>
      <c r="GZ170" s="54"/>
      <c r="HA170" s="54"/>
      <c r="HB170" s="54"/>
      <c r="HC170" s="54"/>
      <c r="HD170" s="54"/>
      <c r="HE170" s="54"/>
      <c r="HF170" s="54"/>
      <c r="HG170" s="54"/>
      <c r="HH170" s="54"/>
      <c r="HI170" s="54"/>
      <c r="HJ170" s="54"/>
      <c r="HK170" s="54"/>
      <c r="HL170" s="54"/>
      <c r="HM170" s="54"/>
      <c r="HN170" s="54"/>
      <c r="HO170" s="54"/>
      <c r="HP170" s="54"/>
      <c r="HQ170" s="54"/>
      <c r="HR170" s="54"/>
      <c r="HS170" s="54"/>
      <c r="HT170" s="54"/>
      <c r="HU170" s="54"/>
      <c r="HV170" s="54"/>
      <c r="HW170" s="54"/>
      <c r="HX170" s="54"/>
      <c r="HY170" s="54"/>
      <c r="HZ170" s="54"/>
      <c r="IA170" s="45"/>
      <c r="IB170" s="45"/>
      <c r="IC170" s="45"/>
      <c r="ID170" s="45"/>
      <c r="IE170" s="45"/>
      <c r="IF170" s="45"/>
      <c r="IG170" s="45"/>
      <c r="IH170" s="45"/>
      <c r="II170" s="45"/>
      <c r="IJ170" s="45"/>
      <c r="IK170" s="45"/>
      <c r="IL170" s="45"/>
      <c r="IM170" s="45"/>
      <c r="IN170" s="45"/>
      <c r="IO170" s="45"/>
      <c r="IP170" s="45"/>
      <c r="IQ170" s="61"/>
      <c r="IR170" s="61"/>
    </row>
    <row r="171" spans="1:252" s="75" customFormat="1">
      <c r="A171" s="75" t="s">
        <v>276</v>
      </c>
      <c r="B171" s="87" t="s">
        <v>371</v>
      </c>
      <c r="C171" s="75">
        <v>402.55364500104304</v>
      </c>
      <c r="D171" s="75">
        <v>342.39538562551604</v>
      </c>
      <c r="E171" s="75">
        <v>62.306348431273442</v>
      </c>
      <c r="F171" s="76">
        <v>0.85055840352564405</v>
      </c>
      <c r="G171" s="75">
        <v>3392.1522197802228</v>
      </c>
      <c r="I171" s="75">
        <v>3.589976874595896E-2</v>
      </c>
      <c r="J171" s="75">
        <v>2.7940679624506766</v>
      </c>
      <c r="K171" s="75">
        <v>15.775216429515714</v>
      </c>
      <c r="L171" s="75">
        <v>2.1051865998442612</v>
      </c>
      <c r="M171" s="75">
        <v>1.0208992182156003</v>
      </c>
      <c r="N171" s="75">
        <v>3.0522615790439707</v>
      </c>
      <c r="O171" s="75">
        <v>0.11680378677164555</v>
      </c>
      <c r="P171" s="75">
        <v>2.2100882622067721</v>
      </c>
      <c r="Q171" s="75">
        <v>0.706085901447011</v>
      </c>
      <c r="R171" s="75">
        <v>8.5613662676452957</v>
      </c>
      <c r="S171" s="75">
        <v>2.2100882622067721</v>
      </c>
      <c r="T171" s="75">
        <v>6.3390572450656338E-2</v>
      </c>
      <c r="U171" s="75">
        <v>2.1051865998442612</v>
      </c>
      <c r="V171" s="75">
        <v>0</v>
      </c>
      <c r="X171" s="77">
        <v>712.89031357447482</v>
      </c>
      <c r="Y171" s="77">
        <v>19.571464392581305</v>
      </c>
      <c r="Z171" s="78">
        <v>721.35798682990844</v>
      </c>
      <c r="AA171" s="78">
        <v>44.67365678510258</v>
      </c>
      <c r="AB171" s="78">
        <v>714.36520271347877</v>
      </c>
      <c r="AC171" s="78">
        <v>15.656326732546935</v>
      </c>
      <c r="AD171" s="135">
        <v>712.14081388651607</v>
      </c>
      <c r="AE171" s="135">
        <v>14.900741084899282</v>
      </c>
      <c r="AF171" s="78">
        <f>(1-(AD171/AB171))*100</f>
        <v>0.31137978424949919</v>
      </c>
      <c r="AG171" s="78">
        <f t="shared" si="9"/>
        <v>3.0067163388155054</v>
      </c>
      <c r="AI171" s="75">
        <v>714.53513236634274</v>
      </c>
      <c r="AJ171" s="75">
        <v>15.307145096908275</v>
      </c>
      <c r="AK171" s="75">
        <v>712.25354571361231</v>
      </c>
      <c r="AL171" s="75">
        <v>2015.5489835137259</v>
      </c>
      <c r="AN171" s="75">
        <v>77.201634075319603</v>
      </c>
      <c r="AO171" s="75">
        <v>3.1294232490450176</v>
      </c>
      <c r="AP171" s="75">
        <v>2817.333343928151</v>
      </c>
      <c r="AQ171" s="75">
        <v>888070.50233407051</v>
      </c>
      <c r="AR171" s="75">
        <v>12.980195481951382</v>
      </c>
      <c r="AS171" s="75" t="s">
        <v>80</v>
      </c>
      <c r="AT171" s="75">
        <v>18.034255760519546</v>
      </c>
      <c r="AU171" s="75">
        <v>0.70303143721784556</v>
      </c>
      <c r="AV171" s="75">
        <v>11.903916264253484</v>
      </c>
      <c r="AW171" s="75">
        <v>21.964098586095414</v>
      </c>
      <c r="AX171" s="75">
        <v>1.0149013360053778</v>
      </c>
      <c r="AY171" s="75">
        <v>86.363124928794136</v>
      </c>
      <c r="AZ171" s="75">
        <v>27.658840970070916</v>
      </c>
      <c r="BA171" s="75">
        <v>327.93243413874677</v>
      </c>
      <c r="BB171" s="75">
        <v>111.33454392687715</v>
      </c>
      <c r="BC171" s="75">
        <v>454.8203431140297</v>
      </c>
      <c r="BD171" s="75">
        <v>112.42729696612091</v>
      </c>
      <c r="BE171" s="75">
        <v>1172.815180833285</v>
      </c>
      <c r="BF171" s="75">
        <v>115.76137734072701</v>
      </c>
      <c r="BG171" s="75">
        <v>9453.5059589090542</v>
      </c>
      <c r="BH171" s="75">
        <v>9.3423617593897141</v>
      </c>
      <c r="BI171" s="75">
        <v>342.39538562551604</v>
      </c>
      <c r="BJ171" s="77">
        <v>402.55364500104304</v>
      </c>
      <c r="BL171" s="75" t="s">
        <v>276</v>
      </c>
      <c r="BM171" s="75">
        <v>0.18539858576419979</v>
      </c>
      <c r="BN171" s="75">
        <v>29.467738170783573</v>
      </c>
      <c r="BO171" s="75">
        <v>7.4003309180825845</v>
      </c>
      <c r="BP171" s="75">
        <v>25.490184720028871</v>
      </c>
      <c r="BR171" s="75">
        <v>143.55619990912035</v>
      </c>
      <c r="BS171" s="75">
        <v>17.498298896644442</v>
      </c>
      <c r="BT171" s="75">
        <v>420.25851546858462</v>
      </c>
      <c r="BU171" s="75">
        <v>739.54120240831321</v>
      </c>
      <c r="BV171" s="75">
        <v>1291.0725753493966</v>
      </c>
      <c r="BW171" s="75">
        <v>1967.0414121356387</v>
      </c>
      <c r="BX171" s="75">
        <v>2748.1591728944391</v>
      </c>
      <c r="BY171" s="75">
        <v>4408.9136065145458</v>
      </c>
      <c r="BZ171" s="75">
        <v>6898.9128284310882</v>
      </c>
      <c r="CA171" s="75">
        <v>4557.5345409735046</v>
      </c>
      <c r="CC171" s="79">
        <v>664.75171265157473</v>
      </c>
      <c r="CD171" s="79"/>
      <c r="CE171" s="76">
        <v>25.157531415900522</v>
      </c>
      <c r="CF171" s="76">
        <v>7.1240439952667545E-2</v>
      </c>
      <c r="CG171" s="77">
        <v>2462.7333456027432</v>
      </c>
      <c r="CH171" s="76">
        <v>6.0916629318268606E-2</v>
      </c>
      <c r="CI171" s="76">
        <v>1.2245338168072198E-2</v>
      </c>
      <c r="CJ171" s="76">
        <v>1.3893912284980183</v>
      </c>
      <c r="CK171" s="76">
        <v>3.2244635325355826E-2</v>
      </c>
      <c r="CL171" s="76">
        <v>3.7909960317479438E-2</v>
      </c>
      <c r="CM171" s="76">
        <v>0.85055840352564405</v>
      </c>
      <c r="CN171" s="76">
        <v>0.12153172657521637</v>
      </c>
      <c r="CO171" s="76">
        <v>3.3554800958441864</v>
      </c>
      <c r="CT171" s="75" t="s">
        <v>276</v>
      </c>
      <c r="CU171" s="75">
        <v>3.589976874595896E-2</v>
      </c>
      <c r="CV171" s="75">
        <v>3.3165014213778377</v>
      </c>
      <c r="CW171" s="75">
        <v>15.775216429515714</v>
      </c>
      <c r="CX171" s="75">
        <v>2.1620842344286837</v>
      </c>
      <c r="CY171" s="75">
        <v>1.0211847554708908</v>
      </c>
      <c r="CZ171" s="75">
        <v>3.2517045307028187</v>
      </c>
      <c r="DA171" s="75">
        <v>0.11683645584620964</v>
      </c>
      <c r="DB171" s="75">
        <v>2.4287803766969485</v>
      </c>
      <c r="DC171" s="75">
        <v>0.746925298336376</v>
      </c>
      <c r="DD171" s="75">
        <v>8.5589723922838559</v>
      </c>
      <c r="DE171" s="75">
        <v>2.4287803766969485</v>
      </c>
      <c r="DF171" s="75">
        <v>6.3390572450656338E-2</v>
      </c>
      <c r="DG171" s="75">
        <v>2.1620842344286837</v>
      </c>
      <c r="DH171" s="75">
        <v>0</v>
      </c>
      <c r="DJ171" s="77">
        <v>712.89031357447482</v>
      </c>
      <c r="DK171" s="77">
        <v>23.230927217500518</v>
      </c>
      <c r="DL171" s="77">
        <v>721.35798682990844</v>
      </c>
      <c r="DM171" s="77">
        <v>45.881067757363525</v>
      </c>
      <c r="DN171" s="77">
        <v>714.50865826386575</v>
      </c>
      <c r="DO171" s="77">
        <v>16.681661172229358</v>
      </c>
      <c r="DP171" s="77">
        <v>712.32938354207897</v>
      </c>
      <c r="DQ171" s="77">
        <v>16.379296458907124</v>
      </c>
      <c r="DR171" s="77"/>
      <c r="DS171" s="78">
        <v>1.2516120224171479</v>
      </c>
      <c r="DU171" s="75">
        <v>714.53513236634274</v>
      </c>
      <c r="DV171" s="75">
        <v>16.820751206310625</v>
      </c>
      <c r="DW171" s="75">
        <v>712.25354571361231</v>
      </c>
      <c r="DX171" s="75">
        <v>2015.5644581373931</v>
      </c>
      <c r="EB171" s="75" t="s">
        <v>276</v>
      </c>
      <c r="EC171" s="80">
        <v>712.32938354207897</v>
      </c>
      <c r="ED171" s="81">
        <v>16.379296458907124</v>
      </c>
      <c r="EE171" s="78">
        <v>1.2516120224171479</v>
      </c>
      <c r="EF171" s="80">
        <v>712.14081388651607</v>
      </c>
      <c r="EG171" s="81">
        <v>16.379775590929835</v>
      </c>
      <c r="EH171" s="78">
        <v>1.2777529481441396</v>
      </c>
      <c r="EI171" s="80">
        <v>720.23131398489818</v>
      </c>
      <c r="EJ171" s="81">
        <v>16.359231231254395</v>
      </c>
      <c r="EK171" s="78">
        <v>0.15618775498161819</v>
      </c>
      <c r="EM171" s="77">
        <v>-1</v>
      </c>
      <c r="EN171" s="77">
        <v>-1</v>
      </c>
      <c r="EO171" s="77">
        <v>-1</v>
      </c>
      <c r="EP171" s="77">
        <v>-1</v>
      </c>
      <c r="EQ171" s="77">
        <v>-1</v>
      </c>
      <c r="ER171" s="77">
        <v>-1</v>
      </c>
      <c r="ES171" s="77">
        <v>-1</v>
      </c>
      <c r="ET171" s="77">
        <v>-1</v>
      </c>
      <c r="EU171" s="77">
        <v>-1</v>
      </c>
      <c r="EV171" s="77">
        <v>-1</v>
      </c>
      <c r="EW171" s="77">
        <v>31864.017094017094</v>
      </c>
      <c r="EX171" s="77">
        <v>253371.79487179487</v>
      </c>
      <c r="EY171" s="76">
        <v>0</v>
      </c>
      <c r="EZ171" s="76">
        <v>2.7961370727555668E-2</v>
      </c>
      <c r="FA171" s="76">
        <v>-1.1724448078642729</v>
      </c>
    </row>
    <row r="172" spans="1:252" s="75" customFormat="1">
      <c r="A172" s="75" t="s">
        <v>277</v>
      </c>
      <c r="B172" s="87" t="s">
        <v>371</v>
      </c>
      <c r="C172" s="75">
        <v>486.31614423380893</v>
      </c>
      <c r="D172" s="75">
        <v>418.62039201272364</v>
      </c>
      <c r="E172" s="75">
        <v>75.629705703188506</v>
      </c>
      <c r="F172" s="76">
        <v>0.86079887944550981</v>
      </c>
      <c r="G172" s="75">
        <v>3035.8848200313009</v>
      </c>
      <c r="I172" s="75">
        <v>3.5328479739293206E-2</v>
      </c>
      <c r="J172" s="75">
        <v>2.5380388819875477</v>
      </c>
      <c r="K172" s="75">
        <v>15.690600764968979</v>
      </c>
      <c r="L172" s="75">
        <v>1.9709338244992614</v>
      </c>
      <c r="M172" s="75">
        <v>1.0270745553441161</v>
      </c>
      <c r="N172" s="75">
        <v>3.0278914436364399</v>
      </c>
      <c r="O172" s="75">
        <v>0.11688001743372904</v>
      </c>
      <c r="P172" s="75">
        <v>2.2985966270512708</v>
      </c>
      <c r="Q172" s="76">
        <v>0.74169453664367146</v>
      </c>
      <c r="R172" s="75">
        <v>8.5557824336140254</v>
      </c>
      <c r="S172" s="75">
        <v>2.2985966270512708</v>
      </c>
      <c r="T172" s="75">
        <v>6.3732422676422429E-2</v>
      </c>
      <c r="U172" s="75">
        <v>1.9709338244992614</v>
      </c>
      <c r="V172" s="75">
        <v>1.9727239037558522E-16</v>
      </c>
      <c r="X172" s="77">
        <v>701.74042943462962</v>
      </c>
      <c r="Y172" s="77">
        <v>17.504814024597199</v>
      </c>
      <c r="Z172" s="78">
        <v>732.73495850943505</v>
      </c>
      <c r="AA172" s="78">
        <v>41.747814980025204</v>
      </c>
      <c r="AB172" s="78">
        <v>717.46321563720323</v>
      </c>
      <c r="AC172" s="78">
        <v>15.577668564683671</v>
      </c>
      <c r="AD172" s="135">
        <v>712.58081745410414</v>
      </c>
      <c r="AE172" s="135">
        <v>15.506533346188986</v>
      </c>
      <c r="AF172" s="78">
        <f t="shared" si="8"/>
        <v>0.68050850227392434</v>
      </c>
      <c r="AG172" s="78">
        <f t="shared" si="9"/>
        <v>3.0213843188118665</v>
      </c>
      <c r="AI172" s="75">
        <v>720.71453391947568</v>
      </c>
      <c r="AJ172" s="75">
        <v>15.909651177628133</v>
      </c>
      <c r="AK172" s="75">
        <v>718.83652572569554</v>
      </c>
      <c r="AL172" s="75">
        <v>2052.4094587108621</v>
      </c>
      <c r="AN172" s="75">
        <v>66.483370226995632</v>
      </c>
      <c r="AO172" s="75">
        <v>3.4481565298977395</v>
      </c>
      <c r="AP172" s="75">
        <v>3149.2456306529912</v>
      </c>
      <c r="AQ172" s="75">
        <v>899496.12732269196</v>
      </c>
      <c r="AR172" s="75">
        <v>15.592479470390341</v>
      </c>
      <c r="AS172" s="75">
        <v>0.12003802221228325</v>
      </c>
      <c r="AT172" s="75">
        <v>20.101852852199304</v>
      </c>
      <c r="AU172" s="75">
        <v>0.55704346500236335</v>
      </c>
      <c r="AV172" s="75">
        <v>10.652426095464239</v>
      </c>
      <c r="AW172" s="75">
        <v>21.31285854969197</v>
      </c>
      <c r="AX172" s="75">
        <v>1.5447237883063449</v>
      </c>
      <c r="AY172" s="75">
        <v>88.456843576526495</v>
      </c>
      <c r="AZ172" s="75">
        <v>29.294250568054952</v>
      </c>
      <c r="BA172" s="75">
        <v>348.44909910370041</v>
      </c>
      <c r="BB172" s="75">
        <v>124.44719608310207</v>
      </c>
      <c r="BC172" s="75">
        <v>507.4597979077937</v>
      </c>
      <c r="BD172" s="75">
        <v>125.52750886468908</v>
      </c>
      <c r="BE172" s="75">
        <v>1334.6568388105184</v>
      </c>
      <c r="BF172" s="75">
        <v>135.02031533091892</v>
      </c>
      <c r="BG172" s="75">
        <v>9623.318616113489</v>
      </c>
      <c r="BH172" s="75">
        <v>10.070832069570224</v>
      </c>
      <c r="BI172" s="75">
        <v>418.62039201272364</v>
      </c>
      <c r="BJ172" s="77">
        <v>486.31614423380893</v>
      </c>
      <c r="BL172" s="75" t="s">
        <v>277</v>
      </c>
      <c r="BM172" s="75">
        <v>0.5064895451995074</v>
      </c>
      <c r="BN172" s="75">
        <v>32.846164791175333</v>
      </c>
      <c r="BO172" s="75">
        <v>5.8636154210775091</v>
      </c>
      <c r="BP172" s="75">
        <v>22.810334251529419</v>
      </c>
      <c r="BR172" s="75">
        <v>139.29972908295406</v>
      </c>
      <c r="BS172" s="75">
        <v>26.633168763902496</v>
      </c>
      <c r="BT172" s="75">
        <v>430.44692737969098</v>
      </c>
      <c r="BU172" s="75">
        <v>783.26873176617516</v>
      </c>
      <c r="BV172" s="75">
        <v>1371.8468468649621</v>
      </c>
      <c r="BW172" s="75">
        <v>2198.7137117155844</v>
      </c>
      <c r="BX172" s="75">
        <v>3066.222343853738</v>
      </c>
      <c r="BY172" s="75">
        <v>4922.6474064583954</v>
      </c>
      <c r="BZ172" s="75">
        <v>7850.9225812383429</v>
      </c>
      <c r="CA172" s="75">
        <v>5315.7604460991706</v>
      </c>
      <c r="CC172" s="79">
        <v>672.53277843038882</v>
      </c>
      <c r="CD172" s="79"/>
      <c r="CE172" s="76">
        <v>19.059727433434741</v>
      </c>
      <c r="CF172" s="76">
        <v>0.1087646831755258</v>
      </c>
      <c r="CG172" s="77">
        <v>2747.6007930181804</v>
      </c>
      <c r="CH172" s="76">
        <v>5.4827559809129546E-2</v>
      </c>
      <c r="CI172" s="76">
        <v>1.4030535693252225E-2</v>
      </c>
      <c r="CJ172" s="76">
        <v>1.5482811512173049</v>
      </c>
      <c r="CK172" s="76">
        <v>3.2062434396366364E-2</v>
      </c>
      <c r="CL172" s="76">
        <v>3.7247300341538114E-2</v>
      </c>
      <c r="CM172" s="76">
        <v>0.86079887944550981</v>
      </c>
      <c r="CN172" s="76">
        <v>0.13292719625871907</v>
      </c>
      <c r="CO172" s="76">
        <v>3.0557535818881516</v>
      </c>
      <c r="CT172" s="75" t="s">
        <v>277</v>
      </c>
      <c r="CU172" s="75">
        <v>3.5328479739293206E-2</v>
      </c>
      <c r="CV172" s="75">
        <v>3.1036929650258278</v>
      </c>
      <c r="CW172" s="75">
        <v>15.690600764968979</v>
      </c>
      <c r="CX172" s="75">
        <v>2.0316081968808426</v>
      </c>
      <c r="CY172" s="75">
        <v>1.0334818840335298</v>
      </c>
      <c r="CZ172" s="75">
        <v>3.219008798708173</v>
      </c>
      <c r="DA172" s="75">
        <v>0.1176091647824056</v>
      </c>
      <c r="DB172" s="75">
        <v>2.4969152529725962</v>
      </c>
      <c r="DC172" s="75">
        <v>0.77567829388184295</v>
      </c>
      <c r="DD172" s="75">
        <v>8.5027387266132557</v>
      </c>
      <c r="DE172" s="75">
        <v>2.4969152529725962</v>
      </c>
      <c r="DF172" s="75">
        <v>6.3732422676422429E-2</v>
      </c>
      <c r="DG172" s="75">
        <v>2.0316081968808426</v>
      </c>
      <c r="DH172" s="75">
        <v>-3.5017606142336325E-16</v>
      </c>
      <c r="DJ172" s="77">
        <v>701.74042943462962</v>
      </c>
      <c r="DK172" s="77">
        <v>21.406121288292518</v>
      </c>
      <c r="DL172" s="77">
        <v>732.73495850943505</v>
      </c>
      <c r="DM172" s="77">
        <v>43.033003980654861</v>
      </c>
      <c r="DN172" s="77">
        <v>720.66765249934383</v>
      </c>
      <c r="DO172" s="77">
        <v>16.611721257043342</v>
      </c>
      <c r="DP172" s="77">
        <v>716.78794095561989</v>
      </c>
      <c r="DQ172" s="77">
        <v>16.93843255230583</v>
      </c>
      <c r="DR172" s="77"/>
      <c r="DS172" s="78">
        <v>2.1763691452985068</v>
      </c>
      <c r="DU172" s="75">
        <v>720.71453391947568</v>
      </c>
      <c r="DV172" s="75">
        <v>17.385813561030119</v>
      </c>
      <c r="DW172" s="75">
        <v>718.83652572569554</v>
      </c>
      <c r="DX172" s="75">
        <v>2052.4248439414837</v>
      </c>
      <c r="EB172" s="75" t="s">
        <v>277</v>
      </c>
      <c r="EC172" s="77">
        <v>716.78794095561989</v>
      </c>
      <c r="ED172" s="81">
        <v>16.93843255230583</v>
      </c>
      <c r="EE172" s="78">
        <v>2.1763691452985068</v>
      </c>
      <c r="EF172" s="77">
        <v>712.58081745410414</v>
      </c>
      <c r="EG172" s="81">
        <v>16.949490690148266</v>
      </c>
      <c r="EH172" s="78">
        <v>2.7505363052868992</v>
      </c>
      <c r="EI172" s="77">
        <v>723.02496951497244</v>
      </c>
      <c r="EJ172" s="81">
        <v>16.922052221463979</v>
      </c>
      <c r="EK172" s="78">
        <v>1.3251707021342485</v>
      </c>
      <c r="EM172" s="77">
        <v>-1</v>
      </c>
      <c r="EN172" s="77">
        <v>-1</v>
      </c>
      <c r="EO172" s="77">
        <v>-1</v>
      </c>
      <c r="EP172" s="77">
        <v>-1</v>
      </c>
      <c r="EQ172" s="77">
        <v>-1</v>
      </c>
      <c r="ER172" s="77">
        <v>-1</v>
      </c>
      <c r="ES172" s="77">
        <v>-1</v>
      </c>
      <c r="ET172" s="77">
        <v>-1</v>
      </c>
      <c r="EU172" s="77">
        <v>-1</v>
      </c>
      <c r="EV172" s="77">
        <v>-1</v>
      </c>
      <c r="EW172" s="77">
        <v>40114.358974358969</v>
      </c>
      <c r="EX172" s="77">
        <v>317908.90313390316</v>
      </c>
      <c r="EY172" s="76">
        <v>0</v>
      </c>
      <c r="EZ172" s="76">
        <v>0.619974939899957</v>
      </c>
      <c r="FA172" s="76">
        <v>-0.91985299541958931</v>
      </c>
    </row>
    <row r="173" spans="1:252" s="75" customFormat="1">
      <c r="A173" s="75" t="s">
        <v>278</v>
      </c>
      <c r="B173" s="87" t="s">
        <v>371</v>
      </c>
      <c r="C173" s="75">
        <v>509.86947489237576</v>
      </c>
      <c r="D173" s="75">
        <v>409.27170208846434</v>
      </c>
      <c r="E173" s="75">
        <v>79.490875985982967</v>
      </c>
      <c r="F173" s="76">
        <v>0.80269896952519892</v>
      </c>
      <c r="G173" s="75">
        <v>3289.9146608315077</v>
      </c>
      <c r="I173" s="75">
        <v>3.7867386398281723E-2</v>
      </c>
      <c r="J173" s="75">
        <v>3.2214265632595449</v>
      </c>
      <c r="K173" s="75">
        <v>15.38666912757733</v>
      </c>
      <c r="L173" s="75">
        <v>2.2022427082974323</v>
      </c>
      <c r="M173" s="75">
        <v>1.0474366099841903</v>
      </c>
      <c r="N173" s="75">
        <v>2.9717971886911871</v>
      </c>
      <c r="O173" s="75">
        <v>0.11688831266273569</v>
      </c>
      <c r="P173" s="75">
        <v>1.9954211546597458</v>
      </c>
      <c r="Q173" s="75">
        <v>0.65097160349339123</v>
      </c>
      <c r="R173" s="75">
        <v>8.5551752542219965</v>
      </c>
      <c r="S173" s="75">
        <v>1.9954211546597458</v>
      </c>
      <c r="T173" s="75">
        <v>6.4991324094161015E-2</v>
      </c>
      <c r="U173" s="75">
        <v>2.2022427082974323</v>
      </c>
      <c r="V173" s="75">
        <v>0</v>
      </c>
      <c r="X173" s="77">
        <v>751.24542828195763</v>
      </c>
      <c r="Y173" s="77">
        <v>23.756592221915223</v>
      </c>
      <c r="Z173" s="78">
        <v>774.03288939401341</v>
      </c>
      <c r="AA173" s="78">
        <v>46.336568103292805</v>
      </c>
      <c r="AB173" s="78">
        <v>727.61189678747473</v>
      </c>
      <c r="AC173" s="78">
        <v>15.43712294404253</v>
      </c>
      <c r="AD173" s="135">
        <v>712.62869572437205</v>
      </c>
      <c r="AE173" s="135">
        <v>13.462140555715694</v>
      </c>
      <c r="AF173" s="78">
        <f t="shared" si="8"/>
        <v>2.0592298077114934</v>
      </c>
      <c r="AG173" s="78">
        <f t="shared" si="9"/>
        <v>2.7097353068667376</v>
      </c>
      <c r="AI173" s="75">
        <v>732.03601721700409</v>
      </c>
      <c r="AJ173" s="75">
        <v>13.803041014739108</v>
      </c>
      <c r="AK173" s="75">
        <v>714.00308609308308</v>
      </c>
      <c r="AL173" s="75">
        <v>1379.1983281502519</v>
      </c>
      <c r="AN173" s="75">
        <v>121.87824017589215</v>
      </c>
      <c r="AO173" s="75">
        <v>3.0388548789297025</v>
      </c>
      <c r="AP173" s="75">
        <v>2992.0345074483048</v>
      </c>
      <c r="AQ173" s="75">
        <v>858858.39914387104</v>
      </c>
      <c r="AR173" s="75">
        <v>15.797065355767726</v>
      </c>
      <c r="AS173" s="75">
        <v>3.5521308834445417E-2</v>
      </c>
      <c r="AT173" s="75">
        <v>18.688673375746124</v>
      </c>
      <c r="AU173" s="75">
        <v>0.59525090390470548</v>
      </c>
      <c r="AV173" s="75">
        <v>10.241440291768079</v>
      </c>
      <c r="AW173" s="75">
        <v>19.735690595687949</v>
      </c>
      <c r="AX173" s="75">
        <v>1.1627037713681196</v>
      </c>
      <c r="AY173" s="75">
        <v>77.858374814069464</v>
      </c>
      <c r="AZ173" s="75">
        <v>26.852793369708422</v>
      </c>
      <c r="BA173" s="75">
        <v>318.33290612311811</v>
      </c>
      <c r="BB173" s="75">
        <v>115.29700404427814</v>
      </c>
      <c r="BC173" s="75">
        <v>483.24557498633499</v>
      </c>
      <c r="BD173" s="75">
        <v>122.39048370063671</v>
      </c>
      <c r="BE173" s="75">
        <v>1285.8188423904412</v>
      </c>
      <c r="BF173" s="75">
        <v>125.60840164131693</v>
      </c>
      <c r="BG173" s="75">
        <v>9496.0277345399136</v>
      </c>
      <c r="BH173" s="75">
        <v>9.9890748333904629</v>
      </c>
      <c r="BI173" s="75">
        <v>409.27170208846434</v>
      </c>
      <c r="BJ173" s="77">
        <v>509.86947489237576</v>
      </c>
      <c r="BL173" s="75" t="s">
        <v>278</v>
      </c>
      <c r="BM173" s="75">
        <v>0.1498789402297275</v>
      </c>
      <c r="BN173" s="75">
        <v>30.53704799958517</v>
      </c>
      <c r="BO173" s="75">
        <v>6.2657989884705838</v>
      </c>
      <c r="BP173" s="75">
        <v>21.930278997362052</v>
      </c>
      <c r="BR173" s="75">
        <v>128.99144180188202</v>
      </c>
      <c r="BS173" s="75">
        <v>20.046616747726201</v>
      </c>
      <c r="BT173" s="75">
        <v>378.87287014145727</v>
      </c>
      <c r="BU173" s="75">
        <v>717.9891275323107</v>
      </c>
      <c r="BV173" s="75">
        <v>1253.2791579650318</v>
      </c>
      <c r="BW173" s="75">
        <v>2037.0495414183417</v>
      </c>
      <c r="BX173" s="75">
        <v>2919.912839796586</v>
      </c>
      <c r="BY173" s="75">
        <v>4799.6268117896752</v>
      </c>
      <c r="BZ173" s="75">
        <v>7563.6402493555361</v>
      </c>
      <c r="CA173" s="75">
        <v>4945.2126630439734</v>
      </c>
      <c r="CC173" s="79">
        <v>662.42087615118692</v>
      </c>
      <c r="CD173" s="79"/>
      <c r="CE173" s="76">
        <v>31.511459293629173</v>
      </c>
      <c r="CF173" s="76">
        <v>9.0680495604830866E-2</v>
      </c>
      <c r="CG173" s="77">
        <v>2605.8636613172134</v>
      </c>
      <c r="CH173" s="76">
        <v>5.0091339308970882E-2</v>
      </c>
      <c r="CI173" s="76">
        <v>1.3227467858422668E-2</v>
      </c>
      <c r="CJ173" s="76">
        <v>1.5814342788746465</v>
      </c>
      <c r="CK173" s="76">
        <v>3.0982567370016024E-2</v>
      </c>
      <c r="CL173" s="76">
        <v>3.8597990711689081E-2</v>
      </c>
      <c r="CM173" s="76">
        <v>0.80269896952519892</v>
      </c>
      <c r="CN173" s="76">
        <v>0.1367870928860053</v>
      </c>
      <c r="CO173" s="76">
        <v>3.1737694571706014</v>
      </c>
      <c r="CT173" s="75" t="s">
        <v>278</v>
      </c>
      <c r="CU173" s="75">
        <v>3.7867386398281723E-2</v>
      </c>
      <c r="CV173" s="75">
        <v>3.6834420711229541</v>
      </c>
      <c r="CW173" s="75">
        <v>15.38666912757733</v>
      </c>
      <c r="CX173" s="75">
        <v>2.2567183812065146</v>
      </c>
      <c r="CY173" s="75">
        <v>1.0560450898778184</v>
      </c>
      <c r="CZ173" s="75">
        <v>3.1662780537873574</v>
      </c>
      <c r="DA173" s="75">
        <v>0.11784897288767518</v>
      </c>
      <c r="DB173" s="75">
        <v>2.2209319804577774</v>
      </c>
      <c r="DC173" s="75">
        <v>0.70143302095695592</v>
      </c>
      <c r="DD173" s="75">
        <v>8.4854367034078884</v>
      </c>
      <c r="DE173" s="75">
        <v>2.2209319804577774</v>
      </c>
      <c r="DF173" s="75">
        <v>6.4991324094161015E-2</v>
      </c>
      <c r="DG173" s="75">
        <v>2.2567183812065146</v>
      </c>
      <c r="DH173" s="75">
        <v>1.7720974176444622E-16</v>
      </c>
      <c r="DJ173" s="77">
        <v>751.24542828195763</v>
      </c>
      <c r="DK173" s="77">
        <v>27.163751691478385</v>
      </c>
      <c r="DL173" s="77">
        <v>774.03288939401341</v>
      </c>
      <c r="DM173" s="77">
        <v>47.482770435221916</v>
      </c>
      <c r="DN173" s="77">
        <v>731.87214116552343</v>
      </c>
      <c r="DO173" s="77">
        <v>16.513106750751575</v>
      </c>
      <c r="DP173" s="77">
        <v>718.17101528000603</v>
      </c>
      <c r="DQ173" s="77">
        <v>15.093714568970308</v>
      </c>
      <c r="DR173" s="77"/>
      <c r="DS173" s="78">
        <v>7.2169897273669292</v>
      </c>
      <c r="DU173" s="75">
        <v>732.03601721700409</v>
      </c>
      <c r="DV173" s="75">
        <v>15.479280150551276</v>
      </c>
      <c r="DW173" s="75">
        <v>714.00308609308308</v>
      </c>
      <c r="DX173" s="75">
        <v>1379.2209120857324</v>
      </c>
      <c r="EB173" s="75" t="s">
        <v>278</v>
      </c>
      <c r="EC173" s="80">
        <v>718.17101528000603</v>
      </c>
      <c r="ED173" s="81">
        <v>15.093714568970308</v>
      </c>
      <c r="EE173" s="78">
        <v>7.2169897273669292</v>
      </c>
      <c r="EF173" s="80">
        <v>712.62869572437205</v>
      </c>
      <c r="EG173" s="81">
        <v>15.106697005144641</v>
      </c>
      <c r="EH173" s="78">
        <v>7.9330212593051952</v>
      </c>
      <c r="EI173" s="80">
        <v>723.88803557845688</v>
      </c>
      <c r="EJ173" s="81">
        <v>15.080334600246056</v>
      </c>
      <c r="EK173" s="78">
        <v>6.478387999095836</v>
      </c>
      <c r="EM173" s="77">
        <v>-1</v>
      </c>
      <c r="EN173" s="77">
        <v>-1</v>
      </c>
      <c r="EO173" s="77">
        <v>-1</v>
      </c>
      <c r="EP173" s="77">
        <v>-1</v>
      </c>
      <c r="EQ173" s="77">
        <v>-1</v>
      </c>
      <c r="ER173" s="77">
        <v>-1</v>
      </c>
      <c r="ES173" s="77">
        <v>-1</v>
      </c>
      <c r="ET173" s="77">
        <v>-1</v>
      </c>
      <c r="EU173" s="77">
        <v>-1</v>
      </c>
      <c r="EV173" s="77">
        <v>-1</v>
      </c>
      <c r="EW173" s="77">
        <v>42834.501424501424</v>
      </c>
      <c r="EX173" s="77">
        <v>337904.62962962961</v>
      </c>
      <c r="EY173" s="76">
        <v>0</v>
      </c>
      <c r="EZ173" s="76">
        <v>0.81516215322056018</v>
      </c>
      <c r="FA173" s="76">
        <v>-0.84159171392258147</v>
      </c>
    </row>
    <row r="174" spans="1:252" s="11" customFormat="1">
      <c r="B174" s="9"/>
      <c r="F174" s="82"/>
      <c r="X174" s="6"/>
      <c r="Y174" s="6"/>
      <c r="Z174" s="18"/>
      <c r="AA174" s="18"/>
      <c r="AB174" s="18"/>
      <c r="AC174" s="18"/>
      <c r="AD174" s="18">
        <v>712.69615190745435</v>
      </c>
      <c r="AE174" s="18">
        <v>10.090680335179751</v>
      </c>
      <c r="AF174" s="90" t="s">
        <v>374</v>
      </c>
      <c r="AG174" s="18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12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83"/>
      <c r="CD174" s="83"/>
      <c r="CE174" s="16"/>
      <c r="CF174" s="16"/>
      <c r="CG174" s="12"/>
      <c r="CH174" s="16"/>
      <c r="CI174" s="16"/>
      <c r="CJ174" s="16"/>
      <c r="CK174" s="16"/>
      <c r="CL174" s="16"/>
      <c r="CM174" s="16"/>
      <c r="CN174" s="16"/>
      <c r="CO174" s="16"/>
      <c r="DJ174" s="6"/>
      <c r="DK174" s="6"/>
      <c r="DL174" s="6"/>
      <c r="DM174" s="6"/>
      <c r="DN174" s="6"/>
      <c r="DO174" s="6"/>
      <c r="DP174" s="6"/>
      <c r="DQ174" s="6"/>
      <c r="DR174" s="6"/>
      <c r="DS174" s="18"/>
      <c r="EC174" s="12"/>
      <c r="ED174" s="84"/>
      <c r="EE174" s="18"/>
      <c r="EF174" s="12"/>
      <c r="EG174" s="84"/>
      <c r="EH174" s="18"/>
      <c r="EI174" s="12"/>
      <c r="EJ174" s="84"/>
      <c r="EK174" s="18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82"/>
      <c r="EZ174" s="82"/>
      <c r="FA174" s="82"/>
    </row>
    <row r="175" spans="1:252" s="11" customFormat="1">
      <c r="A175" s="12" t="s">
        <v>2</v>
      </c>
      <c r="B175" s="86"/>
      <c r="C175" s="54"/>
      <c r="D175" s="54"/>
      <c r="E175" s="54"/>
      <c r="F175" s="55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6"/>
      <c r="Y175" s="56"/>
      <c r="Z175" s="57"/>
      <c r="AA175" s="57"/>
      <c r="AB175" s="57"/>
      <c r="AC175" s="57"/>
      <c r="AD175" s="57"/>
      <c r="AE175" s="57"/>
      <c r="AF175" s="57"/>
      <c r="AG175" s="57"/>
      <c r="AH175" s="54"/>
      <c r="AI175" s="54"/>
      <c r="AJ175" s="54"/>
      <c r="AK175" s="54"/>
      <c r="AL175" s="54"/>
      <c r="AM175" s="54"/>
      <c r="AN175" s="54" t="s">
        <v>80</v>
      </c>
      <c r="AO175" s="54" t="s">
        <v>80</v>
      </c>
      <c r="AP175" s="54" t="s">
        <v>80</v>
      </c>
      <c r="AQ175" s="54" t="s">
        <v>80</v>
      </c>
      <c r="AR175" s="54" t="s">
        <v>80</v>
      </c>
      <c r="AS175" s="54" t="s">
        <v>80</v>
      </c>
      <c r="AT175" s="54" t="s">
        <v>80</v>
      </c>
      <c r="AU175" s="54" t="s">
        <v>80</v>
      </c>
      <c r="AV175" s="54" t="s">
        <v>80</v>
      </c>
      <c r="AW175" s="54" t="s">
        <v>80</v>
      </c>
      <c r="AX175" s="54" t="s">
        <v>80</v>
      </c>
      <c r="AY175" s="54" t="s">
        <v>80</v>
      </c>
      <c r="AZ175" s="54" t="s">
        <v>80</v>
      </c>
      <c r="BA175" s="54" t="s">
        <v>80</v>
      </c>
      <c r="BB175" s="54" t="s">
        <v>80</v>
      </c>
      <c r="BC175" s="54" t="s">
        <v>80</v>
      </c>
      <c r="BD175" s="54" t="s">
        <v>80</v>
      </c>
      <c r="BE175" s="54" t="s">
        <v>80</v>
      </c>
      <c r="BF175" s="54" t="s">
        <v>80</v>
      </c>
      <c r="BG175" s="54" t="s">
        <v>80</v>
      </c>
      <c r="BH175" s="54" t="s">
        <v>80</v>
      </c>
      <c r="BI175" s="54" t="s">
        <v>80</v>
      </c>
      <c r="BJ175" s="56" t="s">
        <v>80</v>
      </c>
      <c r="BK175" s="54"/>
      <c r="BL175" s="54"/>
      <c r="BM175" s="54" t="s">
        <v>80</v>
      </c>
      <c r="BN175" s="54" t="s">
        <v>80</v>
      </c>
      <c r="BO175" s="54" t="s">
        <v>80</v>
      </c>
      <c r="BP175" s="54" t="s">
        <v>80</v>
      </c>
      <c r="BQ175" s="54"/>
      <c r="BR175" s="54" t="s">
        <v>80</v>
      </c>
      <c r="BS175" s="54" t="s">
        <v>80</v>
      </c>
      <c r="BT175" s="54" t="s">
        <v>80</v>
      </c>
      <c r="BU175" s="54" t="s">
        <v>80</v>
      </c>
      <c r="BV175" s="54" t="s">
        <v>80</v>
      </c>
      <c r="BW175" s="54" t="s">
        <v>80</v>
      </c>
      <c r="BX175" s="54" t="s">
        <v>80</v>
      </c>
      <c r="BY175" s="54" t="s">
        <v>80</v>
      </c>
      <c r="BZ175" s="54" t="s">
        <v>80</v>
      </c>
      <c r="CA175" s="54" t="s">
        <v>80</v>
      </c>
      <c r="CB175" s="54"/>
      <c r="CC175" s="58" t="s">
        <v>80</v>
      </c>
      <c r="CD175" s="58"/>
      <c r="CE175" s="55" t="s">
        <v>80</v>
      </c>
      <c r="CF175" s="55" t="s">
        <v>80</v>
      </c>
      <c r="CG175" s="56" t="s">
        <v>80</v>
      </c>
      <c r="CH175" s="55" t="s">
        <v>80</v>
      </c>
      <c r="CI175" s="55" t="s">
        <v>80</v>
      </c>
      <c r="CJ175" s="55" t="s">
        <v>80</v>
      </c>
      <c r="CK175" s="55" t="s">
        <v>80</v>
      </c>
      <c r="CL175" s="55" t="s">
        <v>80</v>
      </c>
      <c r="CM175" s="55" t="s">
        <v>80</v>
      </c>
      <c r="CN175" s="55" t="s">
        <v>80</v>
      </c>
      <c r="CO175" s="55" t="s">
        <v>80</v>
      </c>
      <c r="CP175" s="54"/>
      <c r="CQ175" s="54"/>
      <c r="CR175" s="54"/>
      <c r="CS175" s="54"/>
      <c r="CT175" s="54" t="s">
        <v>257</v>
      </c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  <c r="DE175" s="54"/>
      <c r="DF175" s="54"/>
      <c r="DG175" s="54"/>
      <c r="DH175" s="54"/>
      <c r="DI175" s="54"/>
      <c r="DJ175" s="56"/>
      <c r="DK175" s="56"/>
      <c r="DL175" s="56"/>
      <c r="DM175" s="56"/>
      <c r="DN175" s="56"/>
      <c r="DO175" s="56"/>
      <c r="DP175" s="56"/>
      <c r="DQ175" s="56"/>
      <c r="DR175" s="56"/>
      <c r="DS175" s="57"/>
      <c r="DT175" s="54"/>
      <c r="DU175" s="54"/>
      <c r="DV175" s="54"/>
      <c r="DW175" s="54"/>
      <c r="DX175" s="54"/>
      <c r="DY175" s="54"/>
      <c r="DZ175" s="54"/>
      <c r="EA175" s="54"/>
      <c r="EB175" s="54"/>
      <c r="EC175" s="59"/>
      <c r="ED175" s="60"/>
      <c r="EE175" s="57"/>
      <c r="EF175" s="59"/>
      <c r="EG175" s="60"/>
      <c r="EH175" s="57"/>
      <c r="EI175" s="59"/>
      <c r="EJ175" s="60"/>
      <c r="EK175" s="57"/>
      <c r="EL175" s="54"/>
      <c r="EM175" s="56"/>
      <c r="EN175" s="56"/>
      <c r="EO175" s="56"/>
      <c r="EP175" s="56"/>
      <c r="EQ175" s="56"/>
      <c r="ER175" s="56"/>
      <c r="ES175" s="56"/>
      <c r="ET175" s="56"/>
      <c r="EU175" s="56"/>
      <c r="EV175" s="56"/>
      <c r="EW175" s="56"/>
      <c r="EX175" s="56"/>
      <c r="EY175" s="55"/>
      <c r="EZ175" s="55"/>
      <c r="FA175" s="55"/>
      <c r="FB175" s="54"/>
      <c r="FC175" s="54"/>
      <c r="FD175" s="54"/>
      <c r="FE175" s="54"/>
      <c r="FF175" s="54"/>
      <c r="FG175" s="54"/>
      <c r="FH175" s="54"/>
      <c r="FI175" s="54"/>
      <c r="FJ175" s="54"/>
      <c r="FK175" s="54"/>
      <c r="FL175" s="54"/>
      <c r="FM175" s="54"/>
      <c r="FN175" s="54"/>
      <c r="FO175" s="54"/>
      <c r="FP175" s="54"/>
      <c r="FQ175" s="54"/>
      <c r="FR175" s="54"/>
      <c r="FS175" s="54"/>
      <c r="FT175" s="54"/>
      <c r="FU175" s="54"/>
      <c r="FV175" s="54"/>
      <c r="FW175" s="54"/>
      <c r="FX175" s="54"/>
      <c r="FY175" s="54"/>
      <c r="FZ175" s="54"/>
      <c r="GA175" s="54"/>
      <c r="GB175" s="54"/>
      <c r="GC175" s="54"/>
      <c r="GD175" s="54"/>
      <c r="GE175" s="54"/>
      <c r="GF175" s="54"/>
      <c r="GG175" s="54"/>
      <c r="GH175" s="54"/>
      <c r="GI175" s="54"/>
      <c r="GJ175" s="54"/>
      <c r="GK175" s="54"/>
      <c r="GL175" s="54"/>
      <c r="GM175" s="54"/>
      <c r="GN175" s="54"/>
      <c r="GO175" s="54"/>
      <c r="GP175" s="54"/>
      <c r="GQ175" s="54"/>
      <c r="GR175" s="54"/>
      <c r="GS175" s="54"/>
      <c r="GT175" s="54"/>
      <c r="GU175" s="54"/>
      <c r="GV175" s="54"/>
      <c r="GW175" s="54"/>
      <c r="GX175" s="54"/>
      <c r="GY175" s="54"/>
      <c r="GZ175" s="54"/>
      <c r="HA175" s="54"/>
      <c r="HB175" s="54"/>
      <c r="HC175" s="54"/>
      <c r="HD175" s="54"/>
      <c r="HE175" s="54"/>
      <c r="HF175" s="54"/>
      <c r="HG175" s="54"/>
      <c r="HH175" s="54"/>
      <c r="HI175" s="54"/>
      <c r="HJ175" s="54"/>
      <c r="HK175" s="54"/>
      <c r="HL175" s="54"/>
      <c r="HM175" s="54"/>
      <c r="HN175" s="54"/>
      <c r="HO175" s="54"/>
      <c r="HP175" s="54"/>
      <c r="HQ175" s="54"/>
      <c r="HR175" s="54"/>
      <c r="HS175" s="54"/>
      <c r="HT175" s="54"/>
      <c r="HU175" s="54"/>
      <c r="HV175" s="54"/>
      <c r="HW175" s="54"/>
      <c r="HX175" s="54"/>
      <c r="HY175" s="54"/>
      <c r="HZ175" s="54"/>
      <c r="IA175" s="61"/>
      <c r="IB175" s="61"/>
      <c r="IC175" s="61"/>
      <c r="ID175" s="61"/>
      <c r="IE175" s="61"/>
      <c r="IF175" s="61"/>
      <c r="IG175" s="61"/>
      <c r="IH175" s="61"/>
      <c r="II175" s="61"/>
      <c r="IJ175" s="61"/>
      <c r="IK175" s="61"/>
      <c r="IL175" s="61"/>
      <c r="IM175" s="61"/>
      <c r="IN175" s="61"/>
      <c r="IO175" s="61"/>
      <c r="IP175" s="61"/>
      <c r="IQ175" s="61"/>
      <c r="IR175" s="61"/>
    </row>
    <row r="176" spans="1:252">
      <c r="A176" s="80" t="s">
        <v>367</v>
      </c>
      <c r="B176" s="86"/>
      <c r="C176" s="54"/>
      <c r="D176" s="54"/>
      <c r="E176" s="54"/>
      <c r="F176" s="55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6"/>
      <c r="Y176" s="56"/>
      <c r="Z176" s="57"/>
      <c r="AA176" s="57"/>
      <c r="AB176" s="57"/>
      <c r="AC176" s="57"/>
      <c r="AD176" s="57"/>
      <c r="AE176" s="57"/>
      <c r="AF176" s="57"/>
      <c r="AG176" s="57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6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8"/>
      <c r="CD176" s="58"/>
      <c r="CE176" s="55"/>
      <c r="CF176" s="55"/>
      <c r="CG176" s="56"/>
      <c r="CH176" s="55"/>
      <c r="CI176" s="55"/>
      <c r="CJ176" s="55"/>
      <c r="CK176" s="55"/>
      <c r="CL176" s="55"/>
      <c r="CM176" s="55"/>
      <c r="CN176" s="55"/>
      <c r="CO176" s="55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  <c r="DE176" s="54"/>
      <c r="DF176" s="54"/>
      <c r="DG176" s="54"/>
      <c r="DH176" s="54"/>
      <c r="DI176" s="54"/>
      <c r="DJ176" s="56"/>
      <c r="DK176" s="56"/>
      <c r="DL176" s="56"/>
      <c r="DM176" s="56"/>
      <c r="DN176" s="56"/>
      <c r="DO176" s="56"/>
      <c r="DP176" s="56"/>
      <c r="DQ176" s="56"/>
      <c r="DR176" s="56"/>
      <c r="DS176" s="57"/>
      <c r="DT176" s="54"/>
      <c r="DU176" s="54"/>
      <c r="DV176" s="54"/>
      <c r="DW176" s="54"/>
      <c r="DX176" s="54"/>
      <c r="DY176" s="54"/>
      <c r="DZ176" s="54"/>
      <c r="EA176" s="54"/>
      <c r="EB176" s="54"/>
      <c r="EC176" s="56"/>
      <c r="ED176" s="60"/>
      <c r="EE176" s="57"/>
      <c r="EF176" s="56"/>
      <c r="EG176" s="60"/>
      <c r="EH176" s="57"/>
      <c r="EI176" s="56"/>
      <c r="EJ176" s="60"/>
      <c r="EK176" s="57"/>
      <c r="EL176" s="54"/>
      <c r="EM176" s="56"/>
      <c r="EN176" s="56"/>
      <c r="EO176" s="56"/>
      <c r="EP176" s="56"/>
      <c r="EQ176" s="56"/>
      <c r="ER176" s="56"/>
      <c r="ES176" s="56"/>
      <c r="ET176" s="56"/>
      <c r="EU176" s="56"/>
      <c r="EV176" s="56"/>
      <c r="EW176" s="56"/>
      <c r="EX176" s="56"/>
      <c r="EY176" s="55"/>
      <c r="EZ176" s="55"/>
      <c r="FA176" s="55"/>
      <c r="FB176" s="54"/>
      <c r="FC176" s="54"/>
      <c r="FD176" s="54"/>
      <c r="FE176" s="54"/>
      <c r="FF176" s="54"/>
      <c r="FG176" s="54"/>
      <c r="FH176" s="54"/>
      <c r="FI176" s="54"/>
      <c r="FJ176" s="54"/>
      <c r="FK176" s="54"/>
      <c r="FL176" s="54"/>
      <c r="FM176" s="54"/>
      <c r="FN176" s="54"/>
      <c r="FO176" s="54"/>
      <c r="FP176" s="54"/>
      <c r="FQ176" s="54"/>
      <c r="FR176" s="54"/>
      <c r="FS176" s="54"/>
      <c r="FT176" s="54"/>
      <c r="FU176" s="54"/>
      <c r="FV176" s="54"/>
      <c r="FW176" s="54"/>
      <c r="FX176" s="54"/>
      <c r="FY176" s="54"/>
      <c r="FZ176" s="54"/>
      <c r="GA176" s="54"/>
      <c r="GB176" s="54"/>
      <c r="GC176" s="54"/>
      <c r="GD176" s="54"/>
      <c r="GE176" s="54"/>
      <c r="GF176" s="54"/>
      <c r="GG176" s="54"/>
      <c r="GH176" s="54"/>
      <c r="GI176" s="54"/>
      <c r="GJ176" s="54"/>
      <c r="GK176" s="54"/>
      <c r="GL176" s="54"/>
      <c r="GM176" s="54"/>
      <c r="GN176" s="54"/>
      <c r="GO176" s="54"/>
      <c r="GP176" s="54"/>
      <c r="GQ176" s="54"/>
      <c r="GR176" s="54"/>
      <c r="GS176" s="54"/>
      <c r="GT176" s="54"/>
      <c r="GU176" s="54"/>
      <c r="GV176" s="54"/>
      <c r="GW176" s="54"/>
      <c r="GX176" s="54"/>
      <c r="GY176" s="54"/>
      <c r="GZ176" s="54"/>
      <c r="HA176" s="54"/>
      <c r="HB176" s="54"/>
      <c r="HC176" s="54"/>
      <c r="HD176" s="54"/>
      <c r="HE176" s="54"/>
      <c r="HF176" s="54"/>
      <c r="HG176" s="54"/>
      <c r="HH176" s="54"/>
      <c r="HI176" s="54"/>
      <c r="HJ176" s="54"/>
      <c r="HK176" s="54"/>
      <c r="HL176" s="54"/>
      <c r="HM176" s="54"/>
      <c r="HN176" s="54"/>
      <c r="HO176" s="54"/>
      <c r="HP176" s="54"/>
      <c r="HQ176" s="54"/>
      <c r="HR176" s="54"/>
      <c r="HS176" s="54"/>
      <c r="HT176" s="54"/>
      <c r="HU176" s="54"/>
      <c r="HV176" s="54"/>
      <c r="HW176" s="54"/>
      <c r="HX176" s="54"/>
      <c r="HY176" s="54"/>
      <c r="HZ176" s="54"/>
      <c r="IA176" s="45"/>
      <c r="IB176" s="45"/>
      <c r="IC176" s="45"/>
      <c r="ID176" s="45"/>
      <c r="IE176" s="45"/>
      <c r="IF176" s="45"/>
      <c r="IG176" s="45"/>
      <c r="IH176" s="45"/>
      <c r="II176" s="45"/>
      <c r="IJ176" s="45"/>
      <c r="IK176" s="45"/>
      <c r="IL176" s="45"/>
      <c r="IM176" s="45"/>
      <c r="IN176" s="45"/>
      <c r="IO176" s="45"/>
      <c r="IP176" s="45"/>
      <c r="IQ176" s="62"/>
      <c r="IR176" s="62"/>
    </row>
    <row r="177" spans="1:252">
      <c r="A177" s="80"/>
      <c r="B177" s="86"/>
      <c r="C177" s="54"/>
      <c r="D177" s="54"/>
      <c r="E177" s="54"/>
      <c r="F177" s="55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6"/>
      <c r="Y177" s="56"/>
      <c r="Z177" s="57"/>
      <c r="AA177" s="57"/>
      <c r="AB177" s="57"/>
      <c r="AC177" s="57"/>
      <c r="AD177" s="57"/>
      <c r="AE177" s="57"/>
      <c r="AF177" s="57"/>
      <c r="AG177" s="57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6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8"/>
      <c r="CD177" s="58"/>
      <c r="CE177" s="55"/>
      <c r="CF177" s="55"/>
      <c r="CG177" s="56"/>
      <c r="CH177" s="55"/>
      <c r="CI177" s="55"/>
      <c r="CJ177" s="55"/>
      <c r="CK177" s="55"/>
      <c r="CL177" s="55"/>
      <c r="CM177" s="55"/>
      <c r="CN177" s="55"/>
      <c r="CO177" s="55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6"/>
      <c r="DK177" s="56"/>
      <c r="DL177" s="56"/>
      <c r="DM177" s="56"/>
      <c r="DN177" s="56"/>
      <c r="DO177" s="56"/>
      <c r="DP177" s="56"/>
      <c r="DQ177" s="56"/>
      <c r="DR177" s="56"/>
      <c r="DS177" s="57"/>
      <c r="DT177" s="54"/>
      <c r="DU177" s="54"/>
      <c r="DV177" s="54"/>
      <c r="DW177" s="54"/>
      <c r="DX177" s="54"/>
      <c r="DY177" s="54"/>
      <c r="DZ177" s="54"/>
      <c r="EA177" s="54"/>
      <c r="EB177" s="54"/>
      <c r="EC177" s="56"/>
      <c r="ED177" s="60"/>
      <c r="EE177" s="57"/>
      <c r="EF177" s="56"/>
      <c r="EG177" s="60"/>
      <c r="EH177" s="57"/>
      <c r="EI177" s="56"/>
      <c r="EJ177" s="60"/>
      <c r="EK177" s="57"/>
      <c r="EL177" s="54"/>
      <c r="EM177" s="56"/>
      <c r="EN177" s="56"/>
      <c r="EO177" s="56"/>
      <c r="EP177" s="56"/>
      <c r="EQ177" s="56"/>
      <c r="ER177" s="56"/>
      <c r="ES177" s="56"/>
      <c r="ET177" s="56"/>
      <c r="EU177" s="56"/>
      <c r="EV177" s="56"/>
      <c r="EW177" s="56"/>
      <c r="EX177" s="56"/>
      <c r="EY177" s="55"/>
      <c r="EZ177" s="55"/>
      <c r="FA177" s="55"/>
      <c r="FB177" s="54"/>
      <c r="FC177" s="54"/>
      <c r="FD177" s="54"/>
      <c r="FE177" s="54"/>
      <c r="FF177" s="54"/>
      <c r="FG177" s="54"/>
      <c r="FH177" s="54"/>
      <c r="FI177" s="54"/>
      <c r="FJ177" s="54"/>
      <c r="FK177" s="54"/>
      <c r="FL177" s="54"/>
      <c r="FM177" s="54"/>
      <c r="FN177" s="54"/>
      <c r="FO177" s="54"/>
      <c r="FP177" s="54"/>
      <c r="FQ177" s="54"/>
      <c r="FR177" s="54"/>
      <c r="FS177" s="54"/>
      <c r="FT177" s="54"/>
      <c r="FU177" s="54"/>
      <c r="FV177" s="54"/>
      <c r="FW177" s="54"/>
      <c r="FX177" s="54"/>
      <c r="FY177" s="54"/>
      <c r="FZ177" s="54"/>
      <c r="GA177" s="54"/>
      <c r="GB177" s="54"/>
      <c r="GC177" s="54"/>
      <c r="GD177" s="54"/>
      <c r="GE177" s="54"/>
      <c r="GF177" s="54"/>
      <c r="GG177" s="54"/>
      <c r="GH177" s="54"/>
      <c r="GI177" s="54"/>
      <c r="GJ177" s="54"/>
      <c r="GK177" s="54"/>
      <c r="GL177" s="54"/>
      <c r="GM177" s="54"/>
      <c r="GN177" s="54"/>
      <c r="GO177" s="54"/>
      <c r="GP177" s="54"/>
      <c r="GQ177" s="54"/>
      <c r="GR177" s="54"/>
      <c r="GS177" s="54"/>
      <c r="GT177" s="54"/>
      <c r="GU177" s="54"/>
      <c r="GV177" s="54"/>
      <c r="GW177" s="54"/>
      <c r="GX177" s="54"/>
      <c r="GY177" s="54"/>
      <c r="GZ177" s="54"/>
      <c r="HA177" s="54"/>
      <c r="HB177" s="54"/>
      <c r="HC177" s="54"/>
      <c r="HD177" s="54"/>
      <c r="HE177" s="54"/>
      <c r="HF177" s="54"/>
      <c r="HG177" s="54"/>
      <c r="HH177" s="54"/>
      <c r="HI177" s="54"/>
      <c r="HJ177" s="54"/>
      <c r="HK177" s="54"/>
      <c r="HL177" s="54"/>
      <c r="HM177" s="54"/>
      <c r="HN177" s="54"/>
      <c r="HO177" s="54"/>
      <c r="HP177" s="54"/>
      <c r="HQ177" s="54"/>
      <c r="HR177" s="54"/>
      <c r="HS177" s="54"/>
      <c r="HT177" s="54"/>
      <c r="HU177" s="54"/>
      <c r="HV177" s="54"/>
      <c r="HW177" s="54"/>
      <c r="HX177" s="54"/>
      <c r="HY177" s="54"/>
      <c r="HZ177" s="54"/>
      <c r="IA177" s="45"/>
      <c r="IB177" s="45"/>
      <c r="IC177" s="45"/>
      <c r="ID177" s="45"/>
      <c r="IE177" s="45"/>
      <c r="IF177" s="45"/>
      <c r="IG177" s="45"/>
      <c r="IH177" s="45"/>
      <c r="II177" s="45"/>
      <c r="IJ177" s="45"/>
      <c r="IK177" s="45"/>
      <c r="IL177" s="45"/>
      <c r="IM177" s="45"/>
      <c r="IN177" s="45"/>
      <c r="IO177" s="45"/>
      <c r="IP177" s="45"/>
      <c r="IQ177" s="62"/>
      <c r="IR177" s="62"/>
    </row>
    <row r="178" spans="1:252" s="75" customFormat="1">
      <c r="A178" s="11" t="s">
        <v>458</v>
      </c>
      <c r="B178" s="87"/>
      <c r="F178" s="76"/>
      <c r="X178" s="77"/>
      <c r="Y178" s="77"/>
      <c r="Z178" s="78"/>
      <c r="AA178" s="78"/>
      <c r="AB178" s="78"/>
      <c r="AC178" s="78"/>
      <c r="AD178" s="78"/>
      <c r="AE178" s="78"/>
      <c r="AF178" s="78"/>
      <c r="AG178" s="78"/>
      <c r="CC178" s="79"/>
      <c r="CD178" s="79"/>
      <c r="CE178" s="76"/>
      <c r="CF178" s="76"/>
      <c r="CG178" s="77"/>
      <c r="CH178" s="76"/>
      <c r="CI178" s="76"/>
      <c r="CJ178" s="76"/>
      <c r="CK178" s="76"/>
      <c r="CL178" s="76"/>
      <c r="CM178" s="76"/>
      <c r="CN178" s="76"/>
      <c r="CO178" s="76"/>
      <c r="DJ178" s="77"/>
      <c r="DK178" s="77"/>
      <c r="DL178" s="77"/>
      <c r="DM178" s="77"/>
      <c r="DN178" s="77"/>
      <c r="DO178" s="77"/>
      <c r="DP178" s="81"/>
      <c r="DQ178" s="77"/>
      <c r="DR178" s="77"/>
      <c r="DS178" s="78"/>
      <c r="EC178" s="80"/>
      <c r="ED178" s="81"/>
      <c r="EE178" s="78"/>
      <c r="EF178" s="80"/>
      <c r="EG178" s="81"/>
      <c r="EH178" s="78"/>
      <c r="EI178" s="80"/>
      <c r="EJ178" s="81"/>
      <c r="EK178" s="78"/>
      <c r="EM178" s="77"/>
      <c r="EN178" s="77"/>
      <c r="EO178" s="77"/>
      <c r="EP178" s="77"/>
      <c r="EQ178" s="77"/>
      <c r="ER178" s="77"/>
      <c r="ES178" s="77"/>
      <c r="ET178" s="77"/>
      <c r="EU178" s="77"/>
      <c r="EV178" s="77"/>
      <c r="EW178" s="77"/>
      <c r="EX178" s="77"/>
      <c r="EY178" s="76"/>
      <c r="EZ178" s="76"/>
      <c r="FA178" s="76"/>
    </row>
    <row r="179" spans="1:252" s="125" customFormat="1">
      <c r="A179" s="122" t="s">
        <v>456</v>
      </c>
      <c r="B179" s="86" t="s">
        <v>370</v>
      </c>
      <c r="C179" s="122">
        <v>106.5108353699151</v>
      </c>
      <c r="D179" s="122">
        <v>74.538768635438061</v>
      </c>
      <c r="E179" s="122">
        <v>70.659227542786624</v>
      </c>
      <c r="F179" s="121">
        <v>0.69982334075742469</v>
      </c>
      <c r="G179" s="122">
        <v>65338.951265822448</v>
      </c>
      <c r="H179" s="124"/>
      <c r="I179" s="128">
        <v>0.11696995484132956</v>
      </c>
      <c r="J179" s="124">
        <v>3.423129552172572</v>
      </c>
      <c r="K179" s="128">
        <v>4.8695186752468658</v>
      </c>
      <c r="L179" s="124">
        <v>1.5926065922499701</v>
      </c>
      <c r="M179" s="128">
        <v>13.640241161702056</v>
      </c>
      <c r="N179" s="124">
        <v>2.2380855563159705</v>
      </c>
      <c r="O179" s="128">
        <v>0.4817334571495443</v>
      </c>
      <c r="P179" s="124">
        <v>1.5724602378795163</v>
      </c>
      <c r="Q179" s="121">
        <v>0.68613249036768731</v>
      </c>
      <c r="R179" s="128">
        <v>2.0758367208229229</v>
      </c>
      <c r="S179" s="124">
        <v>1.5724602378795163</v>
      </c>
      <c r="T179" s="128">
        <v>0.20535910563055884</v>
      </c>
      <c r="U179" s="124">
        <v>1.5926065922499701</v>
      </c>
      <c r="V179" s="121">
        <v>0</v>
      </c>
      <c r="W179" s="121"/>
      <c r="X179" s="122">
        <v>2235.8600196126572</v>
      </c>
      <c r="Y179" s="122">
        <v>72.45504129241624</v>
      </c>
      <c r="Z179" s="119">
        <v>2869.2710228284977</v>
      </c>
      <c r="AA179" s="119">
        <v>25.893002716344782</v>
      </c>
      <c r="AB179" s="119">
        <v>2725.0586192733381</v>
      </c>
      <c r="AC179" s="119">
        <v>21.172903265250337</v>
      </c>
      <c r="AD179" s="119">
        <v>2534.8116501078362</v>
      </c>
      <c r="AE179" s="119">
        <v>32.956008066515452</v>
      </c>
      <c r="AF179" s="119">
        <f t="shared" ref="AF179:AF180" si="10">(1-(AD179/Z179))*100</f>
        <v>11.656597444425277</v>
      </c>
      <c r="AG179" s="119">
        <f t="shared" ref="AG179:AG180" si="11">SQRT(((AA179/2)^2)*((AD179/(Z179^2))^2)+((AE179/2)^2)*((-(1/Z179))^2))*200</f>
        <v>1.3981510638809536</v>
      </c>
      <c r="AH179" s="124"/>
      <c r="AI179" s="124">
        <v>2726.9103688598384</v>
      </c>
      <c r="AJ179" s="124">
        <v>45.860514116762303</v>
      </c>
      <c r="AK179" s="124">
        <v>2560.9697320314776</v>
      </c>
      <c r="AL179" s="124">
        <v>316.62234034365906</v>
      </c>
      <c r="AM179" s="124"/>
      <c r="AN179" s="120">
        <v>153.82944243806912</v>
      </c>
      <c r="AO179" s="120">
        <v>5.8144521150801998</v>
      </c>
      <c r="AP179" s="120">
        <v>509.06898436388383</v>
      </c>
      <c r="AQ179" s="120">
        <v>748232.11810636823</v>
      </c>
      <c r="AR179" s="120">
        <v>0.98285198428201537</v>
      </c>
      <c r="AS179" s="120" t="s">
        <v>80</v>
      </c>
      <c r="AT179" s="120">
        <v>8.5964768394543185</v>
      </c>
      <c r="AU179" s="120">
        <v>0.16391584240636109</v>
      </c>
      <c r="AV179" s="120">
        <v>1.9506888635645017</v>
      </c>
      <c r="AW179" s="120">
        <v>3.193686353026703</v>
      </c>
      <c r="AX179" s="120">
        <v>1.0669168227863453</v>
      </c>
      <c r="AY179" s="120">
        <v>12.125225030624453</v>
      </c>
      <c r="AZ179" s="120">
        <v>4.7089235128318325</v>
      </c>
      <c r="BA179" s="120">
        <v>53.503570365114548</v>
      </c>
      <c r="BB179" s="120">
        <v>17.247253220462017</v>
      </c>
      <c r="BC179" s="120">
        <v>78.404024770600643</v>
      </c>
      <c r="BD179" s="120">
        <v>22.444035940135347</v>
      </c>
      <c r="BE179" s="120">
        <v>276.7090963781597</v>
      </c>
      <c r="BF179" s="120">
        <v>30.417931510862751</v>
      </c>
      <c r="BG179" s="120">
        <v>10053.711801250836</v>
      </c>
      <c r="BH179" s="120">
        <v>0.7314754828898179</v>
      </c>
      <c r="BI179" s="120">
        <v>74.538768635438061</v>
      </c>
      <c r="BJ179" s="122">
        <v>106.5108353699151</v>
      </c>
      <c r="BK179" s="120"/>
      <c r="BL179" s="120" t="s">
        <v>456</v>
      </c>
      <c r="BM179" s="120">
        <v>4.322675168944122E-2</v>
      </c>
      <c r="BN179" s="120">
        <v>14.046530783422089</v>
      </c>
      <c r="BO179" s="120">
        <v>1.7254299200669587</v>
      </c>
      <c r="BP179" s="120">
        <v>4.1770639476755917</v>
      </c>
      <c r="BQ179" s="120"/>
      <c r="BR179" s="120">
        <v>20.873767013246425</v>
      </c>
      <c r="BS179" s="120">
        <v>18.395117634247331</v>
      </c>
      <c r="BT179" s="120">
        <v>59.003528129559385</v>
      </c>
      <c r="BU179" s="120">
        <v>125.90704579764257</v>
      </c>
      <c r="BV179" s="120">
        <v>210.6439778154116</v>
      </c>
      <c r="BW179" s="120">
        <v>304.72178834738548</v>
      </c>
      <c r="BX179" s="120">
        <v>473.74033094018512</v>
      </c>
      <c r="BY179" s="120">
        <v>880.15827216217053</v>
      </c>
      <c r="BZ179" s="120">
        <v>1627.700566930351</v>
      </c>
      <c r="CA179" s="120">
        <v>1197.556358695384</v>
      </c>
      <c r="CB179" s="120"/>
      <c r="CC179" s="120">
        <v>716.77619162883684</v>
      </c>
      <c r="CD179" s="120"/>
      <c r="CE179" s="120">
        <v>51.433267122818883</v>
      </c>
      <c r="CF179" s="120">
        <v>0.52415913977854856</v>
      </c>
      <c r="CG179" s="122">
        <v>510.53174545002946</v>
      </c>
      <c r="CH179" s="129">
        <v>3.6249620678595079E-2</v>
      </c>
      <c r="CI179" s="120">
        <v>3.0255424177842746E-3</v>
      </c>
      <c r="CJ179" s="120">
        <v>1.3436567694642232</v>
      </c>
      <c r="CK179" s="120">
        <v>9.2277182961577851E-3</v>
      </c>
      <c r="CL179" s="120">
        <v>1.3185782409272814E-2</v>
      </c>
      <c r="CM179" s="120">
        <v>0.69982334075742469</v>
      </c>
      <c r="CN179" s="120">
        <v>0.14642174425255802</v>
      </c>
      <c r="CO179" s="120">
        <v>19.749212994803898</v>
      </c>
      <c r="CP179" s="120"/>
      <c r="CQ179" s="120"/>
      <c r="CR179" s="120"/>
      <c r="CS179" s="120"/>
      <c r="CT179" s="120" t="s">
        <v>456</v>
      </c>
      <c r="CU179" s="120">
        <v>0.11696995484132956</v>
      </c>
      <c r="CV179" s="120">
        <v>3.9254070939038432</v>
      </c>
      <c r="CW179" s="120">
        <v>4.8695186752468658</v>
      </c>
      <c r="CX179" s="120">
        <v>1.6285715399577283</v>
      </c>
      <c r="CY179" s="128">
        <v>13.660885735178821</v>
      </c>
      <c r="CZ179" s="124">
        <v>2.4346645322970124</v>
      </c>
      <c r="DA179" s="128">
        <v>0.48246256315540165</v>
      </c>
      <c r="DB179" s="124">
        <v>1.8097917349973565</v>
      </c>
      <c r="DC179" s="121">
        <v>0.74334336866109763</v>
      </c>
      <c r="DD179" s="128">
        <v>2.0726996794524326</v>
      </c>
      <c r="DE179" s="124">
        <v>1.8097917349973565</v>
      </c>
      <c r="DF179" s="128">
        <v>0.20535910563055884</v>
      </c>
      <c r="DG179" s="124">
        <v>1.6285715399577283</v>
      </c>
      <c r="DH179" s="121">
        <v>-3.0134554490654362E-16</v>
      </c>
      <c r="DI179" s="121"/>
      <c r="DJ179" s="122">
        <v>2235.8600196126572</v>
      </c>
      <c r="DK179" s="122">
        <v>83.086406384425459</v>
      </c>
      <c r="DL179" s="122">
        <v>2869.2710228284977</v>
      </c>
      <c r="DM179" s="122">
        <v>26.477729976185245</v>
      </c>
      <c r="DN179" s="122">
        <v>2726.4894279649234</v>
      </c>
      <c r="DO179" s="122">
        <v>23.034972051037137</v>
      </c>
      <c r="DP179" s="122">
        <v>2537.9829109549687</v>
      </c>
      <c r="DQ179" s="122">
        <v>37.968784210091258</v>
      </c>
      <c r="DR179" s="122"/>
      <c r="DS179" s="119">
        <v>11.546072477564307</v>
      </c>
      <c r="DT179" s="124"/>
      <c r="DU179" s="124">
        <v>2726.9103688598384</v>
      </c>
      <c r="DV179" s="124">
        <v>52.53558752772593</v>
      </c>
      <c r="DW179" s="124">
        <v>2560.9697320314776</v>
      </c>
      <c r="DX179" s="124">
        <v>317.28455104147895</v>
      </c>
      <c r="DY179" s="124"/>
      <c r="DZ179" s="120"/>
      <c r="EA179" s="120"/>
      <c r="EB179" s="120" t="s">
        <v>456</v>
      </c>
      <c r="EC179" s="123">
        <v>2537.9829109549687</v>
      </c>
      <c r="ED179" s="124">
        <v>37.968784210091258</v>
      </c>
      <c r="EE179" s="119">
        <v>11.546072477564307</v>
      </c>
      <c r="EF179" s="123">
        <v>2534.8116501078362</v>
      </c>
      <c r="EG179" s="124">
        <v>37.987467238721742</v>
      </c>
      <c r="EH179" s="119">
        <v>11.656597444425277</v>
      </c>
      <c r="EI179" s="123">
        <v>2549.0145047514934</v>
      </c>
      <c r="EJ179" s="124">
        <v>37.903864704829026</v>
      </c>
      <c r="EK179" s="119">
        <v>11.161598731140387</v>
      </c>
      <c r="EL179" s="120"/>
      <c r="EM179" s="122">
        <v>-1</v>
      </c>
      <c r="EN179" s="122">
        <v>-1</v>
      </c>
      <c r="EO179" s="122">
        <v>-1</v>
      </c>
      <c r="EP179" s="122">
        <v>-1</v>
      </c>
      <c r="EQ179" s="122">
        <v>-1</v>
      </c>
      <c r="ER179" s="122">
        <v>-1</v>
      </c>
      <c r="ES179" s="122">
        <v>-1</v>
      </c>
      <c r="ET179" s="122">
        <v>-1</v>
      </c>
      <c r="EU179" s="122">
        <v>-1</v>
      </c>
      <c r="EV179" s="122">
        <v>-1</v>
      </c>
      <c r="EW179" s="122">
        <v>71334.675925925927</v>
      </c>
      <c r="EX179" s="122">
        <v>130064.62962962964</v>
      </c>
      <c r="EY179" s="121">
        <v>0</v>
      </c>
      <c r="EZ179" s="121">
        <v>0.15112177846274288</v>
      </c>
      <c r="FA179" s="121">
        <v>-0.52627388938538011</v>
      </c>
      <c r="FB179" s="120"/>
      <c r="FC179" s="120"/>
      <c r="FD179" s="120"/>
      <c r="FE179" s="120"/>
      <c r="FF179" s="120"/>
      <c r="FG179" s="120"/>
      <c r="FH179" s="120"/>
      <c r="FI179" s="120"/>
      <c r="FJ179" s="120"/>
      <c r="FK179" s="120"/>
      <c r="FL179" s="120"/>
      <c r="FM179" s="120"/>
      <c r="FN179" s="120"/>
      <c r="FO179" s="120"/>
      <c r="FP179" s="120"/>
      <c r="FQ179" s="120"/>
      <c r="FR179" s="120"/>
      <c r="FS179" s="120"/>
      <c r="FT179" s="120"/>
      <c r="FU179" s="120"/>
      <c r="FV179" s="120"/>
      <c r="FW179" s="120"/>
      <c r="FX179" s="120"/>
      <c r="FY179" s="120"/>
      <c r="FZ179" s="120"/>
      <c r="GA179" s="120"/>
      <c r="GB179" s="120"/>
      <c r="GC179" s="120"/>
      <c r="GD179" s="120"/>
      <c r="GE179" s="120"/>
      <c r="GF179" s="120"/>
      <c r="GG179" s="120"/>
      <c r="GH179" s="120"/>
      <c r="GI179" s="120"/>
      <c r="GJ179" s="120"/>
      <c r="GK179" s="120"/>
      <c r="GL179" s="120"/>
      <c r="GM179" s="120"/>
      <c r="GN179" s="120"/>
      <c r="GO179" s="120"/>
      <c r="GP179" s="120"/>
      <c r="GQ179" s="120"/>
      <c r="GR179" s="120"/>
      <c r="GS179" s="120"/>
      <c r="GT179" s="120"/>
      <c r="GU179" s="120"/>
      <c r="GV179" s="120"/>
      <c r="GW179" s="120"/>
      <c r="GX179" s="120"/>
      <c r="GY179" s="120"/>
      <c r="GZ179" s="120"/>
      <c r="HA179" s="120"/>
      <c r="HB179" s="120"/>
      <c r="HC179" s="120"/>
      <c r="HD179" s="120"/>
      <c r="HE179" s="120"/>
      <c r="HF179" s="120"/>
      <c r="HG179" s="120"/>
      <c r="HH179" s="120"/>
      <c r="HI179" s="120"/>
      <c r="HJ179" s="120"/>
      <c r="HK179" s="120"/>
      <c r="HL179" s="120"/>
      <c r="HM179" s="120"/>
      <c r="HN179" s="120"/>
      <c r="HO179" s="120"/>
      <c r="HP179" s="120"/>
      <c r="HQ179" s="120"/>
      <c r="HR179" s="120"/>
      <c r="HS179" s="120"/>
      <c r="HT179" s="120"/>
      <c r="HU179" s="120"/>
      <c r="HV179" s="120"/>
      <c r="HW179" s="120"/>
      <c r="HX179" s="120"/>
      <c r="HY179" s="120"/>
      <c r="HZ179" s="120"/>
      <c r="IA179" s="120"/>
      <c r="IB179" s="120"/>
      <c r="IC179" s="120"/>
      <c r="ID179" s="120"/>
      <c r="IE179" s="120"/>
      <c r="IF179" s="120"/>
    </row>
    <row r="180" spans="1:252" s="125" customFormat="1">
      <c r="A180" s="122" t="s">
        <v>457</v>
      </c>
      <c r="B180" s="86" t="s">
        <v>370</v>
      </c>
      <c r="C180" s="122">
        <v>13.773376710704774</v>
      </c>
      <c r="D180" s="122">
        <v>26.943513835347012</v>
      </c>
      <c r="E180" s="122">
        <v>7.8557016019692325</v>
      </c>
      <c r="F180" s="121">
        <v>1.956202491318364</v>
      </c>
      <c r="G180" s="122">
        <v>73.978770138089743</v>
      </c>
      <c r="H180" s="124"/>
      <c r="I180" s="128">
        <v>0.102583087155009</v>
      </c>
      <c r="J180" s="124">
        <v>9.5554865829324225</v>
      </c>
      <c r="K180" s="128">
        <v>7.000514655239729</v>
      </c>
      <c r="L180" s="124">
        <v>13.338799924746633</v>
      </c>
      <c r="M180" s="128">
        <v>6.4085600495990063</v>
      </c>
      <c r="N180" s="124">
        <v>13.715680248804357</v>
      </c>
      <c r="O180" s="128">
        <v>0.32537872458805983</v>
      </c>
      <c r="P180" s="124">
        <v>3.1931647710416051</v>
      </c>
      <c r="Q180" s="121">
        <v>0.23149203288383843</v>
      </c>
      <c r="R180" s="128">
        <v>3.0733416921036643</v>
      </c>
      <c r="S180" s="124">
        <v>3.1931647710416051</v>
      </c>
      <c r="T180" s="128">
        <v>0.14284664046114415</v>
      </c>
      <c r="U180" s="124">
        <v>13.338799924746633</v>
      </c>
      <c r="V180" s="121">
        <v>0</v>
      </c>
      <c r="W180" s="121"/>
      <c r="X180" s="122">
        <v>1973.83109109469</v>
      </c>
      <c r="Y180" s="122">
        <v>179.69239071270604</v>
      </c>
      <c r="Z180" s="119">
        <v>2261.9930661135268</v>
      </c>
      <c r="AA180" s="119">
        <v>230.12541178242148</v>
      </c>
      <c r="AB180" s="119">
        <v>2033.4427528396275</v>
      </c>
      <c r="AC180" s="119">
        <v>120.46861445261928</v>
      </c>
      <c r="AD180" s="119">
        <v>1815.9435840411888</v>
      </c>
      <c r="AE180" s="119">
        <v>50.534583695161821</v>
      </c>
      <c r="AF180" s="119">
        <f t="shared" si="10"/>
        <v>19.719312528164544</v>
      </c>
      <c r="AG180" s="119">
        <f t="shared" si="11"/>
        <v>8.4674482800978907</v>
      </c>
      <c r="AH180" s="124"/>
      <c r="AI180" s="124">
        <v>2029.1687741504697</v>
      </c>
      <c r="AJ180" s="124">
        <v>68.482524409235396</v>
      </c>
      <c r="AK180" s="124">
        <v>1756.8311647207406</v>
      </c>
      <c r="AL180" s="124">
        <v>2041.6606114199792</v>
      </c>
      <c r="AM180" s="124"/>
      <c r="AN180" s="120">
        <v>224.6713543073125</v>
      </c>
      <c r="AO180" s="120">
        <v>50.036513097377622</v>
      </c>
      <c r="AP180" s="120">
        <v>774.72543258306723</v>
      </c>
      <c r="AQ180" s="120">
        <v>855220.54002664296</v>
      </c>
      <c r="AR180" s="120">
        <v>0.61866923131023233</v>
      </c>
      <c r="AS180" s="120">
        <v>2.2070553519050115E-2</v>
      </c>
      <c r="AT180" s="120">
        <v>24.674555960625661</v>
      </c>
      <c r="AU180" s="120">
        <v>0.24938841743996643</v>
      </c>
      <c r="AV180" s="120">
        <v>4.3497992236240934</v>
      </c>
      <c r="AW180" s="120">
        <v>8.6429050643508294</v>
      </c>
      <c r="AX180" s="120">
        <v>2.2034000677971077</v>
      </c>
      <c r="AY180" s="120">
        <v>31.058726260654559</v>
      </c>
      <c r="AZ180" s="120">
        <v>8.5767445938244204</v>
      </c>
      <c r="BA180" s="120">
        <v>88.954397135949336</v>
      </c>
      <c r="BB180" s="120">
        <v>28.698378175652181</v>
      </c>
      <c r="BC180" s="120">
        <v>112.20450215975416</v>
      </c>
      <c r="BD180" s="120">
        <v>27.364059022802376</v>
      </c>
      <c r="BE180" s="120">
        <v>281.93484221464541</v>
      </c>
      <c r="BF180" s="120">
        <v>31.930939053275541</v>
      </c>
      <c r="BG180" s="120">
        <v>8625.2889639797922</v>
      </c>
      <c r="BH180" s="120">
        <v>0.21951622525841447</v>
      </c>
      <c r="BI180" s="120">
        <v>26.943513835347012</v>
      </c>
      <c r="BJ180" s="122">
        <v>13.773376710704774</v>
      </c>
      <c r="BK180" s="120"/>
      <c r="BL180" s="120" t="s">
        <v>457</v>
      </c>
      <c r="BM180" s="120">
        <v>9.3124698392616528E-2</v>
      </c>
      <c r="BN180" s="120">
        <v>40.317901896447161</v>
      </c>
      <c r="BO180" s="120">
        <v>2.6251412362101729</v>
      </c>
      <c r="BP180" s="120">
        <v>9.3143452325997718</v>
      </c>
      <c r="BQ180" s="120"/>
      <c r="BR180" s="120">
        <v>56.489575583992348</v>
      </c>
      <c r="BS180" s="120">
        <v>37.989656341329443</v>
      </c>
      <c r="BT180" s="120">
        <v>151.13735406644554</v>
      </c>
      <c r="BU180" s="120">
        <v>229.32472176001122</v>
      </c>
      <c r="BV180" s="120">
        <v>350.21416195255642</v>
      </c>
      <c r="BW180" s="120">
        <v>507.03848366876645</v>
      </c>
      <c r="BX180" s="120">
        <v>677.97282271754773</v>
      </c>
      <c r="BY180" s="120">
        <v>1073.1003538353873</v>
      </c>
      <c r="BZ180" s="120">
        <v>1658.4402483214435</v>
      </c>
      <c r="CA180" s="120">
        <v>1257.1235847746277</v>
      </c>
      <c r="CB180" s="120"/>
      <c r="CC180" s="120">
        <v>953.11535285811215</v>
      </c>
      <c r="CD180" s="120"/>
      <c r="CE180" s="120">
        <v>81.543462245480654</v>
      </c>
      <c r="CF180" s="120">
        <v>0.41114527309009502</v>
      </c>
      <c r="CG180" s="122">
        <v>650.86470790391468</v>
      </c>
      <c r="CH180" s="129">
        <v>9.1132227536937879E-2</v>
      </c>
      <c r="CI180" s="120">
        <v>3.702013832420322E-3</v>
      </c>
      <c r="CJ180" s="120">
        <v>2.8183303105815298</v>
      </c>
      <c r="CK180" s="120">
        <v>4.4917760132807363E-2</v>
      </c>
      <c r="CL180" s="120">
        <v>2.2961712978156707E-2</v>
      </c>
      <c r="CM180" s="120">
        <v>1.956202491318364</v>
      </c>
      <c r="CN180" s="120">
        <v>3.4778145523779599E-2</v>
      </c>
      <c r="CO180" s="120">
        <v>11.133349443843095</v>
      </c>
      <c r="CP180" s="120"/>
      <c r="CQ180" s="120"/>
      <c r="CR180" s="120"/>
      <c r="CS180" s="120"/>
      <c r="CT180" s="120" t="s">
        <v>457</v>
      </c>
      <c r="CU180" s="120">
        <v>0.102583087155009</v>
      </c>
      <c r="CV180" s="120">
        <v>9.7411162616268339</v>
      </c>
      <c r="CW180" s="120">
        <v>7.000514655239729</v>
      </c>
      <c r="CX180" s="120">
        <v>13.343130746288107</v>
      </c>
      <c r="CY180" s="128">
        <v>6.3710329680796889</v>
      </c>
      <c r="CZ180" s="124">
        <v>13.75376636223494</v>
      </c>
      <c r="DA180" s="128">
        <v>0.32347338020058986</v>
      </c>
      <c r="DB180" s="124">
        <v>3.3357084756324777</v>
      </c>
      <c r="DC180" s="121">
        <v>0.24253054674475563</v>
      </c>
      <c r="DD180" s="128">
        <v>3.091444493453797</v>
      </c>
      <c r="DE180" s="124">
        <v>3.3357084756324777</v>
      </c>
      <c r="DF180" s="128">
        <v>0.14284664046114415</v>
      </c>
      <c r="DG180" s="124">
        <v>13.343130746288107</v>
      </c>
      <c r="DH180" s="121">
        <v>6.3856390323387085E-16</v>
      </c>
      <c r="DI180" s="121"/>
      <c r="DJ180" s="122">
        <v>1973.83109109469</v>
      </c>
      <c r="DK180" s="122">
        <v>183.18318529049444</v>
      </c>
      <c r="DL180" s="122">
        <v>2261.9930661135268</v>
      </c>
      <c r="DM180" s="122">
        <v>230.20012855576019</v>
      </c>
      <c r="DN180" s="122">
        <v>2028.2863937362033</v>
      </c>
      <c r="DO180" s="122">
        <v>120.70716561390921</v>
      </c>
      <c r="DP180" s="122">
        <v>1806.6696489827839</v>
      </c>
      <c r="DQ180" s="122">
        <v>52.556886593745915</v>
      </c>
      <c r="DR180" s="122"/>
      <c r="DS180" s="119">
        <v>20.129302072223542</v>
      </c>
      <c r="DT180" s="124"/>
      <c r="DU180" s="124">
        <v>2029.1687741504697</v>
      </c>
      <c r="DV180" s="124">
        <v>70.258536773108659</v>
      </c>
      <c r="DW180" s="124">
        <v>1756.8311647207406</v>
      </c>
      <c r="DX180" s="124">
        <v>2041.7728898734972</v>
      </c>
      <c r="DY180" s="124"/>
      <c r="DZ180" s="120"/>
      <c r="EA180" s="120"/>
      <c r="EB180" s="120" t="s">
        <v>457</v>
      </c>
      <c r="EC180" s="123">
        <v>1806.6696489827839</v>
      </c>
      <c r="ED180" s="124">
        <v>52.556886593745915</v>
      </c>
      <c r="EE180" s="119">
        <v>20.129302072223542</v>
      </c>
      <c r="EF180" s="123">
        <v>1815.9435840411888</v>
      </c>
      <c r="EG180" s="124">
        <v>52.481331609320307</v>
      </c>
      <c r="EH180" s="119">
        <v>19.719312528164544</v>
      </c>
      <c r="EI180" s="123">
        <v>1816.056013467035</v>
      </c>
      <c r="EJ180" s="124">
        <v>52.480416310619283</v>
      </c>
      <c r="EK180" s="119">
        <v>19.714342158116537</v>
      </c>
      <c r="EL180" s="120"/>
      <c r="EM180" s="122">
        <v>-1</v>
      </c>
      <c r="EN180" s="122">
        <v>-1</v>
      </c>
      <c r="EO180" s="122">
        <v>-1</v>
      </c>
      <c r="EP180" s="122">
        <v>-1</v>
      </c>
      <c r="EQ180" s="122">
        <v>-1</v>
      </c>
      <c r="ER180" s="122">
        <v>-1</v>
      </c>
      <c r="ES180" s="122">
        <v>-1</v>
      </c>
      <c r="ET180" s="122">
        <v>-1</v>
      </c>
      <c r="EU180" s="122">
        <v>-1</v>
      </c>
      <c r="EV180" s="122">
        <v>-1</v>
      </c>
      <c r="EW180" s="122">
        <v>6105.1805555555557</v>
      </c>
      <c r="EX180" s="122">
        <v>15247.986111111111</v>
      </c>
      <c r="EY180" s="121">
        <v>0</v>
      </c>
      <c r="EZ180" s="121">
        <v>-0.589026641477708</v>
      </c>
      <c r="FA180" s="121">
        <v>-0.59617270747146611</v>
      </c>
      <c r="FB180" s="120"/>
      <c r="FC180" s="120"/>
      <c r="FD180" s="120"/>
      <c r="FE180" s="120"/>
      <c r="FF180" s="120"/>
      <c r="FG180" s="120"/>
      <c r="FH180" s="120"/>
      <c r="FI180" s="120"/>
      <c r="FJ180" s="120"/>
      <c r="FK180" s="120"/>
      <c r="FL180" s="120"/>
      <c r="FM180" s="120"/>
      <c r="FN180" s="120"/>
      <c r="FO180" s="120"/>
      <c r="FP180" s="120"/>
      <c r="FQ180" s="120"/>
      <c r="FR180" s="120"/>
      <c r="FS180" s="120"/>
      <c r="FT180" s="120"/>
      <c r="FU180" s="120"/>
      <c r="FV180" s="120"/>
      <c r="FW180" s="120"/>
      <c r="FX180" s="120"/>
      <c r="FY180" s="120"/>
      <c r="FZ180" s="120"/>
      <c r="GA180" s="120"/>
      <c r="GB180" s="120"/>
      <c r="GC180" s="120"/>
      <c r="GD180" s="120"/>
      <c r="GE180" s="120"/>
      <c r="GF180" s="120"/>
      <c r="GG180" s="120"/>
      <c r="GH180" s="120"/>
      <c r="GI180" s="120"/>
      <c r="GJ180" s="120"/>
      <c r="GK180" s="120"/>
      <c r="GL180" s="120"/>
      <c r="GM180" s="120"/>
      <c r="GN180" s="120"/>
      <c r="GO180" s="120"/>
      <c r="GP180" s="120"/>
      <c r="GQ180" s="120"/>
      <c r="GR180" s="120"/>
      <c r="GS180" s="120"/>
      <c r="GT180" s="120"/>
      <c r="GU180" s="120"/>
      <c r="GV180" s="120"/>
      <c r="GW180" s="120"/>
      <c r="GX180" s="120"/>
      <c r="GY180" s="120"/>
      <c r="GZ180" s="120"/>
      <c r="HA180" s="120"/>
      <c r="HB180" s="120"/>
      <c r="HC180" s="120"/>
      <c r="HD180" s="120"/>
      <c r="HE180" s="120"/>
      <c r="HF180" s="120"/>
      <c r="HG180" s="120"/>
      <c r="HH180" s="120"/>
      <c r="HI180" s="120"/>
      <c r="HJ180" s="120"/>
      <c r="HK180" s="120"/>
      <c r="HL180" s="120"/>
      <c r="HM180" s="120"/>
      <c r="HN180" s="120"/>
      <c r="HO180" s="120"/>
      <c r="HP180" s="120"/>
      <c r="HQ180" s="120"/>
      <c r="HR180" s="120"/>
      <c r="HS180" s="120"/>
      <c r="HT180" s="120"/>
      <c r="HU180" s="120"/>
      <c r="HV180" s="120"/>
      <c r="HW180" s="120"/>
      <c r="HX180" s="120"/>
      <c r="HY180" s="120"/>
      <c r="HZ180" s="120"/>
      <c r="IA180" s="120"/>
      <c r="IB180" s="120"/>
      <c r="IC180" s="120"/>
      <c r="ID180" s="120"/>
      <c r="IE180" s="120"/>
      <c r="IF180" s="120"/>
    </row>
    <row r="181" spans="1:252" s="125" customFormat="1">
      <c r="A181" s="125" t="s">
        <v>103</v>
      </c>
      <c r="B181" s="86" t="s">
        <v>370</v>
      </c>
      <c r="C181" s="125">
        <v>164.83529307162345</v>
      </c>
      <c r="D181" s="125">
        <v>207.42047312132001</v>
      </c>
      <c r="E181" s="125">
        <v>90.284875423066438</v>
      </c>
      <c r="F181" s="130">
        <v>1.2583498913135833</v>
      </c>
      <c r="G181" s="125">
        <v>6046.7005904455218</v>
      </c>
      <c r="I181" s="125">
        <v>6.3548676100039392E-2</v>
      </c>
      <c r="J181" s="125">
        <v>20.49104951535891</v>
      </c>
      <c r="K181" s="125">
        <v>6.1485912326006744</v>
      </c>
      <c r="L181" s="125">
        <v>1.2471123970326778</v>
      </c>
      <c r="M181" s="125">
        <v>8.9931852747659153</v>
      </c>
      <c r="N181" s="125">
        <v>3.6346117668012572</v>
      </c>
      <c r="O181" s="125">
        <v>0.4010401808353582</v>
      </c>
      <c r="P181" s="125">
        <v>3.4139586061546741</v>
      </c>
      <c r="Q181" s="125">
        <v>0.93460174093255388</v>
      </c>
      <c r="R181" s="125">
        <v>2.4935157318077734</v>
      </c>
      <c r="S181" s="125">
        <v>3.4139586061546741</v>
      </c>
      <c r="T181" s="125">
        <v>0.16263888135836105</v>
      </c>
      <c r="U181" s="125">
        <v>1.2471123970326778</v>
      </c>
      <c r="V181" s="125">
        <v>6.2783981477038793E-16</v>
      </c>
      <c r="X181" s="127">
        <v>1245.2930828658427</v>
      </c>
      <c r="Y181" s="127">
        <v>247.47183598511532</v>
      </c>
      <c r="Z181" s="131">
        <v>2483.2831231347391</v>
      </c>
      <c r="AA181" s="131">
        <v>21.027601088729362</v>
      </c>
      <c r="AB181" s="131">
        <v>2337.3136905749002</v>
      </c>
      <c r="AC181" s="131">
        <v>33.212192033382514</v>
      </c>
      <c r="AD181" s="131">
        <v>2173.8272171119706</v>
      </c>
      <c r="AE181" s="131">
        <v>62.996112985779533</v>
      </c>
      <c r="AF181" s="131">
        <f>(1-(AD181/Z181))*100</f>
        <v>12.461563610682092</v>
      </c>
      <c r="AG181" s="131">
        <f>SQRT(((AA181/2)^2)*((AD181/(Z181^2))^2)+((AE181/2)^2)*((-(1/Z181))^2))*200</f>
        <v>2.6428843722585604</v>
      </c>
      <c r="AI181" s="125">
        <v>2340.7366341222578</v>
      </c>
      <c r="AJ181" s="125">
        <v>75.570406638998094</v>
      </c>
      <c r="AK181" s="125">
        <v>2323.2235466891375</v>
      </c>
      <c r="AL181" s="125">
        <v>2147.0396053205277</v>
      </c>
      <c r="AN181" s="125">
        <v>228.99042618076686</v>
      </c>
      <c r="AO181" s="125">
        <v>19.642196993244085</v>
      </c>
      <c r="AP181" s="125">
        <v>1054.4702853786664</v>
      </c>
      <c r="AQ181" s="125">
        <v>925591.09116229939</v>
      </c>
      <c r="AR181" s="125">
        <v>3.862327179051074</v>
      </c>
      <c r="AS181" s="125" t="s">
        <v>80</v>
      </c>
      <c r="AT181" s="125">
        <v>7.5982485213109552</v>
      </c>
      <c r="AU181" s="125">
        <v>0.25894569274188212</v>
      </c>
      <c r="AV181" s="125">
        <v>4.5999713278109295</v>
      </c>
      <c r="AW181" s="125">
        <v>7.9394415063337762</v>
      </c>
      <c r="AX181" s="125">
        <v>2.0849606125992999</v>
      </c>
      <c r="AY181" s="125">
        <v>32.27215380015835</v>
      </c>
      <c r="AZ181" s="125">
        <v>10.876352502080305</v>
      </c>
      <c r="BA181" s="125">
        <v>120.9479526432219</v>
      </c>
      <c r="BB181" s="125">
        <v>38.746417563460568</v>
      </c>
      <c r="BC181" s="125">
        <v>158.04442778932008</v>
      </c>
      <c r="BD181" s="125">
        <v>37.619512125423704</v>
      </c>
      <c r="BE181" s="125">
        <v>388.71768984505729</v>
      </c>
      <c r="BF181" s="125">
        <v>46.204463829237461</v>
      </c>
      <c r="BG181" s="125">
        <v>12145.673058457704</v>
      </c>
      <c r="BH181" s="125">
        <v>2.2327658475121464</v>
      </c>
      <c r="BI181" s="125">
        <v>207.42047312132001</v>
      </c>
      <c r="BJ181" s="127">
        <v>164.83529307162345</v>
      </c>
      <c r="BL181" s="125" t="s">
        <v>103</v>
      </c>
      <c r="BM181" s="125">
        <v>6.8287366229399293E-2</v>
      </c>
      <c r="BN181" s="125">
        <v>12.415438760312018</v>
      </c>
      <c r="BO181" s="125">
        <v>2.7257441341250748</v>
      </c>
      <c r="BP181" s="125">
        <v>9.8500456698306831</v>
      </c>
      <c r="BR181" s="125">
        <v>51.891774551201152</v>
      </c>
      <c r="BS181" s="125">
        <v>35.947596768953446</v>
      </c>
      <c r="BT181" s="125">
        <v>157.04211094967567</v>
      </c>
      <c r="BU181" s="125">
        <v>290.8115642267461</v>
      </c>
      <c r="BV181" s="125">
        <v>476.1730419024484</v>
      </c>
      <c r="BW181" s="125">
        <v>684.5656813332256</v>
      </c>
      <c r="BX181" s="125">
        <v>954.95122531311222</v>
      </c>
      <c r="BY181" s="125">
        <v>1475.2749853107337</v>
      </c>
      <c r="BZ181" s="125">
        <v>2286.5746461473955</v>
      </c>
      <c r="CA181" s="125">
        <v>1819.0733791038372</v>
      </c>
      <c r="CC181" s="132">
        <v>837.87969720728461</v>
      </c>
      <c r="CD181" s="132"/>
      <c r="CE181" s="130">
        <v>28.777253837765628</v>
      </c>
      <c r="CF181" s="130">
        <v>0.39821034475838518</v>
      </c>
      <c r="CG181" s="127">
        <v>855.91053775875662</v>
      </c>
      <c r="CH181" s="130">
        <v>6.8680071833330622E-2</v>
      </c>
      <c r="CI181" s="130">
        <v>3.8041913039197723E-3</v>
      </c>
      <c r="CJ181" s="130">
        <v>1.729839778476844</v>
      </c>
      <c r="CK181" s="130">
        <v>2.3431433324008068E-2</v>
      </c>
      <c r="CL181" s="130">
        <v>1.8620761590838735E-2</v>
      </c>
      <c r="CM181" s="130">
        <v>1.2583498913135833</v>
      </c>
      <c r="CN181" s="130">
        <v>0.19670584937045818</v>
      </c>
      <c r="CO181" s="130">
        <v>11.518269624919892</v>
      </c>
      <c r="CT181" s="125" t="s">
        <v>103</v>
      </c>
      <c r="CU181" s="125">
        <v>6.3548676100039392E-2</v>
      </c>
      <c r="CV181" s="125">
        <v>20.586988244017316</v>
      </c>
      <c r="CW181" s="125">
        <v>6.1485912326006744</v>
      </c>
      <c r="CX181" s="125">
        <v>1.2929289152716326</v>
      </c>
      <c r="CY181" s="125">
        <v>9.0220404487553036</v>
      </c>
      <c r="CZ181" s="125">
        <v>3.7475104716834884</v>
      </c>
      <c r="DA181" s="125">
        <v>0.40232694229319349</v>
      </c>
      <c r="DB181" s="125">
        <v>3.5174094949880259</v>
      </c>
      <c r="DC181" s="125">
        <v>0.93859897699175876</v>
      </c>
      <c r="DD181" s="125">
        <v>2.4855407254114632</v>
      </c>
      <c r="DE181" s="125">
        <v>3.5174094949880259</v>
      </c>
      <c r="DF181" s="125">
        <v>0.16263888135836105</v>
      </c>
      <c r="DG181" s="125">
        <v>1.2929289152716326</v>
      </c>
      <c r="DH181" s="125">
        <v>-3.9060035410732915E-16</v>
      </c>
      <c r="DJ181" s="127">
        <v>1245.2930828658427</v>
      </c>
      <c r="DK181" s="127">
        <v>248.63049471098378</v>
      </c>
      <c r="DL181" s="127">
        <v>2483.2831231347391</v>
      </c>
      <c r="DM181" s="127">
        <v>21.80011483415883</v>
      </c>
      <c r="DN181" s="127">
        <v>2340.2413692701698</v>
      </c>
      <c r="DO181" s="127">
        <v>34.254795919916859</v>
      </c>
      <c r="DP181" s="127">
        <v>2179.7450990938873</v>
      </c>
      <c r="DQ181" s="127">
        <v>65.053546175699026</v>
      </c>
      <c r="DR181" s="127"/>
      <c r="DS181" s="131">
        <v>12.223254819921003</v>
      </c>
      <c r="DU181" s="125">
        <v>2340.7366341222578</v>
      </c>
      <c r="DV181" s="125">
        <v>78.111243730177122</v>
      </c>
      <c r="DW181" s="125">
        <v>2323.2235466891375</v>
      </c>
      <c r="DX181" s="125">
        <v>2147.1231710992188</v>
      </c>
      <c r="EB181" s="125" t="s">
        <v>103</v>
      </c>
      <c r="EC181" s="127">
        <v>2179.7450990938873</v>
      </c>
      <c r="ED181" s="133">
        <v>65.053546175699026</v>
      </c>
      <c r="EE181" s="131">
        <v>12.223254819921003</v>
      </c>
      <c r="EF181" s="127">
        <v>2173.8272171119706</v>
      </c>
      <c r="EG181" s="133">
        <v>65.113293495625626</v>
      </c>
      <c r="EH181" s="131">
        <v>12.461563610682092</v>
      </c>
      <c r="EI181" s="127">
        <v>2188.8061581060861</v>
      </c>
      <c r="EJ181" s="133">
        <v>64.962171353836325</v>
      </c>
      <c r="EK181" s="131">
        <v>11.858372582862152</v>
      </c>
      <c r="EM181" s="127">
        <v>-1</v>
      </c>
      <c r="EN181" s="127">
        <v>-1</v>
      </c>
      <c r="EO181" s="127">
        <v>-1</v>
      </c>
      <c r="EP181" s="127">
        <v>-1</v>
      </c>
      <c r="EQ181" s="127">
        <v>-1</v>
      </c>
      <c r="ER181" s="127">
        <v>-1</v>
      </c>
      <c r="ES181" s="127">
        <v>-1</v>
      </c>
      <c r="ET181" s="127">
        <v>-1</v>
      </c>
      <c r="EU181" s="127">
        <v>-1</v>
      </c>
      <c r="EV181" s="127">
        <v>-1</v>
      </c>
      <c r="EW181" s="127">
        <v>86202.962962962964</v>
      </c>
      <c r="EX181" s="127">
        <v>189203.47222222222</v>
      </c>
      <c r="EY181" s="130">
        <v>0</v>
      </c>
      <c r="EZ181" s="130">
        <v>0.31982980073395006</v>
      </c>
      <c r="FA181" s="130">
        <v>-0.49027096268830606</v>
      </c>
    </row>
    <row r="182" spans="1:252">
      <c r="A182" s="56"/>
      <c r="B182" s="57"/>
      <c r="C182" s="56"/>
      <c r="D182" s="56"/>
      <c r="E182" s="56"/>
      <c r="F182" s="55"/>
      <c r="G182" s="56"/>
      <c r="H182" s="60"/>
      <c r="I182" s="70"/>
      <c r="J182" s="60"/>
      <c r="K182" s="70"/>
      <c r="L182" s="60"/>
      <c r="M182" s="70"/>
      <c r="N182" s="60"/>
      <c r="O182" s="70"/>
      <c r="P182" s="60"/>
      <c r="Q182" s="55"/>
      <c r="R182" s="70"/>
      <c r="S182" s="60"/>
      <c r="T182" s="70"/>
      <c r="U182" s="60"/>
      <c r="V182" s="55"/>
      <c r="W182" s="55"/>
      <c r="X182" s="56"/>
      <c r="Y182" s="56"/>
      <c r="Z182" s="57"/>
      <c r="AA182" s="57"/>
      <c r="AB182" s="57"/>
      <c r="AC182" s="57"/>
      <c r="AD182" s="57"/>
      <c r="AE182" s="57"/>
      <c r="AF182" s="57"/>
      <c r="AG182" s="57"/>
      <c r="AH182" s="60"/>
      <c r="AI182" s="60"/>
      <c r="AJ182" s="60"/>
      <c r="AK182" s="60"/>
      <c r="AL182" s="60"/>
      <c r="AM182" s="60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6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6"/>
      <c r="CH182" s="71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70"/>
      <c r="CZ182" s="60"/>
      <c r="DA182" s="70"/>
      <c r="DB182" s="60"/>
      <c r="DC182" s="55"/>
      <c r="DD182" s="70"/>
      <c r="DE182" s="60"/>
      <c r="DF182" s="70"/>
      <c r="DG182" s="60"/>
      <c r="DH182" s="55"/>
      <c r="DI182" s="55"/>
      <c r="DJ182" s="56"/>
      <c r="DK182" s="56"/>
      <c r="DL182" s="56"/>
      <c r="DM182" s="56"/>
      <c r="DN182" s="56"/>
      <c r="DO182" s="56"/>
      <c r="DP182" s="56"/>
      <c r="DQ182" s="56"/>
      <c r="DR182" s="56"/>
      <c r="DS182" s="57"/>
      <c r="DT182" s="60"/>
      <c r="DU182" s="60"/>
      <c r="DV182" s="60"/>
      <c r="DW182" s="60"/>
      <c r="DX182" s="60"/>
      <c r="DY182" s="60"/>
      <c r="DZ182" s="54"/>
      <c r="EA182" s="54"/>
      <c r="EB182" s="54"/>
      <c r="EC182" s="59"/>
      <c r="ED182" s="60"/>
      <c r="EE182" s="57"/>
      <c r="EF182" s="59"/>
      <c r="EG182" s="60"/>
      <c r="EH182" s="57"/>
      <c r="EI182" s="59"/>
      <c r="EJ182" s="60"/>
      <c r="EK182" s="57"/>
      <c r="EL182" s="54"/>
      <c r="EM182" s="56"/>
      <c r="EN182" s="56"/>
      <c r="EO182" s="56"/>
      <c r="EP182" s="56"/>
      <c r="EQ182" s="56"/>
      <c r="ER182" s="56"/>
      <c r="ES182" s="56"/>
      <c r="ET182" s="56"/>
      <c r="EU182" s="56"/>
      <c r="EV182" s="56"/>
      <c r="EW182" s="56"/>
      <c r="EX182" s="56"/>
      <c r="EY182" s="55"/>
      <c r="EZ182" s="55"/>
      <c r="FA182" s="55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  <c r="FW182" s="54"/>
      <c r="FX182" s="54"/>
      <c r="FY182" s="54"/>
      <c r="FZ182" s="54"/>
      <c r="GA182" s="54"/>
      <c r="GB182" s="54"/>
      <c r="GC182" s="54"/>
      <c r="GD182" s="54"/>
      <c r="GE182" s="54"/>
      <c r="GF182" s="54"/>
      <c r="GG182" s="54"/>
      <c r="GH182" s="54"/>
      <c r="GI182" s="54"/>
      <c r="GJ182" s="54"/>
      <c r="GK182" s="54"/>
      <c r="GL182" s="54"/>
      <c r="GM182" s="54"/>
      <c r="GN182" s="54"/>
      <c r="GO182" s="54"/>
      <c r="GP182" s="54"/>
      <c r="GQ182" s="54"/>
      <c r="GR182" s="54"/>
      <c r="GS182" s="54"/>
      <c r="GT182" s="54"/>
      <c r="GU182" s="54"/>
      <c r="GV182" s="54"/>
      <c r="GW182" s="54"/>
      <c r="GX182" s="54"/>
      <c r="GY182" s="54"/>
      <c r="GZ182" s="54"/>
      <c r="HA182" s="54"/>
      <c r="HB182" s="54"/>
      <c r="HC182" s="54"/>
      <c r="HD182" s="54"/>
      <c r="HE182" s="54"/>
      <c r="HF182" s="54"/>
      <c r="HG182" s="54"/>
      <c r="HH182" s="54"/>
      <c r="HI182" s="54"/>
      <c r="HJ182" s="54"/>
      <c r="HK182" s="54"/>
      <c r="HL182" s="54"/>
      <c r="HM182" s="54"/>
      <c r="HN182" s="54"/>
      <c r="HO182" s="54"/>
      <c r="HP182" s="54"/>
      <c r="HQ182" s="54"/>
      <c r="HR182" s="54"/>
      <c r="HS182" s="54"/>
      <c r="HT182" s="54"/>
      <c r="HU182" s="54"/>
      <c r="HV182" s="54"/>
      <c r="HW182" s="54"/>
      <c r="HX182" s="54"/>
      <c r="HY182" s="54"/>
      <c r="HZ182" s="54"/>
      <c r="IA182" s="54"/>
      <c r="IB182" s="54"/>
      <c r="IC182" s="54"/>
      <c r="ID182" s="54"/>
      <c r="IE182" s="54"/>
      <c r="IF182" s="54"/>
    </row>
    <row r="183" spans="1:252">
      <c r="A183" s="56"/>
      <c r="B183" s="57"/>
      <c r="C183" s="56"/>
      <c r="D183" s="56"/>
      <c r="E183" s="56"/>
      <c r="F183" s="55"/>
      <c r="G183" s="56"/>
      <c r="H183" s="60"/>
      <c r="I183" s="70"/>
      <c r="J183" s="60"/>
      <c r="K183" s="70"/>
      <c r="L183" s="60"/>
      <c r="M183" s="70"/>
      <c r="N183" s="60"/>
      <c r="O183" s="70"/>
      <c r="P183" s="60"/>
      <c r="Q183" s="55"/>
      <c r="R183" s="70"/>
      <c r="S183" s="60"/>
      <c r="T183" s="70"/>
      <c r="U183" s="60"/>
      <c r="V183" s="55"/>
      <c r="W183" s="55"/>
      <c r="X183" s="56"/>
      <c r="Y183" s="56"/>
      <c r="Z183" s="57"/>
      <c r="AA183" s="57"/>
      <c r="AB183" s="57"/>
      <c r="AC183" s="57"/>
      <c r="AD183" s="57"/>
      <c r="AE183" s="57"/>
      <c r="AF183" s="57"/>
      <c r="AG183" s="57"/>
      <c r="AH183" s="60"/>
      <c r="AI183" s="60"/>
      <c r="AJ183" s="60"/>
      <c r="AK183" s="60"/>
      <c r="AL183" s="60"/>
      <c r="AM183" s="60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6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6"/>
      <c r="CH183" s="71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70"/>
      <c r="CZ183" s="60"/>
      <c r="DA183" s="70"/>
      <c r="DB183" s="60"/>
      <c r="DC183" s="55"/>
      <c r="DD183" s="70"/>
      <c r="DE183" s="60"/>
      <c r="DF183" s="70"/>
      <c r="DG183" s="60"/>
      <c r="DH183" s="55"/>
      <c r="DI183" s="55"/>
      <c r="DJ183" s="56"/>
      <c r="DK183" s="56"/>
      <c r="DL183" s="56"/>
      <c r="DM183" s="56"/>
      <c r="DN183" s="56"/>
      <c r="DO183" s="56"/>
      <c r="DP183" s="56"/>
      <c r="DQ183" s="56"/>
      <c r="DR183" s="56"/>
      <c r="DS183" s="57"/>
      <c r="DT183" s="60"/>
      <c r="DU183" s="60"/>
      <c r="DV183" s="60"/>
      <c r="DW183" s="60"/>
      <c r="DX183" s="60"/>
      <c r="DY183" s="60"/>
      <c r="DZ183" s="54"/>
      <c r="EA183" s="54"/>
      <c r="EB183" s="54"/>
      <c r="EC183" s="59"/>
      <c r="ED183" s="60"/>
      <c r="EE183" s="57"/>
      <c r="EF183" s="59"/>
      <c r="EG183" s="60"/>
      <c r="EH183" s="57"/>
      <c r="EI183" s="59"/>
      <c r="EJ183" s="60"/>
      <c r="EK183" s="57"/>
      <c r="EL183" s="54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5"/>
      <c r="EZ183" s="55"/>
      <c r="FA183" s="55"/>
      <c r="FB183" s="54"/>
      <c r="FC183" s="54"/>
      <c r="FD183" s="54"/>
      <c r="FE183" s="54"/>
      <c r="FF183" s="54"/>
      <c r="FG183" s="54"/>
      <c r="FH183" s="54"/>
      <c r="FI183" s="54"/>
      <c r="FJ183" s="54"/>
      <c r="FK183" s="54"/>
      <c r="FL183" s="54"/>
      <c r="FM183" s="54"/>
      <c r="FN183" s="54"/>
      <c r="FO183" s="54"/>
      <c r="FP183" s="54"/>
      <c r="FQ183" s="54"/>
      <c r="FR183" s="54"/>
      <c r="FS183" s="54"/>
      <c r="FT183" s="54"/>
      <c r="FU183" s="54"/>
      <c r="FV183" s="54"/>
      <c r="FW183" s="54"/>
      <c r="FX183" s="54"/>
      <c r="FY183" s="54"/>
      <c r="FZ183" s="54"/>
      <c r="GA183" s="54"/>
      <c r="GB183" s="54"/>
      <c r="GC183" s="54"/>
      <c r="GD183" s="54"/>
      <c r="GE183" s="54"/>
      <c r="GF183" s="54"/>
      <c r="GG183" s="54"/>
      <c r="GH183" s="54"/>
      <c r="GI183" s="54"/>
      <c r="GJ183" s="54"/>
      <c r="GK183" s="54"/>
      <c r="GL183" s="54"/>
      <c r="GM183" s="54"/>
      <c r="GN183" s="54"/>
      <c r="GO183" s="54"/>
      <c r="GP183" s="54"/>
      <c r="GQ183" s="54"/>
      <c r="GR183" s="54"/>
      <c r="GS183" s="54"/>
      <c r="GT183" s="54"/>
      <c r="GU183" s="54"/>
      <c r="GV183" s="54"/>
      <c r="GW183" s="54"/>
      <c r="GX183" s="54"/>
      <c r="GY183" s="54"/>
      <c r="GZ183" s="54"/>
      <c r="HA183" s="54"/>
      <c r="HB183" s="54"/>
      <c r="HC183" s="54"/>
      <c r="HD183" s="54"/>
      <c r="HE183" s="54"/>
      <c r="HF183" s="54"/>
      <c r="HG183" s="54"/>
      <c r="HH183" s="54"/>
      <c r="HI183" s="54"/>
      <c r="HJ183" s="54"/>
      <c r="HK183" s="54"/>
      <c r="HL183" s="54"/>
      <c r="HM183" s="54"/>
      <c r="HN183" s="54"/>
      <c r="HO183" s="54"/>
      <c r="HP183" s="54"/>
      <c r="HQ183" s="54"/>
      <c r="HR183" s="54"/>
      <c r="HS183" s="54"/>
      <c r="HT183" s="54"/>
      <c r="HU183" s="54"/>
      <c r="HV183" s="54"/>
      <c r="HW183" s="54"/>
      <c r="HX183" s="54"/>
      <c r="HY183" s="54"/>
      <c r="HZ183" s="54"/>
      <c r="IA183" s="54"/>
      <c r="IB183" s="54"/>
      <c r="IC183" s="54"/>
      <c r="ID183" s="54"/>
      <c r="IE183" s="54"/>
      <c r="IF183" s="54"/>
    </row>
    <row r="184" spans="1:252">
      <c r="A184" s="56"/>
      <c r="B184" s="57"/>
      <c r="C184" s="56"/>
      <c r="D184" s="56"/>
      <c r="E184" s="56"/>
      <c r="F184" s="55"/>
      <c r="G184" s="56"/>
      <c r="H184" s="60"/>
      <c r="I184" s="70"/>
      <c r="J184" s="60"/>
      <c r="K184" s="70"/>
      <c r="L184" s="60"/>
      <c r="M184" s="70"/>
      <c r="N184" s="60"/>
      <c r="O184" s="70"/>
      <c r="P184" s="60"/>
      <c r="Q184" s="55"/>
      <c r="R184" s="70"/>
      <c r="S184" s="60"/>
      <c r="T184" s="70"/>
      <c r="U184" s="60"/>
      <c r="V184" s="55"/>
      <c r="W184" s="55"/>
      <c r="X184" s="56"/>
      <c r="Y184" s="56"/>
      <c r="Z184" s="57"/>
      <c r="AA184" s="57"/>
      <c r="AB184" s="57"/>
      <c r="AC184" s="57"/>
      <c r="AD184" s="57"/>
      <c r="AE184" s="57"/>
      <c r="AF184" s="57"/>
      <c r="AG184" s="57"/>
      <c r="AH184" s="60"/>
      <c r="AI184" s="60"/>
      <c r="AJ184" s="60"/>
      <c r="AK184" s="60"/>
      <c r="AL184" s="60"/>
      <c r="AM184" s="60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6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6"/>
      <c r="CH184" s="71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70"/>
      <c r="CZ184" s="60"/>
      <c r="DA184" s="70"/>
      <c r="DB184" s="60"/>
      <c r="DC184" s="55"/>
      <c r="DD184" s="70"/>
      <c r="DE184" s="60"/>
      <c r="DF184" s="70"/>
      <c r="DG184" s="60"/>
      <c r="DH184" s="55"/>
      <c r="DI184" s="55"/>
      <c r="DJ184" s="56"/>
      <c r="DK184" s="56"/>
      <c r="DL184" s="56"/>
      <c r="DM184" s="56"/>
      <c r="DN184" s="56"/>
      <c r="DO184" s="56"/>
      <c r="DP184" s="56"/>
      <c r="DQ184" s="56"/>
      <c r="DR184" s="56"/>
      <c r="DS184" s="57"/>
      <c r="DT184" s="60"/>
      <c r="DU184" s="60"/>
      <c r="DV184" s="60"/>
      <c r="DW184" s="60"/>
      <c r="DX184" s="60"/>
      <c r="DY184" s="60"/>
      <c r="DZ184" s="54"/>
      <c r="EA184" s="54"/>
      <c r="EB184" s="54"/>
      <c r="EC184" s="59"/>
      <c r="ED184" s="60"/>
      <c r="EE184" s="57"/>
      <c r="EF184" s="59"/>
      <c r="EG184" s="60"/>
      <c r="EH184" s="57"/>
      <c r="EI184" s="59"/>
      <c r="EJ184" s="60"/>
      <c r="EK184" s="57"/>
      <c r="EL184" s="54"/>
      <c r="EM184" s="56"/>
      <c r="EN184" s="56"/>
      <c r="EO184" s="56"/>
      <c r="EP184" s="56"/>
      <c r="EQ184" s="56"/>
      <c r="ER184" s="56"/>
      <c r="ES184" s="56"/>
      <c r="ET184" s="56"/>
      <c r="EU184" s="56"/>
      <c r="EV184" s="56"/>
      <c r="EW184" s="56"/>
      <c r="EX184" s="56"/>
      <c r="EY184" s="55"/>
      <c r="EZ184" s="55"/>
      <c r="FA184" s="55"/>
      <c r="FB184" s="54"/>
      <c r="FC184" s="54"/>
      <c r="FD184" s="54"/>
      <c r="FE184" s="54"/>
      <c r="FF184" s="54"/>
      <c r="FG184" s="54"/>
      <c r="FH184" s="54"/>
      <c r="FI184" s="54"/>
      <c r="FJ184" s="54"/>
      <c r="FK184" s="54"/>
      <c r="FL184" s="54"/>
      <c r="FM184" s="54"/>
      <c r="FN184" s="54"/>
      <c r="FO184" s="54"/>
      <c r="FP184" s="54"/>
      <c r="FQ184" s="54"/>
      <c r="FR184" s="54"/>
      <c r="FS184" s="54"/>
      <c r="FT184" s="54"/>
      <c r="FU184" s="54"/>
      <c r="FV184" s="54"/>
      <c r="FW184" s="54"/>
      <c r="FX184" s="54"/>
      <c r="FY184" s="54"/>
      <c r="FZ184" s="54"/>
      <c r="GA184" s="54"/>
      <c r="GB184" s="54"/>
      <c r="GC184" s="54"/>
      <c r="GD184" s="54"/>
      <c r="GE184" s="54"/>
      <c r="GF184" s="54"/>
      <c r="GG184" s="54"/>
      <c r="GH184" s="54"/>
      <c r="GI184" s="54"/>
      <c r="GJ184" s="54"/>
      <c r="GK184" s="54"/>
      <c r="GL184" s="54"/>
      <c r="GM184" s="54"/>
      <c r="GN184" s="54"/>
      <c r="GO184" s="54"/>
      <c r="GP184" s="54"/>
      <c r="GQ184" s="54"/>
      <c r="GR184" s="54"/>
      <c r="GS184" s="54"/>
      <c r="GT184" s="54"/>
      <c r="GU184" s="54"/>
      <c r="GV184" s="54"/>
      <c r="GW184" s="54"/>
      <c r="GX184" s="54"/>
      <c r="GY184" s="54"/>
      <c r="GZ184" s="54"/>
      <c r="HA184" s="54"/>
      <c r="HB184" s="54"/>
      <c r="HC184" s="54"/>
      <c r="HD184" s="54"/>
      <c r="HE184" s="54"/>
      <c r="HF184" s="54"/>
      <c r="HG184" s="54"/>
      <c r="HH184" s="54"/>
      <c r="HI184" s="54"/>
      <c r="HJ184" s="54"/>
      <c r="HK184" s="54"/>
      <c r="HL184" s="54"/>
      <c r="HM184" s="54"/>
      <c r="HN184" s="54"/>
      <c r="HO184" s="54"/>
      <c r="HP184" s="54"/>
      <c r="HQ184" s="54"/>
      <c r="HR184" s="54"/>
      <c r="HS184" s="54"/>
      <c r="HT184" s="54"/>
      <c r="HU184" s="54"/>
      <c r="HV184" s="54"/>
      <c r="HW184" s="54"/>
      <c r="HX184" s="54"/>
      <c r="HY184" s="54"/>
      <c r="HZ184" s="54"/>
      <c r="IA184" s="54"/>
      <c r="IB184" s="54"/>
      <c r="IC184" s="54"/>
      <c r="ID184" s="54"/>
      <c r="IE184" s="54"/>
      <c r="IF184" s="54"/>
    </row>
    <row r="185" spans="1:252">
      <c r="A185" s="56"/>
      <c r="B185" s="57"/>
      <c r="C185" s="56"/>
      <c r="D185" s="56"/>
      <c r="E185" s="56"/>
      <c r="F185" s="55"/>
      <c r="G185" s="56"/>
      <c r="H185" s="60"/>
      <c r="I185" s="70"/>
      <c r="J185" s="60"/>
      <c r="K185" s="70"/>
      <c r="L185" s="60"/>
      <c r="M185" s="70"/>
      <c r="N185" s="60"/>
      <c r="O185" s="70"/>
      <c r="P185" s="60"/>
      <c r="Q185" s="55"/>
      <c r="R185" s="70"/>
      <c r="S185" s="60"/>
      <c r="T185" s="70"/>
      <c r="U185" s="60"/>
      <c r="V185" s="55"/>
      <c r="W185" s="55"/>
      <c r="X185" s="56"/>
      <c r="Y185" s="56"/>
      <c r="Z185" s="57"/>
      <c r="AA185" s="57"/>
      <c r="AB185" s="57"/>
      <c r="AC185" s="57"/>
      <c r="AD185" s="57"/>
      <c r="AE185" s="57"/>
      <c r="AF185" s="57"/>
      <c r="AG185" s="57"/>
      <c r="AH185" s="60"/>
      <c r="AI185" s="60"/>
      <c r="AJ185" s="60"/>
      <c r="AK185" s="60"/>
      <c r="AL185" s="60"/>
      <c r="AM185" s="60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6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6"/>
      <c r="CH185" s="71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70"/>
      <c r="CZ185" s="60"/>
      <c r="DA185" s="70"/>
      <c r="DB185" s="60"/>
      <c r="DC185" s="55"/>
      <c r="DD185" s="70"/>
      <c r="DE185" s="60"/>
      <c r="DF185" s="70"/>
      <c r="DG185" s="60"/>
      <c r="DH185" s="55"/>
      <c r="DI185" s="55"/>
      <c r="DJ185" s="56"/>
      <c r="DK185" s="56"/>
      <c r="DL185" s="56"/>
      <c r="DM185" s="56"/>
      <c r="DN185" s="56"/>
      <c r="DO185" s="56"/>
      <c r="DP185" s="56"/>
      <c r="DQ185" s="56"/>
      <c r="DR185" s="56"/>
      <c r="DS185" s="57"/>
      <c r="DT185" s="60"/>
      <c r="DU185" s="60"/>
      <c r="DV185" s="60"/>
      <c r="DW185" s="60"/>
      <c r="DX185" s="60"/>
      <c r="DY185" s="60"/>
      <c r="DZ185" s="54"/>
      <c r="EA185" s="54"/>
      <c r="EB185" s="54"/>
      <c r="EC185" s="59"/>
      <c r="ED185" s="60"/>
      <c r="EE185" s="57"/>
      <c r="EF185" s="59"/>
      <c r="EG185" s="60"/>
      <c r="EH185" s="57"/>
      <c r="EI185" s="59"/>
      <c r="EJ185" s="60"/>
      <c r="EK185" s="57"/>
      <c r="EL185" s="54"/>
      <c r="EM185" s="56"/>
      <c r="EN185" s="56"/>
      <c r="EO185" s="56"/>
      <c r="EP185" s="56"/>
      <c r="EQ185" s="56"/>
      <c r="ER185" s="56"/>
      <c r="ES185" s="56"/>
      <c r="ET185" s="56"/>
      <c r="EU185" s="56"/>
      <c r="EV185" s="56"/>
      <c r="EW185" s="56"/>
      <c r="EX185" s="56"/>
      <c r="EY185" s="55"/>
      <c r="EZ185" s="55"/>
      <c r="FA185" s="55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  <c r="GK185" s="54"/>
      <c r="GL185" s="54"/>
      <c r="GM185" s="54"/>
      <c r="GN185" s="54"/>
      <c r="GO185" s="54"/>
      <c r="GP185" s="54"/>
      <c r="GQ185" s="54"/>
      <c r="GR185" s="54"/>
      <c r="GS185" s="54"/>
      <c r="GT185" s="54"/>
      <c r="GU185" s="54"/>
      <c r="GV185" s="54"/>
      <c r="GW185" s="54"/>
      <c r="GX185" s="54"/>
      <c r="GY185" s="54"/>
      <c r="GZ185" s="54"/>
      <c r="HA185" s="54"/>
      <c r="HB185" s="54"/>
      <c r="HC185" s="54"/>
      <c r="HD185" s="54"/>
      <c r="HE185" s="54"/>
      <c r="HF185" s="54"/>
      <c r="HG185" s="54"/>
      <c r="HH185" s="54"/>
      <c r="HI185" s="54"/>
      <c r="HJ185" s="54"/>
      <c r="HK185" s="54"/>
      <c r="HL185" s="54"/>
      <c r="HM185" s="54"/>
      <c r="HN185" s="54"/>
      <c r="HO185" s="54"/>
      <c r="HP185" s="54"/>
      <c r="HQ185" s="54"/>
      <c r="HR185" s="54"/>
      <c r="HS185" s="54"/>
      <c r="HT185" s="54"/>
      <c r="HU185" s="54"/>
      <c r="HV185" s="54"/>
      <c r="HW185" s="54"/>
      <c r="HX185" s="54"/>
      <c r="HY185" s="54"/>
      <c r="HZ185" s="54"/>
      <c r="IA185" s="54"/>
      <c r="IB185" s="54"/>
      <c r="IC185" s="54"/>
      <c r="ID185" s="54"/>
      <c r="IE185" s="54"/>
      <c r="IF185" s="54"/>
    </row>
    <row r="186" spans="1:252">
      <c r="A186" s="56"/>
      <c r="B186" s="57"/>
      <c r="C186" s="56"/>
      <c r="D186" s="56"/>
      <c r="E186" s="56"/>
      <c r="F186" s="55"/>
      <c r="G186" s="56"/>
      <c r="H186" s="60"/>
      <c r="I186" s="70"/>
      <c r="J186" s="60"/>
      <c r="K186" s="70"/>
      <c r="L186" s="60"/>
      <c r="M186" s="70"/>
      <c r="N186" s="60"/>
      <c r="O186" s="70"/>
      <c r="P186" s="60"/>
      <c r="Q186" s="55"/>
      <c r="R186" s="70"/>
      <c r="S186" s="60"/>
      <c r="T186" s="70"/>
      <c r="U186" s="60"/>
      <c r="V186" s="55"/>
      <c r="W186" s="55"/>
      <c r="X186" s="56"/>
      <c r="Y186" s="56"/>
      <c r="Z186" s="57"/>
      <c r="AA186" s="57"/>
      <c r="AB186" s="57"/>
      <c r="AC186" s="57"/>
      <c r="AD186" s="57"/>
      <c r="AE186" s="57"/>
      <c r="AF186" s="57"/>
      <c r="AG186" s="57"/>
      <c r="AH186" s="60"/>
      <c r="AI186" s="60"/>
      <c r="AJ186" s="60"/>
      <c r="AK186" s="60"/>
      <c r="AL186" s="60"/>
      <c r="AM186" s="60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6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6"/>
      <c r="CH186" s="71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70"/>
      <c r="CZ186" s="60"/>
      <c r="DA186" s="70"/>
      <c r="DB186" s="60"/>
      <c r="DC186" s="55"/>
      <c r="DD186" s="70"/>
      <c r="DE186" s="60"/>
      <c r="DF186" s="70"/>
      <c r="DG186" s="60"/>
      <c r="DH186" s="55"/>
      <c r="DI186" s="55"/>
      <c r="DJ186" s="56"/>
      <c r="DK186" s="56"/>
      <c r="DL186" s="56"/>
      <c r="DM186" s="56"/>
      <c r="DN186" s="56"/>
      <c r="DO186" s="56"/>
      <c r="DP186" s="56"/>
      <c r="DQ186" s="56"/>
      <c r="DR186" s="56"/>
      <c r="DS186" s="57"/>
      <c r="DT186" s="60"/>
      <c r="DU186" s="60"/>
      <c r="DV186" s="60"/>
      <c r="DW186" s="60"/>
      <c r="DX186" s="60"/>
      <c r="DY186" s="60"/>
      <c r="DZ186" s="54"/>
      <c r="EA186" s="54"/>
      <c r="EB186" s="54"/>
      <c r="EC186" s="59"/>
      <c r="ED186" s="60"/>
      <c r="EE186" s="57"/>
      <c r="EF186" s="59"/>
      <c r="EG186" s="60"/>
      <c r="EH186" s="57"/>
      <c r="EI186" s="59"/>
      <c r="EJ186" s="60"/>
      <c r="EK186" s="57"/>
      <c r="EL186" s="54"/>
      <c r="EM186" s="56"/>
      <c r="EN186" s="56"/>
      <c r="EO186" s="56"/>
      <c r="EP186" s="56"/>
      <c r="EQ186" s="56"/>
      <c r="ER186" s="56"/>
      <c r="ES186" s="56"/>
      <c r="ET186" s="56"/>
      <c r="EU186" s="56"/>
      <c r="EV186" s="56"/>
      <c r="EW186" s="56"/>
      <c r="EX186" s="56"/>
      <c r="EY186" s="55"/>
      <c r="EZ186" s="55"/>
      <c r="FA186" s="55"/>
      <c r="FB186" s="54"/>
      <c r="FC186" s="54"/>
      <c r="FD186" s="54"/>
      <c r="FE186" s="54"/>
      <c r="FF186" s="54"/>
      <c r="FG186" s="54"/>
      <c r="FH186" s="54"/>
      <c r="FI186" s="54"/>
      <c r="FJ186" s="54"/>
      <c r="FK186" s="54"/>
      <c r="FL186" s="54"/>
      <c r="FM186" s="54"/>
      <c r="FN186" s="54"/>
      <c r="FO186" s="54"/>
      <c r="FP186" s="54"/>
      <c r="FQ186" s="54"/>
      <c r="FR186" s="54"/>
      <c r="FS186" s="54"/>
      <c r="FT186" s="54"/>
      <c r="FU186" s="54"/>
      <c r="FV186" s="54"/>
      <c r="FW186" s="54"/>
      <c r="FX186" s="54"/>
      <c r="FY186" s="54"/>
      <c r="FZ186" s="54"/>
      <c r="GA186" s="54"/>
      <c r="GB186" s="54"/>
      <c r="GC186" s="54"/>
      <c r="GD186" s="54"/>
      <c r="GE186" s="54"/>
      <c r="GF186" s="54"/>
      <c r="GG186" s="54"/>
      <c r="GH186" s="54"/>
      <c r="GI186" s="54"/>
      <c r="GJ186" s="54"/>
      <c r="GK186" s="54"/>
      <c r="GL186" s="54"/>
      <c r="GM186" s="54"/>
      <c r="GN186" s="54"/>
      <c r="GO186" s="54"/>
      <c r="GP186" s="54"/>
      <c r="GQ186" s="54"/>
      <c r="GR186" s="54"/>
      <c r="GS186" s="54"/>
      <c r="GT186" s="54"/>
      <c r="GU186" s="54"/>
      <c r="GV186" s="54"/>
      <c r="GW186" s="54"/>
      <c r="GX186" s="54"/>
      <c r="GY186" s="54"/>
      <c r="GZ186" s="54"/>
      <c r="HA186" s="54"/>
      <c r="HB186" s="54"/>
      <c r="HC186" s="54"/>
      <c r="HD186" s="54"/>
      <c r="HE186" s="54"/>
      <c r="HF186" s="54"/>
      <c r="HG186" s="54"/>
      <c r="HH186" s="54"/>
      <c r="HI186" s="54"/>
      <c r="HJ186" s="54"/>
      <c r="HK186" s="54"/>
      <c r="HL186" s="54"/>
      <c r="HM186" s="54"/>
      <c r="HN186" s="54"/>
      <c r="HO186" s="54"/>
      <c r="HP186" s="54"/>
      <c r="HQ186" s="54"/>
      <c r="HR186" s="54"/>
      <c r="HS186" s="54"/>
      <c r="HT186" s="54"/>
      <c r="HU186" s="54"/>
      <c r="HV186" s="54"/>
      <c r="HW186" s="54"/>
      <c r="HX186" s="54"/>
      <c r="HY186" s="54"/>
      <c r="HZ186" s="54"/>
      <c r="IA186" s="54"/>
      <c r="IB186" s="54"/>
      <c r="IC186" s="54"/>
      <c r="ID186" s="54"/>
      <c r="IE186" s="54"/>
      <c r="IF186" s="54"/>
    </row>
    <row r="187" spans="1:252">
      <c r="A187" s="56"/>
      <c r="B187" s="57"/>
      <c r="C187" s="56"/>
      <c r="D187" s="56"/>
      <c r="E187" s="56"/>
      <c r="F187" s="55"/>
      <c r="G187" s="56"/>
      <c r="H187" s="60"/>
      <c r="I187" s="70"/>
      <c r="J187" s="60"/>
      <c r="K187" s="70"/>
      <c r="L187" s="60"/>
      <c r="M187" s="70"/>
      <c r="N187" s="60"/>
      <c r="O187" s="70"/>
      <c r="P187" s="60"/>
      <c r="Q187" s="55"/>
      <c r="R187" s="70"/>
      <c r="S187" s="60"/>
      <c r="T187" s="70"/>
      <c r="U187" s="60"/>
      <c r="V187" s="55"/>
      <c r="W187" s="55"/>
      <c r="X187" s="56"/>
      <c r="Y187" s="56"/>
      <c r="Z187" s="57"/>
      <c r="AA187" s="57"/>
      <c r="AB187" s="57"/>
      <c r="AC187" s="57"/>
      <c r="AD187" s="57"/>
      <c r="AE187" s="57"/>
      <c r="AF187" s="57"/>
      <c r="AG187" s="57"/>
      <c r="AH187" s="60"/>
      <c r="AI187" s="60"/>
      <c r="AJ187" s="60"/>
      <c r="AK187" s="60"/>
      <c r="AL187" s="60"/>
      <c r="AM187" s="60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6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6"/>
      <c r="CH187" s="71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70"/>
      <c r="CZ187" s="60"/>
      <c r="DA187" s="70"/>
      <c r="DB187" s="60"/>
      <c r="DC187" s="55"/>
      <c r="DD187" s="70"/>
      <c r="DE187" s="60"/>
      <c r="DF187" s="70"/>
      <c r="DG187" s="60"/>
      <c r="DH187" s="55"/>
      <c r="DI187" s="55"/>
      <c r="DJ187" s="56"/>
      <c r="DK187" s="56"/>
      <c r="DL187" s="56"/>
      <c r="DM187" s="56"/>
      <c r="DN187" s="56"/>
      <c r="DO187" s="56"/>
      <c r="DP187" s="56"/>
      <c r="DQ187" s="56"/>
      <c r="DR187" s="56"/>
      <c r="DS187" s="57"/>
      <c r="DT187" s="60"/>
      <c r="DU187" s="60"/>
      <c r="DV187" s="60"/>
      <c r="DW187" s="60"/>
      <c r="DX187" s="60"/>
      <c r="DY187" s="60"/>
      <c r="DZ187" s="54"/>
      <c r="EA187" s="54"/>
      <c r="EB187" s="54"/>
      <c r="EC187" s="59"/>
      <c r="ED187" s="60"/>
      <c r="EE187" s="57"/>
      <c r="EF187" s="59"/>
      <c r="EG187" s="60"/>
      <c r="EH187" s="57"/>
      <c r="EI187" s="59"/>
      <c r="EJ187" s="60"/>
      <c r="EK187" s="57"/>
      <c r="EL187" s="54"/>
      <c r="EM187" s="56"/>
      <c r="EN187" s="56"/>
      <c r="EO187" s="56"/>
      <c r="EP187" s="56"/>
      <c r="EQ187" s="56"/>
      <c r="ER187" s="56"/>
      <c r="ES187" s="56"/>
      <c r="ET187" s="56"/>
      <c r="EU187" s="56"/>
      <c r="EV187" s="56"/>
      <c r="EW187" s="56"/>
      <c r="EX187" s="56"/>
      <c r="EY187" s="55"/>
      <c r="EZ187" s="55"/>
      <c r="FA187" s="55"/>
      <c r="FB187" s="54"/>
      <c r="FC187" s="54"/>
      <c r="FD187" s="54"/>
      <c r="FE187" s="54"/>
      <c r="FF187" s="54"/>
      <c r="FG187" s="54"/>
      <c r="FH187" s="54"/>
      <c r="FI187" s="54"/>
      <c r="FJ187" s="54"/>
      <c r="FK187" s="54"/>
      <c r="FL187" s="54"/>
      <c r="FM187" s="54"/>
      <c r="FN187" s="54"/>
      <c r="FO187" s="54"/>
      <c r="FP187" s="54"/>
      <c r="FQ187" s="54"/>
      <c r="FR187" s="54"/>
      <c r="FS187" s="54"/>
      <c r="FT187" s="54"/>
      <c r="FU187" s="54"/>
      <c r="FV187" s="54"/>
      <c r="FW187" s="54"/>
      <c r="FX187" s="54"/>
      <c r="FY187" s="54"/>
      <c r="FZ187" s="54"/>
      <c r="GA187" s="54"/>
      <c r="GB187" s="54"/>
      <c r="GC187" s="54"/>
      <c r="GD187" s="54"/>
      <c r="GE187" s="54"/>
      <c r="GF187" s="54"/>
      <c r="GG187" s="54"/>
      <c r="GH187" s="54"/>
      <c r="GI187" s="54"/>
      <c r="GJ187" s="54"/>
      <c r="GK187" s="54"/>
      <c r="GL187" s="54"/>
      <c r="GM187" s="54"/>
      <c r="GN187" s="54"/>
      <c r="GO187" s="54"/>
      <c r="GP187" s="54"/>
      <c r="GQ187" s="54"/>
      <c r="GR187" s="54"/>
      <c r="GS187" s="54"/>
      <c r="GT187" s="54"/>
      <c r="GU187" s="54"/>
      <c r="GV187" s="54"/>
      <c r="GW187" s="54"/>
      <c r="GX187" s="54"/>
      <c r="GY187" s="54"/>
      <c r="GZ187" s="54"/>
      <c r="HA187" s="54"/>
      <c r="HB187" s="54"/>
      <c r="HC187" s="54"/>
      <c r="HD187" s="54"/>
      <c r="HE187" s="54"/>
      <c r="HF187" s="54"/>
      <c r="HG187" s="54"/>
      <c r="HH187" s="54"/>
      <c r="HI187" s="54"/>
      <c r="HJ187" s="54"/>
      <c r="HK187" s="54"/>
      <c r="HL187" s="54"/>
      <c r="HM187" s="54"/>
      <c r="HN187" s="54"/>
      <c r="HO187" s="54"/>
      <c r="HP187" s="54"/>
      <c r="HQ187" s="54"/>
      <c r="HR187" s="54"/>
      <c r="HS187" s="54"/>
      <c r="HT187" s="54"/>
      <c r="HU187" s="54"/>
      <c r="HV187" s="54"/>
      <c r="HW187" s="54"/>
      <c r="HX187" s="54"/>
      <c r="HY187" s="54"/>
      <c r="HZ187" s="54"/>
      <c r="IA187" s="54"/>
      <c r="IB187" s="54"/>
      <c r="IC187" s="54"/>
      <c r="ID187" s="54"/>
      <c r="IE187" s="54"/>
      <c r="IF187" s="54"/>
    </row>
    <row r="188" spans="1:252">
      <c r="A188" s="56"/>
      <c r="B188" s="57"/>
      <c r="C188" s="56"/>
      <c r="D188" s="56"/>
      <c r="E188" s="56"/>
      <c r="F188" s="55"/>
      <c r="G188" s="56"/>
      <c r="H188" s="60"/>
      <c r="I188" s="70"/>
      <c r="J188" s="60"/>
      <c r="K188" s="70"/>
      <c r="L188" s="60"/>
      <c r="M188" s="70"/>
      <c r="N188" s="60"/>
      <c r="O188" s="70"/>
      <c r="P188" s="60"/>
      <c r="Q188" s="55"/>
      <c r="R188" s="70"/>
      <c r="S188" s="60"/>
      <c r="T188" s="70"/>
      <c r="U188" s="60"/>
      <c r="V188" s="55"/>
      <c r="W188" s="55"/>
      <c r="X188" s="56"/>
      <c r="Y188" s="56"/>
      <c r="Z188" s="57"/>
      <c r="AA188" s="57"/>
      <c r="AB188" s="57"/>
      <c r="AC188" s="57"/>
      <c r="AD188" s="57"/>
      <c r="AE188" s="57"/>
      <c r="AF188" s="57"/>
      <c r="AG188" s="57"/>
      <c r="AH188" s="60"/>
      <c r="AI188" s="60"/>
      <c r="AJ188" s="60"/>
      <c r="AK188" s="60"/>
      <c r="AL188" s="60"/>
      <c r="AM188" s="60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6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6"/>
      <c r="CH188" s="71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70"/>
      <c r="CZ188" s="60"/>
      <c r="DA188" s="70"/>
      <c r="DB188" s="60"/>
      <c r="DC188" s="55"/>
      <c r="DD188" s="70"/>
      <c r="DE188" s="60"/>
      <c r="DF188" s="70"/>
      <c r="DG188" s="60"/>
      <c r="DH188" s="55"/>
      <c r="DI188" s="55"/>
      <c r="DJ188" s="56"/>
      <c r="DK188" s="56"/>
      <c r="DL188" s="56"/>
      <c r="DM188" s="56"/>
      <c r="DN188" s="56"/>
      <c r="DO188" s="56"/>
      <c r="DP188" s="56"/>
      <c r="DQ188" s="56"/>
      <c r="DR188" s="56"/>
      <c r="DS188" s="57"/>
      <c r="DT188" s="60"/>
      <c r="DU188" s="60"/>
      <c r="DV188" s="60"/>
      <c r="DW188" s="60"/>
      <c r="DX188" s="60"/>
      <c r="DY188" s="60"/>
      <c r="DZ188" s="54"/>
      <c r="EA188" s="54"/>
      <c r="EB188" s="54"/>
      <c r="EC188" s="59"/>
      <c r="ED188" s="60"/>
      <c r="EE188" s="57"/>
      <c r="EF188" s="59"/>
      <c r="EG188" s="60"/>
      <c r="EH188" s="57"/>
      <c r="EI188" s="59"/>
      <c r="EJ188" s="60"/>
      <c r="EK188" s="57"/>
      <c r="EL188" s="54"/>
      <c r="EM188" s="56"/>
      <c r="EN188" s="56"/>
      <c r="EO188" s="56"/>
      <c r="EP188" s="56"/>
      <c r="EQ188" s="56"/>
      <c r="ER188" s="56"/>
      <c r="ES188" s="56"/>
      <c r="ET188" s="56"/>
      <c r="EU188" s="56"/>
      <c r="EV188" s="56"/>
      <c r="EW188" s="56"/>
      <c r="EX188" s="56"/>
      <c r="EY188" s="55"/>
      <c r="EZ188" s="55"/>
      <c r="FA188" s="55"/>
      <c r="FB188" s="54"/>
      <c r="FC188" s="54"/>
      <c r="FD188" s="54"/>
      <c r="FE188" s="54"/>
      <c r="FF188" s="54"/>
      <c r="FG188" s="54"/>
      <c r="FH188" s="54"/>
      <c r="FI188" s="54"/>
      <c r="FJ188" s="54"/>
      <c r="FK188" s="54"/>
      <c r="FL188" s="54"/>
      <c r="FM188" s="54"/>
      <c r="FN188" s="54"/>
      <c r="FO188" s="54"/>
      <c r="FP188" s="54"/>
      <c r="FQ188" s="54"/>
      <c r="FR188" s="54"/>
      <c r="FS188" s="54"/>
      <c r="FT188" s="54"/>
      <c r="FU188" s="54"/>
      <c r="FV188" s="54"/>
      <c r="FW188" s="54"/>
      <c r="FX188" s="54"/>
      <c r="FY188" s="54"/>
      <c r="FZ188" s="54"/>
      <c r="GA188" s="54"/>
      <c r="GB188" s="54"/>
      <c r="GC188" s="54"/>
      <c r="GD188" s="54"/>
      <c r="GE188" s="54"/>
      <c r="GF188" s="54"/>
      <c r="GG188" s="54"/>
      <c r="GH188" s="54"/>
      <c r="GI188" s="54"/>
      <c r="GJ188" s="54"/>
      <c r="GK188" s="54"/>
      <c r="GL188" s="54"/>
      <c r="GM188" s="54"/>
      <c r="GN188" s="54"/>
      <c r="GO188" s="54"/>
      <c r="GP188" s="54"/>
      <c r="GQ188" s="54"/>
      <c r="GR188" s="54"/>
      <c r="GS188" s="54"/>
      <c r="GT188" s="54"/>
      <c r="GU188" s="54"/>
      <c r="GV188" s="54"/>
      <c r="GW188" s="54"/>
      <c r="GX188" s="54"/>
      <c r="GY188" s="54"/>
      <c r="GZ188" s="54"/>
      <c r="HA188" s="54"/>
      <c r="HB188" s="54"/>
      <c r="HC188" s="54"/>
      <c r="HD188" s="54"/>
      <c r="HE188" s="54"/>
      <c r="HF188" s="54"/>
      <c r="HG188" s="54"/>
      <c r="HH188" s="54"/>
      <c r="HI188" s="54"/>
      <c r="HJ188" s="54"/>
      <c r="HK188" s="54"/>
      <c r="HL188" s="54"/>
      <c r="HM188" s="54"/>
      <c r="HN188" s="54"/>
      <c r="HO188" s="54"/>
      <c r="HP188" s="54"/>
      <c r="HQ188" s="54"/>
      <c r="HR188" s="54"/>
      <c r="HS188" s="54"/>
      <c r="HT188" s="54"/>
      <c r="HU188" s="54"/>
      <c r="HV188" s="54"/>
      <c r="HW188" s="54"/>
      <c r="HX188" s="54"/>
      <c r="HY188" s="54"/>
      <c r="HZ188" s="54"/>
      <c r="IA188" s="54"/>
      <c r="IB188" s="54"/>
      <c r="IC188" s="54"/>
      <c r="ID188" s="54"/>
      <c r="IE188" s="54"/>
      <c r="IF188" s="54"/>
    </row>
    <row r="189" spans="1:252">
      <c r="A189" s="56"/>
      <c r="B189" s="57"/>
      <c r="C189" s="56"/>
      <c r="D189" s="56"/>
      <c r="E189" s="56"/>
      <c r="F189" s="55"/>
      <c r="G189" s="56"/>
      <c r="H189" s="60"/>
      <c r="I189" s="70"/>
      <c r="J189" s="60"/>
      <c r="K189" s="70"/>
      <c r="L189" s="60"/>
      <c r="M189" s="70"/>
      <c r="N189" s="60"/>
      <c r="O189" s="70"/>
      <c r="P189" s="60"/>
      <c r="Q189" s="55"/>
      <c r="R189" s="70"/>
      <c r="S189" s="60"/>
      <c r="T189" s="70"/>
      <c r="U189" s="60"/>
      <c r="V189" s="55"/>
      <c r="W189" s="55"/>
      <c r="X189" s="56"/>
      <c r="Y189" s="56"/>
      <c r="Z189" s="57"/>
      <c r="AA189" s="57"/>
      <c r="AB189" s="57"/>
      <c r="AC189" s="57"/>
      <c r="AD189" s="57"/>
      <c r="AE189" s="57"/>
      <c r="AF189" s="57"/>
      <c r="AG189" s="57"/>
      <c r="AH189" s="60"/>
      <c r="AI189" s="60"/>
      <c r="AJ189" s="60"/>
      <c r="AK189" s="60"/>
      <c r="AL189" s="60"/>
      <c r="AM189" s="60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6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6"/>
      <c r="CH189" s="71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70"/>
      <c r="CZ189" s="60"/>
      <c r="DA189" s="70"/>
      <c r="DB189" s="60"/>
      <c r="DC189" s="55"/>
      <c r="DD189" s="70"/>
      <c r="DE189" s="60"/>
      <c r="DF189" s="70"/>
      <c r="DG189" s="60"/>
      <c r="DH189" s="55"/>
      <c r="DI189" s="55"/>
      <c r="DJ189" s="56"/>
      <c r="DK189" s="56"/>
      <c r="DL189" s="56"/>
      <c r="DM189" s="56"/>
      <c r="DN189" s="56"/>
      <c r="DO189" s="56"/>
      <c r="DP189" s="56"/>
      <c r="DQ189" s="56"/>
      <c r="DR189" s="56"/>
      <c r="DS189" s="57"/>
      <c r="DT189" s="60"/>
      <c r="DU189" s="60"/>
      <c r="DV189" s="60"/>
      <c r="DW189" s="60"/>
      <c r="DX189" s="60"/>
      <c r="DY189" s="60"/>
      <c r="DZ189" s="54"/>
      <c r="EA189" s="54"/>
      <c r="EB189" s="54"/>
      <c r="EC189" s="59"/>
      <c r="ED189" s="60"/>
      <c r="EE189" s="57"/>
      <c r="EF189" s="59"/>
      <c r="EG189" s="60"/>
      <c r="EH189" s="57"/>
      <c r="EI189" s="59"/>
      <c r="EJ189" s="60"/>
      <c r="EK189" s="57"/>
      <c r="EL189" s="54"/>
      <c r="EM189" s="56"/>
      <c r="EN189" s="56"/>
      <c r="EO189" s="56"/>
      <c r="EP189" s="56"/>
      <c r="EQ189" s="56"/>
      <c r="ER189" s="56"/>
      <c r="ES189" s="56"/>
      <c r="ET189" s="56"/>
      <c r="EU189" s="56"/>
      <c r="EV189" s="56"/>
      <c r="EW189" s="56"/>
      <c r="EX189" s="56"/>
      <c r="EY189" s="55"/>
      <c r="EZ189" s="55"/>
      <c r="FA189" s="55"/>
      <c r="FB189" s="54"/>
      <c r="FC189" s="54"/>
      <c r="FD189" s="54"/>
      <c r="FE189" s="54"/>
      <c r="FF189" s="54"/>
      <c r="FG189" s="54"/>
      <c r="FH189" s="54"/>
      <c r="FI189" s="54"/>
      <c r="FJ189" s="54"/>
      <c r="FK189" s="54"/>
      <c r="FL189" s="54"/>
      <c r="FM189" s="54"/>
      <c r="FN189" s="54"/>
      <c r="FO189" s="54"/>
      <c r="FP189" s="54"/>
      <c r="FQ189" s="54"/>
      <c r="FR189" s="54"/>
      <c r="FS189" s="54"/>
      <c r="FT189" s="54"/>
      <c r="FU189" s="54"/>
      <c r="FV189" s="54"/>
      <c r="FW189" s="54"/>
      <c r="FX189" s="54"/>
      <c r="FY189" s="54"/>
      <c r="FZ189" s="54"/>
      <c r="GA189" s="54"/>
      <c r="GB189" s="54"/>
      <c r="GC189" s="54"/>
      <c r="GD189" s="54"/>
      <c r="GE189" s="54"/>
      <c r="GF189" s="54"/>
      <c r="GG189" s="54"/>
      <c r="GH189" s="54"/>
      <c r="GI189" s="54"/>
      <c r="GJ189" s="54"/>
      <c r="GK189" s="54"/>
      <c r="GL189" s="54"/>
      <c r="GM189" s="54"/>
      <c r="GN189" s="54"/>
      <c r="GO189" s="54"/>
      <c r="GP189" s="54"/>
      <c r="GQ189" s="54"/>
      <c r="GR189" s="54"/>
      <c r="GS189" s="54"/>
      <c r="GT189" s="54"/>
      <c r="GU189" s="54"/>
      <c r="GV189" s="54"/>
      <c r="GW189" s="54"/>
      <c r="GX189" s="54"/>
      <c r="GY189" s="54"/>
      <c r="GZ189" s="54"/>
      <c r="HA189" s="54"/>
      <c r="HB189" s="54"/>
      <c r="HC189" s="54"/>
      <c r="HD189" s="54"/>
      <c r="HE189" s="54"/>
      <c r="HF189" s="54"/>
      <c r="HG189" s="54"/>
      <c r="HH189" s="54"/>
      <c r="HI189" s="54"/>
      <c r="HJ189" s="54"/>
      <c r="HK189" s="54"/>
      <c r="HL189" s="54"/>
      <c r="HM189" s="54"/>
      <c r="HN189" s="54"/>
      <c r="HO189" s="54"/>
      <c r="HP189" s="54"/>
      <c r="HQ189" s="54"/>
      <c r="HR189" s="54"/>
      <c r="HS189" s="54"/>
      <c r="HT189" s="54"/>
      <c r="HU189" s="54"/>
      <c r="HV189" s="54"/>
      <c r="HW189" s="54"/>
      <c r="HX189" s="54"/>
      <c r="HY189" s="54"/>
      <c r="HZ189" s="54"/>
      <c r="IA189" s="54"/>
      <c r="IB189" s="54"/>
      <c r="IC189" s="54"/>
      <c r="ID189" s="54"/>
      <c r="IE189" s="54"/>
      <c r="IF189" s="54"/>
    </row>
    <row r="190" spans="1:252">
      <c r="A190" s="56"/>
      <c r="B190" s="57"/>
      <c r="C190" s="56"/>
      <c r="D190" s="56"/>
      <c r="E190" s="56"/>
      <c r="F190" s="55"/>
      <c r="G190" s="56"/>
      <c r="H190" s="60"/>
      <c r="I190" s="70"/>
      <c r="J190" s="60"/>
      <c r="K190" s="70"/>
      <c r="L190" s="60"/>
      <c r="M190" s="70"/>
      <c r="N190" s="60"/>
      <c r="O190" s="70"/>
      <c r="P190" s="60"/>
      <c r="Q190" s="55"/>
      <c r="R190" s="70"/>
      <c r="S190" s="60"/>
      <c r="T190" s="70"/>
      <c r="U190" s="60"/>
      <c r="V190" s="55"/>
      <c r="W190" s="55"/>
      <c r="X190" s="56"/>
      <c r="Y190" s="56"/>
      <c r="Z190" s="57"/>
      <c r="AA190" s="57"/>
      <c r="AB190" s="57"/>
      <c r="AC190" s="57"/>
      <c r="AD190" s="57"/>
      <c r="AE190" s="57"/>
      <c r="AF190" s="57"/>
      <c r="AG190" s="57"/>
      <c r="AH190" s="60"/>
      <c r="AI190" s="60"/>
      <c r="AJ190" s="60"/>
      <c r="AK190" s="60"/>
      <c r="AL190" s="60"/>
      <c r="AM190" s="60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6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6"/>
      <c r="CH190" s="71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70"/>
      <c r="CZ190" s="60"/>
      <c r="DA190" s="70"/>
      <c r="DB190" s="60"/>
      <c r="DC190" s="55"/>
      <c r="DD190" s="70"/>
      <c r="DE190" s="60"/>
      <c r="DF190" s="70"/>
      <c r="DG190" s="60"/>
      <c r="DH190" s="55"/>
      <c r="DI190" s="55"/>
      <c r="DJ190" s="56"/>
      <c r="DK190" s="56"/>
      <c r="DL190" s="56"/>
      <c r="DM190" s="56"/>
      <c r="DN190" s="56"/>
      <c r="DO190" s="56"/>
      <c r="DP190" s="56"/>
      <c r="DQ190" s="56"/>
      <c r="DR190" s="56"/>
      <c r="DS190" s="57"/>
      <c r="DT190" s="60"/>
      <c r="DU190" s="60"/>
      <c r="DV190" s="60"/>
      <c r="DW190" s="60"/>
      <c r="DX190" s="60"/>
      <c r="DY190" s="60"/>
      <c r="DZ190" s="54"/>
      <c r="EA190" s="54"/>
      <c r="EB190" s="54"/>
      <c r="EC190" s="59"/>
      <c r="ED190" s="60"/>
      <c r="EE190" s="57"/>
      <c r="EF190" s="59"/>
      <c r="EG190" s="60"/>
      <c r="EH190" s="57"/>
      <c r="EI190" s="59"/>
      <c r="EJ190" s="60"/>
      <c r="EK190" s="57"/>
      <c r="EL190" s="54"/>
      <c r="EM190" s="56"/>
      <c r="EN190" s="56"/>
      <c r="EO190" s="56"/>
      <c r="EP190" s="56"/>
      <c r="EQ190" s="56"/>
      <c r="ER190" s="56"/>
      <c r="ES190" s="56"/>
      <c r="ET190" s="56"/>
      <c r="EU190" s="56"/>
      <c r="EV190" s="56"/>
      <c r="EW190" s="56"/>
      <c r="EX190" s="56"/>
      <c r="EY190" s="55"/>
      <c r="EZ190" s="55"/>
      <c r="FA190" s="55"/>
      <c r="FB190" s="54"/>
      <c r="FC190" s="54"/>
      <c r="FD190" s="54"/>
      <c r="FE190" s="54"/>
      <c r="FF190" s="54"/>
      <c r="FG190" s="54"/>
      <c r="FH190" s="54"/>
      <c r="FI190" s="54"/>
      <c r="FJ190" s="54"/>
      <c r="FK190" s="54"/>
      <c r="FL190" s="54"/>
      <c r="FM190" s="54"/>
      <c r="FN190" s="54"/>
      <c r="FO190" s="54"/>
      <c r="FP190" s="54"/>
      <c r="FQ190" s="54"/>
      <c r="FR190" s="54"/>
      <c r="FS190" s="54"/>
      <c r="FT190" s="54"/>
      <c r="FU190" s="54"/>
      <c r="FV190" s="54"/>
      <c r="FW190" s="54"/>
      <c r="FX190" s="54"/>
      <c r="FY190" s="54"/>
      <c r="FZ190" s="54"/>
      <c r="GA190" s="54"/>
      <c r="GB190" s="54"/>
      <c r="GC190" s="54"/>
      <c r="GD190" s="54"/>
      <c r="GE190" s="54"/>
      <c r="GF190" s="54"/>
      <c r="GG190" s="54"/>
      <c r="GH190" s="54"/>
      <c r="GI190" s="54"/>
      <c r="GJ190" s="54"/>
      <c r="GK190" s="54"/>
      <c r="GL190" s="54"/>
      <c r="GM190" s="54"/>
      <c r="GN190" s="54"/>
      <c r="GO190" s="54"/>
      <c r="GP190" s="54"/>
      <c r="GQ190" s="54"/>
      <c r="GR190" s="54"/>
      <c r="GS190" s="54"/>
      <c r="GT190" s="54"/>
      <c r="GU190" s="54"/>
      <c r="GV190" s="54"/>
      <c r="GW190" s="54"/>
      <c r="GX190" s="54"/>
      <c r="GY190" s="54"/>
      <c r="GZ190" s="54"/>
      <c r="HA190" s="54"/>
      <c r="HB190" s="54"/>
      <c r="HC190" s="54"/>
      <c r="HD190" s="54"/>
      <c r="HE190" s="54"/>
      <c r="HF190" s="54"/>
      <c r="HG190" s="54"/>
      <c r="HH190" s="54"/>
      <c r="HI190" s="54"/>
      <c r="HJ190" s="54"/>
      <c r="HK190" s="54"/>
      <c r="HL190" s="54"/>
      <c r="HM190" s="54"/>
      <c r="HN190" s="54"/>
      <c r="HO190" s="54"/>
      <c r="HP190" s="54"/>
      <c r="HQ190" s="54"/>
      <c r="HR190" s="54"/>
      <c r="HS190" s="54"/>
      <c r="HT190" s="54"/>
      <c r="HU190" s="54"/>
      <c r="HV190" s="54"/>
      <c r="HW190" s="54"/>
      <c r="HX190" s="54"/>
      <c r="HY190" s="54"/>
      <c r="HZ190" s="54"/>
      <c r="IA190" s="54"/>
      <c r="IB190" s="54"/>
      <c r="IC190" s="54"/>
      <c r="ID190" s="54"/>
      <c r="IE190" s="54"/>
      <c r="IF190" s="54"/>
    </row>
    <row r="191" spans="1:252">
      <c r="A191" s="56"/>
      <c r="B191" s="57"/>
      <c r="C191" s="56"/>
      <c r="D191" s="56"/>
      <c r="E191" s="56"/>
      <c r="F191" s="55"/>
      <c r="G191" s="56"/>
      <c r="H191" s="60"/>
      <c r="I191" s="70"/>
      <c r="J191" s="60"/>
      <c r="K191" s="70"/>
      <c r="L191" s="60"/>
      <c r="M191" s="70"/>
      <c r="N191" s="60"/>
      <c r="O191" s="70"/>
      <c r="P191" s="60"/>
      <c r="Q191" s="55"/>
      <c r="R191" s="70"/>
      <c r="S191" s="60"/>
      <c r="T191" s="70"/>
      <c r="U191" s="60"/>
      <c r="V191" s="55"/>
      <c r="W191" s="55"/>
      <c r="X191" s="56"/>
      <c r="Y191" s="56"/>
      <c r="Z191" s="57"/>
      <c r="AA191" s="57"/>
      <c r="AB191" s="57"/>
      <c r="AC191" s="57"/>
      <c r="AD191" s="57"/>
      <c r="AE191" s="57"/>
      <c r="AF191" s="57"/>
      <c r="AG191" s="57"/>
      <c r="AH191" s="60"/>
      <c r="AI191" s="60"/>
      <c r="AJ191" s="60"/>
      <c r="AK191" s="60"/>
      <c r="AL191" s="60"/>
      <c r="AM191" s="60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6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6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70"/>
      <c r="CZ191" s="60"/>
      <c r="DA191" s="70"/>
      <c r="DB191" s="60"/>
      <c r="DC191" s="55"/>
      <c r="DD191" s="70"/>
      <c r="DE191" s="60"/>
      <c r="DF191" s="70"/>
      <c r="DG191" s="60"/>
      <c r="DH191" s="55"/>
      <c r="DI191" s="55"/>
      <c r="DJ191" s="56"/>
      <c r="DK191" s="56"/>
      <c r="DL191" s="56"/>
      <c r="DM191" s="56"/>
      <c r="DN191" s="56"/>
      <c r="DO191" s="56"/>
      <c r="DP191" s="56"/>
      <c r="DQ191" s="56"/>
      <c r="DR191" s="56"/>
      <c r="DS191" s="57"/>
      <c r="DT191" s="60"/>
      <c r="DU191" s="60"/>
      <c r="DV191" s="60"/>
      <c r="DW191" s="60"/>
      <c r="DX191" s="60"/>
      <c r="DY191" s="60"/>
      <c r="DZ191" s="54"/>
      <c r="EA191" s="54"/>
      <c r="EB191" s="54"/>
      <c r="EC191" s="59"/>
      <c r="ED191" s="60"/>
      <c r="EE191" s="57"/>
      <c r="EF191" s="59"/>
      <c r="EG191" s="60"/>
      <c r="EH191" s="57"/>
      <c r="EI191" s="59"/>
      <c r="EJ191" s="60"/>
      <c r="EK191" s="57"/>
      <c r="EL191" s="54"/>
      <c r="EM191" s="56"/>
      <c r="EN191" s="56"/>
      <c r="EO191" s="56"/>
      <c r="EP191" s="56"/>
      <c r="EQ191" s="56"/>
      <c r="ER191" s="56"/>
      <c r="ES191" s="56"/>
      <c r="ET191" s="56"/>
      <c r="EU191" s="56"/>
      <c r="EV191" s="56"/>
      <c r="EW191" s="56"/>
      <c r="EX191" s="56"/>
      <c r="EY191" s="55"/>
      <c r="EZ191" s="55"/>
      <c r="FA191" s="55"/>
      <c r="FB191" s="54"/>
      <c r="FC191" s="54"/>
      <c r="FD191" s="54"/>
      <c r="FE191" s="54"/>
      <c r="FF191" s="54"/>
      <c r="FG191" s="54"/>
      <c r="FH191" s="54"/>
      <c r="FI191" s="54"/>
      <c r="FJ191" s="54"/>
      <c r="FK191" s="54"/>
      <c r="FL191" s="54"/>
      <c r="FM191" s="54"/>
      <c r="FN191" s="54"/>
      <c r="FO191" s="54"/>
      <c r="FP191" s="54"/>
      <c r="FQ191" s="54"/>
      <c r="FR191" s="54"/>
      <c r="FS191" s="54"/>
      <c r="FT191" s="54"/>
      <c r="FU191" s="54"/>
      <c r="FV191" s="54"/>
      <c r="FW191" s="54"/>
      <c r="FX191" s="54"/>
      <c r="FY191" s="54"/>
      <c r="FZ191" s="54"/>
      <c r="GA191" s="54"/>
      <c r="GB191" s="54"/>
      <c r="GC191" s="54"/>
      <c r="GD191" s="54"/>
      <c r="GE191" s="54"/>
      <c r="GF191" s="54"/>
      <c r="GG191" s="54"/>
      <c r="GH191" s="54"/>
      <c r="GI191" s="54"/>
      <c r="GJ191" s="54"/>
      <c r="GK191" s="54"/>
      <c r="GL191" s="54"/>
      <c r="GM191" s="54"/>
      <c r="GN191" s="54"/>
      <c r="GO191" s="54"/>
      <c r="GP191" s="54"/>
      <c r="GQ191" s="54"/>
      <c r="GR191" s="54"/>
      <c r="GS191" s="54"/>
      <c r="GT191" s="54"/>
      <c r="GU191" s="54"/>
      <c r="GV191" s="54"/>
      <c r="GW191" s="54"/>
      <c r="GX191" s="54"/>
      <c r="GY191" s="54"/>
      <c r="GZ191" s="54"/>
      <c r="HA191" s="54"/>
      <c r="HB191" s="54"/>
      <c r="HC191" s="54"/>
      <c r="HD191" s="54"/>
      <c r="HE191" s="54"/>
      <c r="HF191" s="54"/>
      <c r="HG191" s="54"/>
      <c r="HH191" s="54"/>
      <c r="HI191" s="54"/>
      <c r="HJ191" s="54"/>
      <c r="HK191" s="54"/>
      <c r="HL191" s="54"/>
      <c r="HM191" s="54"/>
      <c r="HN191" s="54"/>
      <c r="HO191" s="54"/>
      <c r="HP191" s="54"/>
      <c r="HQ191" s="54"/>
      <c r="HR191" s="54"/>
      <c r="HS191" s="54"/>
      <c r="HT191" s="54"/>
      <c r="HU191" s="54"/>
      <c r="HV191" s="54"/>
      <c r="HW191" s="54"/>
      <c r="HX191" s="54"/>
      <c r="HY191" s="54"/>
      <c r="HZ191" s="54"/>
      <c r="IA191" s="54"/>
      <c r="IB191" s="54"/>
      <c r="IC191" s="54"/>
      <c r="ID191" s="54"/>
      <c r="IE191" s="54"/>
      <c r="IF191" s="54"/>
    </row>
    <row r="192" spans="1:252">
      <c r="A192" s="56"/>
      <c r="B192" s="57"/>
      <c r="C192" s="56"/>
      <c r="D192" s="56"/>
      <c r="E192" s="56"/>
      <c r="F192" s="55"/>
      <c r="G192" s="56"/>
      <c r="H192" s="60"/>
      <c r="I192" s="70"/>
      <c r="J192" s="60"/>
      <c r="K192" s="70"/>
      <c r="L192" s="60"/>
      <c r="M192" s="70"/>
      <c r="N192" s="60"/>
      <c r="O192" s="70"/>
      <c r="P192" s="60"/>
      <c r="Q192" s="55"/>
      <c r="R192" s="70"/>
      <c r="S192" s="60"/>
      <c r="T192" s="70"/>
      <c r="U192" s="60"/>
      <c r="V192" s="55"/>
      <c r="W192" s="55"/>
      <c r="X192" s="56"/>
      <c r="Y192" s="56"/>
      <c r="Z192" s="57"/>
      <c r="AA192" s="57"/>
      <c r="AB192" s="57"/>
      <c r="AC192" s="57"/>
      <c r="AD192" s="57"/>
      <c r="AE192" s="57"/>
      <c r="AF192" s="57"/>
      <c r="AG192" s="57"/>
      <c r="AH192" s="60"/>
      <c r="AI192" s="60"/>
      <c r="AJ192" s="60"/>
      <c r="AK192" s="60"/>
      <c r="AL192" s="60"/>
      <c r="AM192" s="60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6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6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70"/>
      <c r="CZ192" s="60"/>
      <c r="DA192" s="70"/>
      <c r="DB192" s="60"/>
      <c r="DC192" s="55"/>
      <c r="DD192" s="70"/>
      <c r="DE192" s="60"/>
      <c r="DF192" s="70"/>
      <c r="DG192" s="60"/>
      <c r="DH192" s="55"/>
      <c r="DI192" s="55"/>
      <c r="DJ192" s="56"/>
      <c r="DK192" s="56"/>
      <c r="DL192" s="56"/>
      <c r="DM192" s="56"/>
      <c r="DN192" s="56"/>
      <c r="DO192" s="56"/>
      <c r="DP192" s="56"/>
      <c r="DQ192" s="56"/>
      <c r="DR192" s="56"/>
      <c r="DS192" s="57"/>
      <c r="DT192" s="60"/>
      <c r="DU192" s="60"/>
      <c r="DV192" s="60"/>
      <c r="DW192" s="60"/>
      <c r="DX192" s="60"/>
      <c r="DY192" s="60"/>
      <c r="DZ192" s="54"/>
      <c r="EA192" s="54"/>
      <c r="EB192" s="54"/>
      <c r="EC192" s="59"/>
      <c r="ED192" s="60"/>
      <c r="EE192" s="57"/>
      <c r="EF192" s="59"/>
      <c r="EG192" s="60"/>
      <c r="EH192" s="57"/>
      <c r="EI192" s="59"/>
      <c r="EJ192" s="60"/>
      <c r="EK192" s="57"/>
      <c r="EL192" s="54"/>
      <c r="EM192" s="56"/>
      <c r="EN192" s="56"/>
      <c r="EO192" s="56"/>
      <c r="EP192" s="56"/>
      <c r="EQ192" s="56"/>
      <c r="ER192" s="56"/>
      <c r="ES192" s="56"/>
      <c r="ET192" s="56"/>
      <c r="EU192" s="56"/>
      <c r="EV192" s="56"/>
      <c r="EW192" s="56"/>
      <c r="EX192" s="56"/>
      <c r="EY192" s="55"/>
      <c r="EZ192" s="55"/>
      <c r="FA192" s="55"/>
      <c r="FB192" s="54"/>
      <c r="FC192" s="54"/>
      <c r="FD192" s="54"/>
      <c r="FE192" s="54"/>
      <c r="FF192" s="54"/>
      <c r="FG192" s="54"/>
      <c r="FH192" s="54"/>
      <c r="FI192" s="54"/>
      <c r="FJ192" s="54"/>
      <c r="FK192" s="54"/>
      <c r="FL192" s="54"/>
      <c r="FM192" s="54"/>
      <c r="FN192" s="54"/>
      <c r="FO192" s="54"/>
      <c r="FP192" s="54"/>
      <c r="FQ192" s="54"/>
      <c r="FR192" s="54"/>
      <c r="FS192" s="54"/>
      <c r="FT192" s="54"/>
      <c r="FU192" s="54"/>
      <c r="FV192" s="54"/>
      <c r="FW192" s="54"/>
      <c r="FX192" s="54"/>
      <c r="FY192" s="54"/>
      <c r="FZ192" s="54"/>
      <c r="GA192" s="54"/>
      <c r="GB192" s="54"/>
      <c r="GC192" s="54"/>
      <c r="GD192" s="54"/>
      <c r="GE192" s="54"/>
      <c r="GF192" s="54"/>
      <c r="GG192" s="54"/>
      <c r="GH192" s="54"/>
      <c r="GI192" s="54"/>
      <c r="GJ192" s="54"/>
      <c r="GK192" s="54"/>
      <c r="GL192" s="54"/>
      <c r="GM192" s="54"/>
      <c r="GN192" s="54"/>
      <c r="GO192" s="54"/>
      <c r="GP192" s="54"/>
      <c r="GQ192" s="54"/>
      <c r="GR192" s="54"/>
      <c r="GS192" s="54"/>
      <c r="GT192" s="54"/>
      <c r="GU192" s="54"/>
      <c r="GV192" s="54"/>
      <c r="GW192" s="54"/>
      <c r="GX192" s="54"/>
      <c r="GY192" s="54"/>
      <c r="GZ192" s="54"/>
      <c r="HA192" s="54"/>
      <c r="HB192" s="54"/>
      <c r="HC192" s="54"/>
      <c r="HD192" s="54"/>
      <c r="HE192" s="54"/>
      <c r="HF192" s="54"/>
      <c r="HG192" s="54"/>
      <c r="HH192" s="54"/>
      <c r="HI192" s="54"/>
      <c r="HJ192" s="54"/>
      <c r="HK192" s="54"/>
      <c r="HL192" s="54"/>
      <c r="HM192" s="54"/>
      <c r="HN192" s="54"/>
      <c r="HO192" s="54"/>
      <c r="HP192" s="54"/>
      <c r="HQ192" s="54"/>
      <c r="HR192" s="54"/>
      <c r="HS192" s="54"/>
      <c r="HT192" s="54"/>
      <c r="HU192" s="54"/>
      <c r="HV192" s="54"/>
      <c r="HW192" s="54"/>
      <c r="HX192" s="54"/>
      <c r="HY192" s="54"/>
      <c r="HZ192" s="54"/>
      <c r="IA192" s="54"/>
      <c r="IB192" s="54"/>
      <c r="IC192" s="54"/>
      <c r="ID192" s="54"/>
      <c r="IE192" s="54"/>
      <c r="IF192" s="54"/>
    </row>
    <row r="193" spans="1:240">
      <c r="A193" s="56"/>
      <c r="B193" s="57"/>
      <c r="C193" s="56"/>
      <c r="D193" s="56"/>
      <c r="E193" s="56"/>
      <c r="F193" s="55"/>
      <c r="G193" s="56"/>
      <c r="H193" s="60"/>
      <c r="I193" s="70"/>
      <c r="J193" s="60"/>
      <c r="K193" s="70"/>
      <c r="L193" s="60"/>
      <c r="M193" s="70"/>
      <c r="N193" s="60"/>
      <c r="O193" s="70"/>
      <c r="P193" s="60"/>
      <c r="Q193" s="55"/>
      <c r="R193" s="70"/>
      <c r="S193" s="60"/>
      <c r="T193" s="70"/>
      <c r="U193" s="60"/>
      <c r="V193" s="55"/>
      <c r="W193" s="55"/>
      <c r="X193" s="56"/>
      <c r="Y193" s="56"/>
      <c r="Z193" s="57"/>
      <c r="AA193" s="57"/>
      <c r="AB193" s="57"/>
      <c r="AC193" s="57"/>
      <c r="AD193" s="57"/>
      <c r="AE193" s="57"/>
      <c r="AF193" s="57"/>
      <c r="AG193" s="57"/>
      <c r="AH193" s="60"/>
      <c r="AI193" s="60"/>
      <c r="AJ193" s="60"/>
      <c r="AK193" s="60"/>
      <c r="AL193" s="60"/>
      <c r="AM193" s="60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6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6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70"/>
      <c r="CZ193" s="60"/>
      <c r="DA193" s="70"/>
      <c r="DB193" s="60"/>
      <c r="DC193" s="55"/>
      <c r="DD193" s="70"/>
      <c r="DE193" s="60"/>
      <c r="DF193" s="70"/>
      <c r="DG193" s="60"/>
      <c r="DH193" s="55"/>
      <c r="DI193" s="55"/>
      <c r="DJ193" s="56"/>
      <c r="DK193" s="56"/>
      <c r="DL193" s="56"/>
      <c r="DM193" s="56"/>
      <c r="DN193" s="56"/>
      <c r="DO193" s="56"/>
      <c r="DP193" s="56"/>
      <c r="DQ193" s="56"/>
      <c r="DR193" s="56"/>
      <c r="DS193" s="57"/>
      <c r="DT193" s="60"/>
      <c r="DU193" s="60"/>
      <c r="DV193" s="60"/>
      <c r="DW193" s="60"/>
      <c r="DX193" s="60"/>
      <c r="DY193" s="60"/>
      <c r="DZ193" s="54"/>
      <c r="EA193" s="54"/>
      <c r="EB193" s="54"/>
      <c r="EC193" s="59"/>
      <c r="ED193" s="60"/>
      <c r="EE193" s="57"/>
      <c r="EF193" s="59"/>
      <c r="EG193" s="60"/>
      <c r="EH193" s="57"/>
      <c r="EI193" s="59"/>
      <c r="EJ193" s="60"/>
      <c r="EK193" s="57"/>
      <c r="EL193" s="54"/>
      <c r="EM193" s="56"/>
      <c r="EN193" s="56"/>
      <c r="EO193" s="56"/>
      <c r="EP193" s="56"/>
      <c r="EQ193" s="56"/>
      <c r="ER193" s="56"/>
      <c r="ES193" s="56"/>
      <c r="ET193" s="56"/>
      <c r="EU193" s="56"/>
      <c r="EV193" s="56"/>
      <c r="EW193" s="56"/>
      <c r="EX193" s="56"/>
      <c r="EY193" s="55"/>
      <c r="EZ193" s="55"/>
      <c r="FA193" s="55"/>
      <c r="FB193" s="54"/>
      <c r="FC193" s="54"/>
      <c r="FD193" s="54"/>
      <c r="FE193" s="54"/>
      <c r="FF193" s="54"/>
      <c r="FG193" s="54"/>
      <c r="FH193" s="54"/>
      <c r="FI193" s="54"/>
      <c r="FJ193" s="54"/>
      <c r="FK193" s="54"/>
      <c r="FL193" s="54"/>
      <c r="FM193" s="54"/>
      <c r="FN193" s="54"/>
      <c r="FO193" s="54"/>
      <c r="FP193" s="54"/>
      <c r="FQ193" s="54"/>
      <c r="FR193" s="54"/>
      <c r="FS193" s="54"/>
      <c r="FT193" s="54"/>
      <c r="FU193" s="54"/>
      <c r="FV193" s="54"/>
      <c r="FW193" s="54"/>
      <c r="FX193" s="54"/>
      <c r="FY193" s="54"/>
      <c r="FZ193" s="54"/>
      <c r="GA193" s="54"/>
      <c r="GB193" s="54"/>
      <c r="GC193" s="54"/>
      <c r="GD193" s="54"/>
      <c r="GE193" s="54"/>
      <c r="GF193" s="54"/>
      <c r="GG193" s="54"/>
      <c r="GH193" s="54"/>
      <c r="GI193" s="54"/>
      <c r="GJ193" s="54"/>
      <c r="GK193" s="54"/>
      <c r="GL193" s="54"/>
      <c r="GM193" s="54"/>
      <c r="GN193" s="54"/>
      <c r="GO193" s="54"/>
      <c r="GP193" s="54"/>
      <c r="GQ193" s="54"/>
      <c r="GR193" s="54"/>
      <c r="GS193" s="54"/>
      <c r="GT193" s="54"/>
      <c r="GU193" s="54"/>
      <c r="GV193" s="54"/>
      <c r="GW193" s="54"/>
      <c r="GX193" s="54"/>
      <c r="GY193" s="54"/>
      <c r="GZ193" s="54"/>
      <c r="HA193" s="54"/>
      <c r="HB193" s="54"/>
      <c r="HC193" s="54"/>
      <c r="HD193" s="54"/>
      <c r="HE193" s="54"/>
      <c r="HF193" s="54"/>
      <c r="HG193" s="54"/>
      <c r="HH193" s="54"/>
      <c r="HI193" s="54"/>
      <c r="HJ193" s="54"/>
      <c r="HK193" s="54"/>
      <c r="HL193" s="54"/>
      <c r="HM193" s="54"/>
      <c r="HN193" s="54"/>
      <c r="HO193" s="54"/>
      <c r="HP193" s="54"/>
      <c r="HQ193" s="54"/>
      <c r="HR193" s="54"/>
      <c r="HS193" s="54"/>
      <c r="HT193" s="54"/>
      <c r="HU193" s="54"/>
      <c r="HV193" s="54"/>
      <c r="HW193" s="54"/>
      <c r="HX193" s="54"/>
      <c r="HY193" s="54"/>
      <c r="HZ193" s="54"/>
      <c r="IA193" s="54"/>
      <c r="IB193" s="54"/>
      <c r="IC193" s="54"/>
      <c r="ID193" s="54"/>
      <c r="IE193" s="54"/>
      <c r="IF193" s="54"/>
    </row>
    <row r="194" spans="1:240">
      <c r="A194" s="56"/>
      <c r="B194" s="57"/>
      <c r="C194" s="56"/>
      <c r="D194" s="56"/>
      <c r="E194" s="56"/>
      <c r="F194" s="55"/>
      <c r="G194" s="56"/>
      <c r="H194" s="60"/>
      <c r="I194" s="70"/>
      <c r="J194" s="60"/>
      <c r="K194" s="70"/>
      <c r="L194" s="60"/>
      <c r="M194" s="70"/>
      <c r="N194" s="60"/>
      <c r="O194" s="70"/>
      <c r="P194" s="60"/>
      <c r="Q194" s="55"/>
      <c r="R194" s="70"/>
      <c r="S194" s="60"/>
      <c r="T194" s="70"/>
      <c r="U194" s="60"/>
      <c r="V194" s="55"/>
      <c r="W194" s="55"/>
      <c r="X194" s="56"/>
      <c r="Y194" s="56"/>
      <c r="Z194" s="57"/>
      <c r="AA194" s="57"/>
      <c r="AB194" s="57"/>
      <c r="AC194" s="57"/>
      <c r="AD194" s="57"/>
      <c r="AE194" s="57"/>
      <c r="AF194" s="57"/>
      <c r="AG194" s="57"/>
      <c r="AH194" s="60"/>
      <c r="AI194" s="60"/>
      <c r="AJ194" s="60"/>
      <c r="AK194" s="60"/>
      <c r="AL194" s="60"/>
      <c r="AM194" s="60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6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6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70"/>
      <c r="CZ194" s="60"/>
      <c r="DA194" s="70"/>
      <c r="DB194" s="60"/>
      <c r="DC194" s="55"/>
      <c r="DD194" s="70"/>
      <c r="DE194" s="60"/>
      <c r="DF194" s="70"/>
      <c r="DG194" s="60"/>
      <c r="DH194" s="55"/>
      <c r="DI194" s="55"/>
      <c r="DJ194" s="56"/>
      <c r="DK194" s="56"/>
      <c r="DL194" s="56"/>
      <c r="DM194" s="56"/>
      <c r="DN194" s="56"/>
      <c r="DO194" s="56"/>
      <c r="DP194" s="56"/>
      <c r="DQ194" s="56"/>
      <c r="DR194" s="56"/>
      <c r="DS194" s="57"/>
      <c r="DT194" s="60"/>
      <c r="DU194" s="60"/>
      <c r="DV194" s="60"/>
      <c r="DW194" s="60"/>
      <c r="DX194" s="60"/>
      <c r="DY194" s="60"/>
      <c r="DZ194" s="54"/>
      <c r="EA194" s="54"/>
      <c r="EB194" s="54"/>
      <c r="EC194" s="59"/>
      <c r="ED194" s="60"/>
      <c r="EE194" s="57"/>
      <c r="EF194" s="59"/>
      <c r="EG194" s="60"/>
      <c r="EH194" s="57"/>
      <c r="EI194" s="59"/>
      <c r="EJ194" s="60"/>
      <c r="EK194" s="57"/>
      <c r="EL194" s="54"/>
      <c r="EM194" s="56"/>
      <c r="EN194" s="56"/>
      <c r="EO194" s="56"/>
      <c r="EP194" s="56"/>
      <c r="EQ194" s="56"/>
      <c r="ER194" s="56"/>
      <c r="ES194" s="56"/>
      <c r="ET194" s="56"/>
      <c r="EU194" s="56"/>
      <c r="EV194" s="56"/>
      <c r="EW194" s="56"/>
      <c r="EX194" s="56"/>
      <c r="EY194" s="55"/>
      <c r="EZ194" s="55"/>
      <c r="FA194" s="55"/>
      <c r="FB194" s="54"/>
      <c r="FC194" s="54"/>
      <c r="FD194" s="54"/>
      <c r="FE194" s="54"/>
      <c r="FF194" s="54"/>
      <c r="FG194" s="54"/>
      <c r="FH194" s="54"/>
      <c r="FI194" s="54"/>
      <c r="FJ194" s="54"/>
      <c r="FK194" s="54"/>
      <c r="FL194" s="54"/>
      <c r="FM194" s="54"/>
      <c r="FN194" s="54"/>
      <c r="FO194" s="54"/>
      <c r="FP194" s="54"/>
      <c r="FQ194" s="54"/>
      <c r="FR194" s="54"/>
      <c r="FS194" s="54"/>
      <c r="FT194" s="54"/>
      <c r="FU194" s="54"/>
      <c r="FV194" s="54"/>
      <c r="FW194" s="54"/>
      <c r="FX194" s="54"/>
      <c r="FY194" s="54"/>
      <c r="FZ194" s="54"/>
      <c r="GA194" s="54"/>
      <c r="GB194" s="54"/>
      <c r="GC194" s="54"/>
      <c r="GD194" s="54"/>
      <c r="GE194" s="54"/>
      <c r="GF194" s="54"/>
      <c r="GG194" s="54"/>
      <c r="GH194" s="54"/>
      <c r="GI194" s="54"/>
      <c r="GJ194" s="54"/>
      <c r="GK194" s="54"/>
      <c r="GL194" s="54"/>
      <c r="GM194" s="54"/>
      <c r="GN194" s="54"/>
      <c r="GO194" s="54"/>
      <c r="GP194" s="54"/>
      <c r="GQ194" s="54"/>
      <c r="GR194" s="54"/>
      <c r="GS194" s="54"/>
      <c r="GT194" s="54"/>
      <c r="GU194" s="54"/>
      <c r="GV194" s="54"/>
      <c r="GW194" s="54"/>
      <c r="GX194" s="54"/>
      <c r="GY194" s="54"/>
      <c r="GZ194" s="54"/>
      <c r="HA194" s="54"/>
      <c r="HB194" s="54"/>
      <c r="HC194" s="54"/>
      <c r="HD194" s="54"/>
      <c r="HE194" s="54"/>
      <c r="HF194" s="54"/>
      <c r="HG194" s="54"/>
      <c r="HH194" s="54"/>
      <c r="HI194" s="54"/>
      <c r="HJ194" s="54"/>
      <c r="HK194" s="54"/>
      <c r="HL194" s="54"/>
      <c r="HM194" s="54"/>
      <c r="HN194" s="54"/>
      <c r="HO194" s="54"/>
      <c r="HP194" s="54"/>
      <c r="HQ194" s="54"/>
      <c r="HR194" s="54"/>
      <c r="HS194" s="54"/>
      <c r="HT194" s="54"/>
      <c r="HU194" s="54"/>
      <c r="HV194" s="54"/>
      <c r="HW194" s="54"/>
      <c r="HX194" s="54"/>
      <c r="HY194" s="54"/>
      <c r="HZ194" s="54"/>
      <c r="IA194" s="54"/>
      <c r="IB194" s="54"/>
      <c r="IC194" s="54"/>
      <c r="ID194" s="54"/>
      <c r="IE194" s="54"/>
      <c r="IF194" s="54"/>
    </row>
    <row r="195" spans="1:240">
      <c r="A195" s="56"/>
      <c r="B195" s="57"/>
      <c r="C195" s="56"/>
      <c r="D195" s="56"/>
      <c r="E195" s="56"/>
      <c r="F195" s="55"/>
      <c r="G195" s="56"/>
      <c r="H195" s="60"/>
      <c r="I195" s="70"/>
      <c r="J195" s="60"/>
      <c r="K195" s="70"/>
      <c r="L195" s="60"/>
      <c r="M195" s="70"/>
      <c r="N195" s="60"/>
      <c r="O195" s="70"/>
      <c r="P195" s="60"/>
      <c r="Q195" s="55"/>
      <c r="R195" s="70"/>
      <c r="S195" s="60"/>
      <c r="T195" s="70"/>
      <c r="U195" s="60"/>
      <c r="V195" s="55"/>
      <c r="W195" s="55"/>
      <c r="X195" s="56"/>
      <c r="Y195" s="56"/>
      <c r="Z195" s="57"/>
      <c r="AA195" s="57"/>
      <c r="AB195" s="57"/>
      <c r="AC195" s="57"/>
      <c r="AD195" s="57"/>
      <c r="AE195" s="57"/>
      <c r="AF195" s="57"/>
      <c r="AG195" s="57"/>
      <c r="AH195" s="60"/>
      <c r="AI195" s="60"/>
      <c r="AJ195" s="60"/>
      <c r="AK195" s="60"/>
      <c r="AL195" s="60"/>
      <c r="AM195" s="60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6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6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70"/>
      <c r="CZ195" s="60"/>
      <c r="DA195" s="70"/>
      <c r="DB195" s="60"/>
      <c r="DC195" s="55"/>
      <c r="DD195" s="70"/>
      <c r="DE195" s="60"/>
      <c r="DF195" s="70"/>
      <c r="DG195" s="60"/>
      <c r="DH195" s="55"/>
      <c r="DI195" s="55"/>
      <c r="DJ195" s="56"/>
      <c r="DK195" s="56"/>
      <c r="DL195" s="56"/>
      <c r="DM195" s="56"/>
      <c r="DN195" s="56"/>
      <c r="DO195" s="56"/>
      <c r="DP195" s="56"/>
      <c r="DQ195" s="56"/>
      <c r="DR195" s="56"/>
      <c r="DS195" s="57"/>
      <c r="DT195" s="60"/>
      <c r="DU195" s="60"/>
      <c r="DV195" s="60"/>
      <c r="DW195" s="60"/>
      <c r="DX195" s="60"/>
      <c r="DY195" s="60"/>
      <c r="DZ195" s="54"/>
      <c r="EA195" s="54"/>
      <c r="EB195" s="54"/>
      <c r="EC195" s="59"/>
      <c r="ED195" s="60"/>
      <c r="EE195" s="57"/>
      <c r="EF195" s="59"/>
      <c r="EG195" s="60"/>
      <c r="EH195" s="57"/>
      <c r="EI195" s="59"/>
      <c r="EJ195" s="60"/>
      <c r="EK195" s="57"/>
      <c r="EL195" s="54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5"/>
      <c r="EZ195" s="55"/>
      <c r="FA195" s="55"/>
      <c r="FB195" s="54"/>
      <c r="FC195" s="54"/>
      <c r="FD195" s="54"/>
      <c r="FE195" s="54"/>
      <c r="FF195" s="54"/>
      <c r="FG195" s="54"/>
      <c r="FH195" s="54"/>
      <c r="FI195" s="54"/>
      <c r="FJ195" s="54"/>
      <c r="FK195" s="54"/>
      <c r="FL195" s="54"/>
      <c r="FM195" s="54"/>
      <c r="FN195" s="54"/>
      <c r="FO195" s="54"/>
      <c r="FP195" s="54"/>
      <c r="FQ195" s="54"/>
      <c r="FR195" s="54"/>
      <c r="FS195" s="54"/>
      <c r="FT195" s="54"/>
      <c r="FU195" s="54"/>
      <c r="FV195" s="54"/>
      <c r="FW195" s="54"/>
      <c r="FX195" s="54"/>
      <c r="FY195" s="54"/>
      <c r="FZ195" s="54"/>
      <c r="GA195" s="54"/>
      <c r="GB195" s="54"/>
      <c r="GC195" s="54"/>
      <c r="GD195" s="54"/>
      <c r="GE195" s="54"/>
      <c r="GF195" s="54"/>
      <c r="GG195" s="54"/>
      <c r="GH195" s="54"/>
      <c r="GI195" s="54"/>
      <c r="GJ195" s="54"/>
      <c r="GK195" s="54"/>
      <c r="GL195" s="54"/>
      <c r="GM195" s="54"/>
      <c r="GN195" s="54"/>
      <c r="GO195" s="54"/>
      <c r="GP195" s="54"/>
      <c r="GQ195" s="54"/>
      <c r="GR195" s="54"/>
      <c r="GS195" s="54"/>
      <c r="GT195" s="54"/>
      <c r="GU195" s="54"/>
      <c r="GV195" s="54"/>
      <c r="GW195" s="54"/>
      <c r="GX195" s="54"/>
      <c r="GY195" s="54"/>
      <c r="GZ195" s="54"/>
      <c r="HA195" s="54"/>
      <c r="HB195" s="54"/>
      <c r="HC195" s="54"/>
      <c r="HD195" s="54"/>
      <c r="HE195" s="54"/>
      <c r="HF195" s="54"/>
      <c r="HG195" s="54"/>
      <c r="HH195" s="54"/>
      <c r="HI195" s="54"/>
      <c r="HJ195" s="54"/>
      <c r="HK195" s="54"/>
      <c r="HL195" s="54"/>
      <c r="HM195" s="54"/>
      <c r="HN195" s="54"/>
      <c r="HO195" s="54"/>
      <c r="HP195" s="54"/>
      <c r="HQ195" s="54"/>
      <c r="HR195" s="54"/>
      <c r="HS195" s="54"/>
      <c r="HT195" s="54"/>
      <c r="HU195" s="54"/>
      <c r="HV195" s="54"/>
      <c r="HW195" s="54"/>
      <c r="HX195" s="54"/>
      <c r="HY195" s="54"/>
      <c r="HZ195" s="54"/>
      <c r="IA195" s="54"/>
      <c r="IB195" s="54"/>
      <c r="IC195" s="54"/>
      <c r="ID195" s="54"/>
      <c r="IE195" s="54"/>
      <c r="IF195" s="54"/>
    </row>
    <row r="196" spans="1:240">
      <c r="A196" s="56"/>
      <c r="B196" s="57"/>
      <c r="C196" s="56"/>
      <c r="D196" s="56"/>
      <c r="E196" s="56"/>
      <c r="F196" s="55"/>
      <c r="G196" s="56"/>
      <c r="H196" s="60"/>
      <c r="I196" s="70"/>
      <c r="J196" s="60"/>
      <c r="K196" s="70"/>
      <c r="L196" s="60"/>
      <c r="M196" s="70"/>
      <c r="N196" s="60"/>
      <c r="O196" s="70"/>
      <c r="P196" s="60"/>
      <c r="Q196" s="55"/>
      <c r="R196" s="70"/>
      <c r="S196" s="60"/>
      <c r="T196" s="70"/>
      <c r="U196" s="60"/>
      <c r="V196" s="55"/>
      <c r="W196" s="55"/>
      <c r="X196" s="56"/>
      <c r="Y196" s="56"/>
      <c r="Z196" s="57"/>
      <c r="AA196" s="57"/>
      <c r="AB196" s="57"/>
      <c r="AC196" s="57"/>
      <c r="AD196" s="57"/>
      <c r="AE196" s="57"/>
      <c r="AF196" s="57"/>
      <c r="AG196" s="57"/>
      <c r="AH196" s="60"/>
      <c r="AI196" s="60"/>
      <c r="AJ196" s="60"/>
      <c r="AK196" s="60"/>
      <c r="AL196" s="60"/>
      <c r="AM196" s="60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6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6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70"/>
      <c r="CZ196" s="60"/>
      <c r="DA196" s="70"/>
      <c r="DB196" s="60"/>
      <c r="DC196" s="55"/>
      <c r="DD196" s="70"/>
      <c r="DE196" s="60"/>
      <c r="DF196" s="70"/>
      <c r="DG196" s="60"/>
      <c r="DH196" s="55"/>
      <c r="DI196" s="55"/>
      <c r="DJ196" s="56"/>
      <c r="DK196" s="56"/>
      <c r="DL196" s="56"/>
      <c r="DM196" s="56"/>
      <c r="DN196" s="56"/>
      <c r="DO196" s="56"/>
      <c r="DP196" s="56"/>
      <c r="DQ196" s="56"/>
      <c r="DR196" s="56"/>
      <c r="DS196" s="57"/>
      <c r="DT196" s="60"/>
      <c r="DU196" s="60"/>
      <c r="DV196" s="60"/>
      <c r="DW196" s="60"/>
      <c r="DX196" s="60"/>
      <c r="DY196" s="60"/>
      <c r="DZ196" s="54"/>
      <c r="EA196" s="54"/>
      <c r="EB196" s="54"/>
      <c r="EC196" s="59"/>
      <c r="ED196" s="60"/>
      <c r="EE196" s="57"/>
      <c r="EF196" s="59"/>
      <c r="EG196" s="60"/>
      <c r="EH196" s="57"/>
      <c r="EI196" s="59"/>
      <c r="EJ196" s="60"/>
      <c r="EK196" s="57"/>
      <c r="EL196" s="54"/>
      <c r="EM196" s="56"/>
      <c r="EN196" s="56"/>
      <c r="EO196" s="56"/>
      <c r="EP196" s="56"/>
      <c r="EQ196" s="56"/>
      <c r="ER196" s="56"/>
      <c r="ES196" s="56"/>
      <c r="ET196" s="56"/>
      <c r="EU196" s="56"/>
      <c r="EV196" s="56"/>
      <c r="EW196" s="56"/>
      <c r="EX196" s="56"/>
      <c r="EY196" s="55"/>
      <c r="EZ196" s="55"/>
      <c r="FA196" s="55"/>
      <c r="FB196" s="54"/>
      <c r="FC196" s="54"/>
      <c r="FD196" s="54"/>
      <c r="FE196" s="54"/>
      <c r="FF196" s="54"/>
      <c r="FG196" s="54"/>
      <c r="FH196" s="54"/>
      <c r="FI196" s="54"/>
      <c r="FJ196" s="54"/>
      <c r="FK196" s="54"/>
      <c r="FL196" s="54"/>
      <c r="FM196" s="54"/>
      <c r="FN196" s="54"/>
      <c r="FO196" s="54"/>
      <c r="FP196" s="54"/>
      <c r="FQ196" s="54"/>
      <c r="FR196" s="54"/>
      <c r="FS196" s="54"/>
      <c r="FT196" s="54"/>
      <c r="FU196" s="54"/>
      <c r="FV196" s="54"/>
      <c r="FW196" s="54"/>
      <c r="FX196" s="54"/>
      <c r="FY196" s="54"/>
      <c r="FZ196" s="54"/>
      <c r="GA196" s="54"/>
      <c r="GB196" s="54"/>
      <c r="GC196" s="54"/>
      <c r="GD196" s="54"/>
      <c r="GE196" s="54"/>
      <c r="GF196" s="54"/>
      <c r="GG196" s="54"/>
      <c r="GH196" s="54"/>
      <c r="GI196" s="54"/>
      <c r="GJ196" s="54"/>
      <c r="GK196" s="54"/>
      <c r="GL196" s="54"/>
      <c r="GM196" s="54"/>
      <c r="GN196" s="54"/>
      <c r="GO196" s="54"/>
      <c r="GP196" s="54"/>
      <c r="GQ196" s="54"/>
      <c r="GR196" s="54"/>
      <c r="GS196" s="54"/>
      <c r="GT196" s="54"/>
      <c r="GU196" s="54"/>
      <c r="GV196" s="54"/>
      <c r="GW196" s="54"/>
      <c r="GX196" s="54"/>
      <c r="GY196" s="54"/>
      <c r="GZ196" s="54"/>
      <c r="HA196" s="54"/>
      <c r="HB196" s="54"/>
      <c r="HC196" s="54"/>
      <c r="HD196" s="54"/>
      <c r="HE196" s="54"/>
      <c r="HF196" s="54"/>
      <c r="HG196" s="54"/>
      <c r="HH196" s="54"/>
      <c r="HI196" s="54"/>
      <c r="HJ196" s="54"/>
      <c r="HK196" s="54"/>
      <c r="HL196" s="54"/>
      <c r="HM196" s="54"/>
      <c r="HN196" s="54"/>
      <c r="HO196" s="54"/>
      <c r="HP196" s="54"/>
      <c r="HQ196" s="54"/>
      <c r="HR196" s="54"/>
      <c r="HS196" s="54"/>
      <c r="HT196" s="54"/>
      <c r="HU196" s="54"/>
      <c r="HV196" s="54"/>
      <c r="HW196" s="54"/>
      <c r="HX196" s="54"/>
      <c r="HY196" s="54"/>
      <c r="HZ196" s="54"/>
      <c r="IA196" s="54"/>
      <c r="IB196" s="54"/>
      <c r="IC196" s="54"/>
      <c r="ID196" s="54"/>
      <c r="IE196" s="54"/>
      <c r="IF196" s="54"/>
    </row>
    <row r="197" spans="1:240">
      <c r="A197" s="56"/>
      <c r="B197" s="57"/>
      <c r="C197" s="56"/>
      <c r="D197" s="56"/>
      <c r="E197" s="56"/>
      <c r="F197" s="55"/>
      <c r="G197" s="56"/>
      <c r="H197" s="60"/>
      <c r="I197" s="70"/>
      <c r="J197" s="60"/>
      <c r="K197" s="70"/>
      <c r="L197" s="60"/>
      <c r="M197" s="70"/>
      <c r="N197" s="60"/>
      <c r="O197" s="70"/>
      <c r="P197" s="60"/>
      <c r="Q197" s="55"/>
      <c r="R197" s="70"/>
      <c r="S197" s="60"/>
      <c r="T197" s="70"/>
      <c r="U197" s="60"/>
      <c r="V197" s="55"/>
      <c r="W197" s="55"/>
      <c r="X197" s="56"/>
      <c r="Y197" s="56"/>
      <c r="Z197" s="57"/>
      <c r="AA197" s="57"/>
      <c r="AB197" s="57"/>
      <c r="AC197" s="57"/>
      <c r="AD197" s="57"/>
      <c r="AE197" s="57"/>
      <c r="AF197" s="57"/>
      <c r="AG197" s="57"/>
      <c r="AH197" s="60"/>
      <c r="AI197" s="60"/>
      <c r="AJ197" s="60"/>
      <c r="AK197" s="60"/>
      <c r="AL197" s="60"/>
      <c r="AM197" s="60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6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6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70"/>
      <c r="CZ197" s="60"/>
      <c r="DA197" s="70"/>
      <c r="DB197" s="60"/>
      <c r="DC197" s="55"/>
      <c r="DD197" s="70"/>
      <c r="DE197" s="60"/>
      <c r="DF197" s="70"/>
      <c r="DG197" s="60"/>
      <c r="DH197" s="55"/>
      <c r="DI197" s="55"/>
      <c r="DJ197" s="56"/>
      <c r="DK197" s="56"/>
      <c r="DL197" s="56"/>
      <c r="DM197" s="56"/>
      <c r="DN197" s="56"/>
      <c r="DO197" s="56"/>
      <c r="DP197" s="56"/>
      <c r="DQ197" s="56"/>
      <c r="DR197" s="56"/>
      <c r="DS197" s="57"/>
      <c r="DT197" s="60"/>
      <c r="DU197" s="60"/>
      <c r="DV197" s="60"/>
      <c r="DW197" s="60"/>
      <c r="DX197" s="60"/>
      <c r="DY197" s="60"/>
      <c r="DZ197" s="54"/>
      <c r="EA197" s="54"/>
      <c r="EB197" s="54"/>
      <c r="EC197" s="59"/>
      <c r="ED197" s="60"/>
      <c r="EE197" s="57"/>
      <c r="EF197" s="59"/>
      <c r="EG197" s="60"/>
      <c r="EH197" s="57"/>
      <c r="EI197" s="59"/>
      <c r="EJ197" s="60"/>
      <c r="EK197" s="57"/>
      <c r="EL197" s="54"/>
      <c r="EM197" s="56"/>
      <c r="EN197" s="56"/>
      <c r="EO197" s="56"/>
      <c r="EP197" s="56"/>
      <c r="EQ197" s="56"/>
      <c r="ER197" s="56"/>
      <c r="ES197" s="56"/>
      <c r="ET197" s="56"/>
      <c r="EU197" s="56"/>
      <c r="EV197" s="56"/>
      <c r="EW197" s="56"/>
      <c r="EX197" s="56"/>
      <c r="EY197" s="55"/>
      <c r="EZ197" s="55"/>
      <c r="FA197" s="55"/>
      <c r="FB197" s="54"/>
      <c r="FC197" s="54"/>
      <c r="FD197" s="54"/>
      <c r="FE197" s="54"/>
      <c r="FF197" s="54"/>
      <c r="FG197" s="54"/>
      <c r="FH197" s="54"/>
      <c r="FI197" s="54"/>
      <c r="FJ197" s="54"/>
      <c r="FK197" s="54"/>
      <c r="FL197" s="54"/>
      <c r="FM197" s="54"/>
      <c r="FN197" s="54"/>
      <c r="FO197" s="54"/>
      <c r="FP197" s="54"/>
      <c r="FQ197" s="54"/>
      <c r="FR197" s="54"/>
      <c r="FS197" s="54"/>
      <c r="FT197" s="54"/>
      <c r="FU197" s="54"/>
      <c r="FV197" s="54"/>
      <c r="FW197" s="54"/>
      <c r="FX197" s="54"/>
      <c r="FY197" s="54"/>
      <c r="FZ197" s="54"/>
      <c r="GA197" s="54"/>
      <c r="GB197" s="54"/>
      <c r="GC197" s="54"/>
      <c r="GD197" s="54"/>
      <c r="GE197" s="54"/>
      <c r="GF197" s="54"/>
      <c r="GG197" s="54"/>
      <c r="GH197" s="54"/>
      <c r="GI197" s="54"/>
      <c r="GJ197" s="54"/>
      <c r="GK197" s="54"/>
      <c r="GL197" s="54"/>
      <c r="GM197" s="54"/>
      <c r="GN197" s="54"/>
      <c r="GO197" s="54"/>
      <c r="GP197" s="54"/>
      <c r="GQ197" s="54"/>
      <c r="GR197" s="54"/>
      <c r="GS197" s="54"/>
      <c r="GT197" s="54"/>
      <c r="GU197" s="54"/>
      <c r="GV197" s="54"/>
      <c r="GW197" s="54"/>
      <c r="GX197" s="54"/>
      <c r="GY197" s="54"/>
      <c r="GZ197" s="54"/>
      <c r="HA197" s="54"/>
      <c r="HB197" s="54"/>
      <c r="HC197" s="54"/>
      <c r="HD197" s="54"/>
      <c r="HE197" s="54"/>
      <c r="HF197" s="54"/>
      <c r="HG197" s="54"/>
      <c r="HH197" s="54"/>
      <c r="HI197" s="54"/>
      <c r="HJ197" s="54"/>
      <c r="HK197" s="54"/>
      <c r="HL197" s="54"/>
      <c r="HM197" s="54"/>
      <c r="HN197" s="54"/>
      <c r="HO197" s="54"/>
      <c r="HP197" s="54"/>
      <c r="HQ197" s="54"/>
      <c r="HR197" s="54"/>
      <c r="HS197" s="54"/>
      <c r="HT197" s="54"/>
      <c r="HU197" s="54"/>
      <c r="HV197" s="54"/>
      <c r="HW197" s="54"/>
      <c r="HX197" s="54"/>
      <c r="HY197" s="54"/>
      <c r="HZ197" s="54"/>
      <c r="IA197" s="54"/>
      <c r="IB197" s="54"/>
      <c r="IC197" s="54"/>
      <c r="ID197" s="54"/>
      <c r="IE197" s="54"/>
      <c r="IF197" s="54"/>
    </row>
    <row r="198" spans="1:240">
      <c r="A198" s="56"/>
      <c r="B198" s="57"/>
      <c r="C198" s="56"/>
      <c r="D198" s="56"/>
      <c r="E198" s="56"/>
      <c r="F198" s="55"/>
      <c r="G198" s="56"/>
      <c r="H198" s="60"/>
      <c r="I198" s="70"/>
      <c r="J198" s="60"/>
      <c r="K198" s="70"/>
      <c r="L198" s="60"/>
      <c r="M198" s="70"/>
      <c r="N198" s="60"/>
      <c r="O198" s="70"/>
      <c r="P198" s="60"/>
      <c r="Q198" s="55"/>
      <c r="R198" s="70"/>
      <c r="S198" s="60"/>
      <c r="T198" s="70"/>
      <c r="U198" s="60"/>
      <c r="V198" s="55"/>
      <c r="W198" s="55"/>
      <c r="X198" s="56"/>
      <c r="Y198" s="56"/>
      <c r="Z198" s="57"/>
      <c r="AA198" s="57"/>
      <c r="AB198" s="57"/>
      <c r="AC198" s="57"/>
      <c r="AD198" s="57"/>
      <c r="AE198" s="57"/>
      <c r="AF198" s="57"/>
      <c r="AG198" s="57"/>
      <c r="AH198" s="60"/>
      <c r="AI198" s="60"/>
      <c r="AJ198" s="60"/>
      <c r="AK198" s="60"/>
      <c r="AL198" s="60"/>
      <c r="AM198" s="60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6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6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70"/>
      <c r="CZ198" s="60"/>
      <c r="DA198" s="70"/>
      <c r="DB198" s="60"/>
      <c r="DC198" s="55"/>
      <c r="DD198" s="70"/>
      <c r="DE198" s="60"/>
      <c r="DF198" s="70"/>
      <c r="DG198" s="60"/>
      <c r="DH198" s="55"/>
      <c r="DI198" s="55"/>
      <c r="DJ198" s="56"/>
      <c r="DK198" s="56"/>
      <c r="DL198" s="56"/>
      <c r="DM198" s="56"/>
      <c r="DN198" s="56"/>
      <c r="DO198" s="56"/>
      <c r="DP198" s="56"/>
      <c r="DQ198" s="56"/>
      <c r="DR198" s="56"/>
      <c r="DS198" s="57"/>
      <c r="DT198" s="60"/>
      <c r="DU198" s="60"/>
      <c r="DV198" s="60"/>
      <c r="DW198" s="60"/>
      <c r="DX198" s="60"/>
      <c r="DY198" s="60"/>
      <c r="DZ198" s="54"/>
      <c r="EA198" s="54"/>
      <c r="EB198" s="54"/>
      <c r="EC198" s="59"/>
      <c r="ED198" s="60"/>
      <c r="EE198" s="57"/>
      <c r="EF198" s="59"/>
      <c r="EG198" s="60"/>
      <c r="EH198" s="57"/>
      <c r="EI198" s="59"/>
      <c r="EJ198" s="60"/>
      <c r="EK198" s="57"/>
      <c r="EL198" s="54"/>
      <c r="EM198" s="56"/>
      <c r="EN198" s="56"/>
      <c r="EO198" s="56"/>
      <c r="EP198" s="56"/>
      <c r="EQ198" s="56"/>
      <c r="ER198" s="56"/>
      <c r="ES198" s="56"/>
      <c r="ET198" s="56"/>
      <c r="EU198" s="56"/>
      <c r="EV198" s="56"/>
      <c r="EW198" s="56"/>
      <c r="EX198" s="56"/>
      <c r="EY198" s="55"/>
      <c r="EZ198" s="55"/>
      <c r="FA198" s="55"/>
      <c r="FB198" s="54"/>
      <c r="FC198" s="54"/>
      <c r="FD198" s="54"/>
      <c r="FE198" s="54"/>
      <c r="FF198" s="54"/>
      <c r="FG198" s="54"/>
      <c r="FH198" s="54"/>
      <c r="FI198" s="54"/>
      <c r="FJ198" s="54"/>
      <c r="FK198" s="54"/>
      <c r="FL198" s="54"/>
      <c r="FM198" s="54"/>
      <c r="FN198" s="54"/>
      <c r="FO198" s="54"/>
      <c r="FP198" s="54"/>
      <c r="FQ198" s="54"/>
      <c r="FR198" s="54"/>
      <c r="FS198" s="54"/>
      <c r="FT198" s="54"/>
      <c r="FU198" s="54"/>
      <c r="FV198" s="54"/>
      <c r="FW198" s="54"/>
      <c r="FX198" s="54"/>
      <c r="FY198" s="54"/>
      <c r="FZ198" s="54"/>
      <c r="GA198" s="54"/>
      <c r="GB198" s="54"/>
      <c r="GC198" s="54"/>
      <c r="GD198" s="54"/>
      <c r="GE198" s="54"/>
      <c r="GF198" s="54"/>
      <c r="GG198" s="54"/>
      <c r="GH198" s="54"/>
      <c r="GI198" s="54"/>
      <c r="GJ198" s="54"/>
      <c r="GK198" s="54"/>
      <c r="GL198" s="54"/>
      <c r="GM198" s="54"/>
      <c r="GN198" s="54"/>
      <c r="GO198" s="54"/>
      <c r="GP198" s="54"/>
      <c r="GQ198" s="54"/>
      <c r="GR198" s="54"/>
      <c r="GS198" s="54"/>
      <c r="GT198" s="54"/>
      <c r="GU198" s="54"/>
      <c r="GV198" s="54"/>
      <c r="GW198" s="54"/>
      <c r="GX198" s="54"/>
      <c r="GY198" s="54"/>
      <c r="GZ198" s="54"/>
      <c r="HA198" s="54"/>
      <c r="HB198" s="54"/>
      <c r="HC198" s="54"/>
      <c r="HD198" s="54"/>
      <c r="HE198" s="54"/>
      <c r="HF198" s="54"/>
      <c r="HG198" s="54"/>
      <c r="HH198" s="54"/>
      <c r="HI198" s="54"/>
      <c r="HJ198" s="54"/>
      <c r="HK198" s="54"/>
      <c r="HL198" s="54"/>
      <c r="HM198" s="54"/>
      <c r="HN198" s="54"/>
      <c r="HO198" s="54"/>
      <c r="HP198" s="54"/>
      <c r="HQ198" s="54"/>
      <c r="HR198" s="54"/>
      <c r="HS198" s="54"/>
      <c r="HT198" s="54"/>
      <c r="HU198" s="54"/>
      <c r="HV198" s="54"/>
      <c r="HW198" s="54"/>
      <c r="HX198" s="54"/>
      <c r="HY198" s="54"/>
      <c r="HZ198" s="54"/>
      <c r="IA198" s="54"/>
      <c r="IB198" s="54"/>
      <c r="IC198" s="54"/>
      <c r="ID198" s="54"/>
      <c r="IE198" s="54"/>
      <c r="IF198" s="54"/>
    </row>
    <row r="199" spans="1:240">
      <c r="A199" s="56"/>
      <c r="B199" s="57"/>
      <c r="C199" s="56"/>
      <c r="D199" s="56"/>
      <c r="E199" s="56"/>
      <c r="F199" s="55"/>
      <c r="G199" s="56"/>
      <c r="H199" s="60"/>
      <c r="I199" s="70"/>
      <c r="J199" s="60"/>
      <c r="K199" s="70"/>
      <c r="L199" s="60"/>
      <c r="M199" s="70"/>
      <c r="N199" s="60"/>
      <c r="O199" s="70"/>
      <c r="P199" s="60"/>
      <c r="Q199" s="55"/>
      <c r="R199" s="70"/>
      <c r="S199" s="60"/>
      <c r="T199" s="70"/>
      <c r="U199" s="60"/>
      <c r="V199" s="55"/>
      <c r="W199" s="55"/>
      <c r="X199" s="56"/>
      <c r="Y199" s="56"/>
      <c r="Z199" s="57"/>
      <c r="AA199" s="57"/>
      <c r="AB199" s="57"/>
      <c r="AC199" s="57"/>
      <c r="AD199" s="57"/>
      <c r="AE199" s="57"/>
      <c r="AF199" s="57"/>
      <c r="AG199" s="57"/>
      <c r="AH199" s="60"/>
      <c r="AI199" s="60"/>
      <c r="AJ199" s="60"/>
      <c r="AK199" s="60"/>
      <c r="AL199" s="60"/>
      <c r="AM199" s="60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6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6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70"/>
      <c r="CZ199" s="60"/>
      <c r="DA199" s="70"/>
      <c r="DB199" s="60"/>
      <c r="DC199" s="55"/>
      <c r="DD199" s="70"/>
      <c r="DE199" s="60"/>
      <c r="DF199" s="70"/>
      <c r="DG199" s="60"/>
      <c r="DH199" s="55"/>
      <c r="DI199" s="55"/>
      <c r="DJ199" s="56"/>
      <c r="DK199" s="56"/>
      <c r="DL199" s="56"/>
      <c r="DM199" s="56"/>
      <c r="DN199" s="56"/>
      <c r="DO199" s="56"/>
      <c r="DP199" s="56"/>
      <c r="DQ199" s="56"/>
      <c r="DR199" s="56"/>
      <c r="DS199" s="57"/>
      <c r="DT199" s="60"/>
      <c r="DU199" s="60"/>
      <c r="DV199" s="60"/>
      <c r="DW199" s="60"/>
      <c r="DX199" s="60"/>
      <c r="DY199" s="60"/>
      <c r="DZ199" s="54"/>
      <c r="EA199" s="54"/>
      <c r="EB199" s="54"/>
      <c r="EC199" s="59"/>
      <c r="ED199" s="60"/>
      <c r="EE199" s="57"/>
      <c r="EF199" s="59"/>
      <c r="EG199" s="60"/>
      <c r="EH199" s="57"/>
      <c r="EI199" s="59"/>
      <c r="EJ199" s="60"/>
      <c r="EK199" s="57"/>
      <c r="EL199" s="54"/>
      <c r="EM199" s="56"/>
      <c r="EN199" s="56"/>
      <c r="EO199" s="56"/>
      <c r="EP199" s="56"/>
      <c r="EQ199" s="56"/>
      <c r="ER199" s="56"/>
      <c r="ES199" s="56"/>
      <c r="ET199" s="56"/>
      <c r="EU199" s="56"/>
      <c r="EV199" s="56"/>
      <c r="EW199" s="56"/>
      <c r="EX199" s="56"/>
      <c r="EY199" s="55"/>
      <c r="EZ199" s="55"/>
      <c r="FA199" s="55"/>
      <c r="FB199" s="54"/>
      <c r="FC199" s="54"/>
      <c r="FD199" s="54"/>
      <c r="FE199" s="54"/>
      <c r="FF199" s="54"/>
      <c r="FG199" s="54"/>
      <c r="FH199" s="54"/>
      <c r="FI199" s="54"/>
      <c r="FJ199" s="54"/>
      <c r="FK199" s="54"/>
      <c r="FL199" s="54"/>
      <c r="FM199" s="54"/>
      <c r="FN199" s="54"/>
      <c r="FO199" s="54"/>
      <c r="FP199" s="54"/>
      <c r="FQ199" s="54"/>
      <c r="FR199" s="54"/>
      <c r="FS199" s="54"/>
      <c r="FT199" s="54"/>
      <c r="FU199" s="54"/>
      <c r="FV199" s="54"/>
      <c r="FW199" s="54"/>
      <c r="FX199" s="54"/>
      <c r="FY199" s="54"/>
      <c r="FZ199" s="54"/>
      <c r="GA199" s="54"/>
      <c r="GB199" s="54"/>
      <c r="GC199" s="54"/>
      <c r="GD199" s="54"/>
      <c r="GE199" s="54"/>
      <c r="GF199" s="54"/>
      <c r="GG199" s="54"/>
      <c r="GH199" s="54"/>
      <c r="GI199" s="54"/>
      <c r="GJ199" s="54"/>
      <c r="GK199" s="54"/>
      <c r="GL199" s="54"/>
      <c r="GM199" s="54"/>
      <c r="GN199" s="54"/>
      <c r="GO199" s="54"/>
      <c r="GP199" s="54"/>
      <c r="GQ199" s="54"/>
      <c r="GR199" s="54"/>
      <c r="GS199" s="54"/>
      <c r="GT199" s="54"/>
      <c r="GU199" s="54"/>
      <c r="GV199" s="54"/>
      <c r="GW199" s="54"/>
      <c r="GX199" s="54"/>
      <c r="GY199" s="54"/>
      <c r="GZ199" s="54"/>
      <c r="HA199" s="54"/>
      <c r="HB199" s="54"/>
      <c r="HC199" s="54"/>
      <c r="HD199" s="54"/>
      <c r="HE199" s="54"/>
      <c r="HF199" s="54"/>
      <c r="HG199" s="54"/>
      <c r="HH199" s="54"/>
      <c r="HI199" s="54"/>
      <c r="HJ199" s="54"/>
      <c r="HK199" s="54"/>
      <c r="HL199" s="54"/>
      <c r="HM199" s="54"/>
      <c r="HN199" s="54"/>
      <c r="HO199" s="54"/>
      <c r="HP199" s="54"/>
      <c r="HQ199" s="54"/>
      <c r="HR199" s="54"/>
      <c r="HS199" s="54"/>
      <c r="HT199" s="54"/>
      <c r="HU199" s="54"/>
      <c r="HV199" s="54"/>
      <c r="HW199" s="54"/>
      <c r="HX199" s="54"/>
      <c r="HY199" s="54"/>
      <c r="HZ199" s="54"/>
      <c r="IA199" s="54"/>
      <c r="IB199" s="54"/>
      <c r="IC199" s="54"/>
      <c r="ID199" s="54"/>
      <c r="IE199" s="54"/>
      <c r="IF199" s="54"/>
    </row>
    <row r="200" spans="1:240">
      <c r="A200" s="56"/>
      <c r="B200" s="57"/>
      <c r="C200" s="56"/>
      <c r="D200" s="56"/>
      <c r="E200" s="56"/>
      <c r="F200" s="55"/>
      <c r="G200" s="56"/>
      <c r="H200" s="60"/>
      <c r="I200" s="70"/>
      <c r="J200" s="60"/>
      <c r="K200" s="70"/>
      <c r="L200" s="60"/>
      <c r="M200" s="70"/>
      <c r="N200" s="60"/>
      <c r="O200" s="70"/>
      <c r="P200" s="60"/>
      <c r="Q200" s="55"/>
      <c r="R200" s="70"/>
      <c r="S200" s="60"/>
      <c r="T200" s="70"/>
      <c r="U200" s="60"/>
      <c r="V200" s="55"/>
      <c r="W200" s="55"/>
      <c r="X200" s="56"/>
      <c r="Y200" s="56"/>
      <c r="Z200" s="57"/>
      <c r="AA200" s="57"/>
      <c r="AB200" s="57"/>
      <c r="AC200" s="57"/>
      <c r="AD200" s="57"/>
      <c r="AE200" s="57"/>
      <c r="AF200" s="57"/>
      <c r="AG200" s="57"/>
      <c r="AH200" s="60"/>
      <c r="AI200" s="60"/>
      <c r="AJ200" s="60"/>
      <c r="AK200" s="60"/>
      <c r="AL200" s="60"/>
      <c r="AM200" s="60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6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6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70"/>
      <c r="CZ200" s="60"/>
      <c r="DA200" s="70"/>
      <c r="DB200" s="60"/>
      <c r="DC200" s="55"/>
      <c r="DD200" s="70"/>
      <c r="DE200" s="60"/>
      <c r="DF200" s="70"/>
      <c r="DG200" s="60"/>
      <c r="DH200" s="55"/>
      <c r="DI200" s="55"/>
      <c r="DJ200" s="56"/>
      <c r="DK200" s="56"/>
      <c r="DL200" s="56"/>
      <c r="DM200" s="56"/>
      <c r="DN200" s="56"/>
      <c r="DO200" s="56"/>
      <c r="DP200" s="56"/>
      <c r="DQ200" s="56"/>
      <c r="DR200" s="56"/>
      <c r="DS200" s="57"/>
      <c r="DT200" s="60"/>
      <c r="DU200" s="60"/>
      <c r="DV200" s="60"/>
      <c r="DW200" s="60"/>
      <c r="DX200" s="60"/>
      <c r="DY200" s="60"/>
      <c r="DZ200" s="54"/>
      <c r="EA200" s="54"/>
      <c r="EB200" s="54"/>
      <c r="EC200" s="59"/>
      <c r="ED200" s="60"/>
      <c r="EE200" s="57"/>
      <c r="EF200" s="59"/>
      <c r="EG200" s="60"/>
      <c r="EH200" s="57"/>
      <c r="EI200" s="59"/>
      <c r="EJ200" s="60"/>
      <c r="EK200" s="57"/>
      <c r="EL200" s="54"/>
      <c r="EM200" s="56"/>
      <c r="EN200" s="56"/>
      <c r="EO200" s="56"/>
      <c r="EP200" s="56"/>
      <c r="EQ200" s="56"/>
      <c r="ER200" s="56"/>
      <c r="ES200" s="56"/>
      <c r="ET200" s="56"/>
      <c r="EU200" s="56"/>
      <c r="EV200" s="56"/>
      <c r="EW200" s="56"/>
      <c r="EX200" s="56"/>
      <c r="EY200" s="55"/>
      <c r="EZ200" s="55"/>
      <c r="FA200" s="55"/>
      <c r="FB200" s="54"/>
      <c r="FC200" s="54"/>
      <c r="FD200" s="54"/>
      <c r="FE200" s="54"/>
      <c r="FF200" s="54"/>
      <c r="FG200" s="54"/>
      <c r="FH200" s="54"/>
      <c r="FI200" s="54"/>
      <c r="FJ200" s="54"/>
      <c r="FK200" s="54"/>
      <c r="FL200" s="54"/>
      <c r="FM200" s="54"/>
      <c r="FN200" s="54"/>
      <c r="FO200" s="54"/>
      <c r="FP200" s="54"/>
      <c r="FQ200" s="54"/>
      <c r="FR200" s="54"/>
      <c r="FS200" s="54"/>
      <c r="FT200" s="54"/>
      <c r="FU200" s="54"/>
      <c r="FV200" s="54"/>
      <c r="FW200" s="54"/>
      <c r="FX200" s="54"/>
      <c r="FY200" s="54"/>
      <c r="FZ200" s="54"/>
      <c r="GA200" s="54"/>
      <c r="GB200" s="54"/>
      <c r="GC200" s="54"/>
      <c r="GD200" s="54"/>
      <c r="GE200" s="54"/>
      <c r="GF200" s="54"/>
      <c r="GG200" s="54"/>
      <c r="GH200" s="54"/>
      <c r="GI200" s="54"/>
      <c r="GJ200" s="54"/>
      <c r="GK200" s="54"/>
      <c r="GL200" s="54"/>
      <c r="GM200" s="54"/>
      <c r="GN200" s="54"/>
      <c r="GO200" s="54"/>
      <c r="GP200" s="54"/>
      <c r="GQ200" s="54"/>
      <c r="GR200" s="54"/>
      <c r="GS200" s="54"/>
      <c r="GT200" s="54"/>
      <c r="GU200" s="54"/>
      <c r="GV200" s="54"/>
      <c r="GW200" s="54"/>
      <c r="GX200" s="54"/>
      <c r="GY200" s="54"/>
      <c r="GZ200" s="54"/>
      <c r="HA200" s="54"/>
      <c r="HB200" s="54"/>
      <c r="HC200" s="54"/>
      <c r="HD200" s="54"/>
      <c r="HE200" s="54"/>
      <c r="HF200" s="54"/>
      <c r="HG200" s="54"/>
      <c r="HH200" s="54"/>
      <c r="HI200" s="54"/>
      <c r="HJ200" s="54"/>
      <c r="HK200" s="54"/>
      <c r="HL200" s="54"/>
      <c r="HM200" s="54"/>
      <c r="HN200" s="54"/>
      <c r="HO200" s="54"/>
      <c r="HP200" s="54"/>
      <c r="HQ200" s="54"/>
      <c r="HR200" s="54"/>
      <c r="HS200" s="54"/>
      <c r="HT200" s="54"/>
      <c r="HU200" s="54"/>
      <c r="HV200" s="54"/>
      <c r="HW200" s="54"/>
      <c r="HX200" s="54"/>
      <c r="HY200" s="54"/>
      <c r="HZ200" s="54"/>
      <c r="IA200" s="54"/>
      <c r="IB200" s="54"/>
      <c r="IC200" s="54"/>
      <c r="ID200" s="54"/>
      <c r="IE200" s="54"/>
      <c r="IF200" s="54"/>
    </row>
    <row r="201" spans="1:240">
      <c r="A201" s="56"/>
      <c r="B201" s="57"/>
      <c r="C201" s="56"/>
      <c r="D201" s="56"/>
      <c r="E201" s="56"/>
      <c r="F201" s="55"/>
      <c r="G201" s="56"/>
      <c r="H201" s="60"/>
      <c r="I201" s="70"/>
      <c r="J201" s="60"/>
      <c r="K201" s="70"/>
      <c r="L201" s="60"/>
      <c r="M201" s="70"/>
      <c r="N201" s="60"/>
      <c r="O201" s="70"/>
      <c r="P201" s="60"/>
      <c r="Q201" s="55"/>
      <c r="R201" s="70"/>
      <c r="S201" s="60"/>
      <c r="T201" s="70"/>
      <c r="U201" s="60"/>
      <c r="V201" s="55"/>
      <c r="W201" s="55"/>
      <c r="X201" s="56"/>
      <c r="Y201" s="56"/>
      <c r="Z201" s="57"/>
      <c r="AA201" s="57"/>
      <c r="AB201" s="57"/>
      <c r="AC201" s="57"/>
      <c r="AD201" s="57"/>
      <c r="AE201" s="57"/>
      <c r="AF201" s="57"/>
      <c r="AG201" s="57"/>
      <c r="AH201" s="60"/>
      <c r="AI201" s="60"/>
      <c r="AJ201" s="60"/>
      <c r="AK201" s="60"/>
      <c r="AL201" s="60"/>
      <c r="AM201" s="60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6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6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70"/>
      <c r="CZ201" s="60"/>
      <c r="DA201" s="70"/>
      <c r="DB201" s="60"/>
      <c r="DC201" s="55"/>
      <c r="DD201" s="70"/>
      <c r="DE201" s="60"/>
      <c r="DF201" s="70"/>
      <c r="DG201" s="60"/>
      <c r="DH201" s="55"/>
      <c r="DI201" s="55"/>
      <c r="DJ201" s="56"/>
      <c r="DK201" s="56"/>
      <c r="DL201" s="56"/>
      <c r="DM201" s="56"/>
      <c r="DN201" s="56"/>
      <c r="DO201" s="56"/>
      <c r="DP201" s="56"/>
      <c r="DQ201" s="56"/>
      <c r="DR201" s="56"/>
      <c r="DS201" s="57"/>
      <c r="DT201" s="60"/>
      <c r="DU201" s="60"/>
      <c r="DV201" s="60"/>
      <c r="DW201" s="60"/>
      <c r="DX201" s="60"/>
      <c r="DY201" s="60"/>
      <c r="DZ201" s="54"/>
      <c r="EA201" s="54"/>
      <c r="EB201" s="54"/>
      <c r="EC201" s="59"/>
      <c r="ED201" s="60"/>
      <c r="EE201" s="57"/>
      <c r="EF201" s="59"/>
      <c r="EG201" s="60"/>
      <c r="EH201" s="57"/>
      <c r="EI201" s="59"/>
      <c r="EJ201" s="60"/>
      <c r="EK201" s="57"/>
      <c r="EL201" s="54"/>
      <c r="EM201" s="56"/>
      <c r="EN201" s="56"/>
      <c r="EO201" s="56"/>
      <c r="EP201" s="56"/>
      <c r="EQ201" s="56"/>
      <c r="ER201" s="56"/>
      <c r="ES201" s="56"/>
      <c r="ET201" s="56"/>
      <c r="EU201" s="56"/>
      <c r="EV201" s="56"/>
      <c r="EW201" s="56"/>
      <c r="EX201" s="56"/>
      <c r="EY201" s="55"/>
      <c r="EZ201" s="55"/>
      <c r="FA201" s="55"/>
      <c r="FB201" s="54"/>
      <c r="FC201" s="54"/>
      <c r="FD201" s="54"/>
      <c r="FE201" s="54"/>
      <c r="FF201" s="54"/>
      <c r="FG201" s="54"/>
      <c r="FH201" s="54"/>
      <c r="FI201" s="54"/>
      <c r="FJ201" s="54"/>
      <c r="FK201" s="54"/>
      <c r="FL201" s="54"/>
      <c r="FM201" s="54"/>
      <c r="FN201" s="54"/>
      <c r="FO201" s="54"/>
      <c r="FP201" s="54"/>
      <c r="FQ201" s="54"/>
      <c r="FR201" s="54"/>
      <c r="FS201" s="54"/>
      <c r="FT201" s="54"/>
      <c r="FU201" s="54"/>
      <c r="FV201" s="54"/>
      <c r="FW201" s="54"/>
      <c r="FX201" s="54"/>
      <c r="FY201" s="54"/>
      <c r="FZ201" s="54"/>
      <c r="GA201" s="54"/>
      <c r="GB201" s="54"/>
      <c r="GC201" s="54"/>
      <c r="GD201" s="54"/>
      <c r="GE201" s="54"/>
      <c r="GF201" s="54"/>
      <c r="GG201" s="54"/>
      <c r="GH201" s="54"/>
      <c r="GI201" s="54"/>
      <c r="GJ201" s="54"/>
      <c r="GK201" s="54"/>
      <c r="GL201" s="54"/>
      <c r="GM201" s="54"/>
      <c r="GN201" s="54"/>
      <c r="GO201" s="54"/>
      <c r="GP201" s="54"/>
      <c r="GQ201" s="54"/>
      <c r="GR201" s="54"/>
      <c r="GS201" s="54"/>
      <c r="GT201" s="54"/>
      <c r="GU201" s="54"/>
      <c r="GV201" s="54"/>
      <c r="GW201" s="54"/>
      <c r="GX201" s="54"/>
      <c r="GY201" s="54"/>
      <c r="GZ201" s="54"/>
      <c r="HA201" s="54"/>
      <c r="HB201" s="54"/>
      <c r="HC201" s="54"/>
      <c r="HD201" s="54"/>
      <c r="HE201" s="54"/>
      <c r="HF201" s="54"/>
      <c r="HG201" s="54"/>
      <c r="HH201" s="54"/>
      <c r="HI201" s="54"/>
      <c r="HJ201" s="54"/>
      <c r="HK201" s="54"/>
      <c r="HL201" s="54"/>
      <c r="HM201" s="54"/>
      <c r="HN201" s="54"/>
      <c r="HO201" s="54"/>
      <c r="HP201" s="54"/>
      <c r="HQ201" s="54"/>
      <c r="HR201" s="54"/>
      <c r="HS201" s="54"/>
      <c r="HT201" s="54"/>
      <c r="HU201" s="54"/>
      <c r="HV201" s="54"/>
      <c r="HW201" s="54"/>
      <c r="HX201" s="54"/>
      <c r="HY201" s="54"/>
      <c r="HZ201" s="54"/>
      <c r="IA201" s="54"/>
      <c r="IB201" s="54"/>
      <c r="IC201" s="54"/>
      <c r="ID201" s="54"/>
      <c r="IE201" s="54"/>
      <c r="IF201" s="54"/>
    </row>
    <row r="202" spans="1:240">
      <c r="A202" s="56"/>
      <c r="B202" s="57"/>
      <c r="C202" s="56"/>
      <c r="D202" s="56"/>
      <c r="E202" s="56"/>
      <c r="F202" s="55"/>
      <c r="G202" s="56"/>
      <c r="H202" s="60"/>
      <c r="I202" s="70"/>
      <c r="J202" s="60"/>
      <c r="K202" s="70"/>
      <c r="L202" s="60"/>
      <c r="M202" s="70"/>
      <c r="N202" s="60"/>
      <c r="O202" s="70"/>
      <c r="P202" s="60"/>
      <c r="Q202" s="55"/>
      <c r="R202" s="70"/>
      <c r="S202" s="60"/>
      <c r="T202" s="70"/>
      <c r="U202" s="60"/>
      <c r="V202" s="55"/>
      <c r="W202" s="55"/>
      <c r="X202" s="56"/>
      <c r="Y202" s="56"/>
      <c r="Z202" s="57"/>
      <c r="AA202" s="57"/>
      <c r="AB202" s="57"/>
      <c r="AC202" s="57"/>
      <c r="AD202" s="57"/>
      <c r="AE202" s="57"/>
      <c r="AF202" s="57"/>
      <c r="AG202" s="57"/>
      <c r="AH202" s="60"/>
      <c r="AI202" s="60"/>
      <c r="AJ202" s="60"/>
      <c r="AK202" s="60"/>
      <c r="AL202" s="60"/>
      <c r="AM202" s="60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6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6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70"/>
      <c r="CZ202" s="60"/>
      <c r="DA202" s="70"/>
      <c r="DB202" s="60"/>
      <c r="DC202" s="55"/>
      <c r="DD202" s="70"/>
      <c r="DE202" s="60"/>
      <c r="DF202" s="70"/>
      <c r="DG202" s="60"/>
      <c r="DH202" s="55"/>
      <c r="DI202" s="55"/>
      <c r="DJ202" s="56"/>
      <c r="DK202" s="56"/>
      <c r="DL202" s="56"/>
      <c r="DM202" s="56"/>
      <c r="DN202" s="56"/>
      <c r="DO202" s="56"/>
      <c r="DP202" s="56"/>
      <c r="DQ202" s="56"/>
      <c r="DR202" s="56"/>
      <c r="DS202" s="57"/>
      <c r="DT202" s="60"/>
      <c r="DU202" s="60"/>
      <c r="DV202" s="60"/>
      <c r="DW202" s="60"/>
      <c r="DX202" s="60"/>
      <c r="DY202" s="60"/>
      <c r="DZ202" s="54"/>
      <c r="EA202" s="54"/>
      <c r="EB202" s="54"/>
      <c r="EC202" s="59"/>
      <c r="ED202" s="60"/>
      <c r="EE202" s="57"/>
      <c r="EF202" s="59"/>
      <c r="EG202" s="60"/>
      <c r="EH202" s="57"/>
      <c r="EI202" s="59"/>
      <c r="EJ202" s="60"/>
      <c r="EK202" s="57"/>
      <c r="EL202" s="54"/>
      <c r="EM202" s="56"/>
      <c r="EN202" s="56"/>
      <c r="EO202" s="56"/>
      <c r="EP202" s="56"/>
      <c r="EQ202" s="56"/>
      <c r="ER202" s="56"/>
      <c r="ES202" s="56"/>
      <c r="ET202" s="56"/>
      <c r="EU202" s="56"/>
      <c r="EV202" s="56"/>
      <c r="EW202" s="56"/>
      <c r="EX202" s="56"/>
      <c r="EY202" s="55"/>
      <c r="EZ202" s="55"/>
      <c r="FA202" s="55"/>
      <c r="FB202" s="54"/>
      <c r="FC202" s="54"/>
      <c r="FD202" s="54"/>
      <c r="FE202" s="54"/>
      <c r="FF202" s="54"/>
      <c r="FG202" s="54"/>
      <c r="FH202" s="54"/>
      <c r="FI202" s="54"/>
      <c r="FJ202" s="54"/>
      <c r="FK202" s="54"/>
      <c r="FL202" s="54"/>
      <c r="FM202" s="54"/>
      <c r="FN202" s="54"/>
      <c r="FO202" s="54"/>
      <c r="FP202" s="54"/>
      <c r="FQ202" s="54"/>
      <c r="FR202" s="54"/>
      <c r="FS202" s="54"/>
      <c r="FT202" s="54"/>
      <c r="FU202" s="54"/>
      <c r="FV202" s="54"/>
      <c r="FW202" s="54"/>
      <c r="FX202" s="54"/>
      <c r="FY202" s="54"/>
      <c r="FZ202" s="54"/>
      <c r="GA202" s="54"/>
      <c r="GB202" s="54"/>
      <c r="GC202" s="54"/>
      <c r="GD202" s="54"/>
      <c r="GE202" s="54"/>
      <c r="GF202" s="54"/>
      <c r="GG202" s="54"/>
      <c r="GH202" s="54"/>
      <c r="GI202" s="54"/>
      <c r="GJ202" s="54"/>
      <c r="GK202" s="54"/>
      <c r="GL202" s="54"/>
      <c r="GM202" s="54"/>
      <c r="GN202" s="54"/>
      <c r="GO202" s="54"/>
      <c r="GP202" s="54"/>
      <c r="GQ202" s="54"/>
      <c r="GR202" s="54"/>
      <c r="GS202" s="54"/>
      <c r="GT202" s="54"/>
      <c r="GU202" s="54"/>
      <c r="GV202" s="54"/>
      <c r="GW202" s="54"/>
      <c r="GX202" s="54"/>
      <c r="GY202" s="54"/>
      <c r="GZ202" s="54"/>
      <c r="HA202" s="54"/>
      <c r="HB202" s="54"/>
      <c r="HC202" s="54"/>
      <c r="HD202" s="54"/>
      <c r="HE202" s="54"/>
      <c r="HF202" s="54"/>
      <c r="HG202" s="54"/>
      <c r="HH202" s="54"/>
      <c r="HI202" s="54"/>
      <c r="HJ202" s="54"/>
      <c r="HK202" s="54"/>
      <c r="HL202" s="54"/>
      <c r="HM202" s="54"/>
      <c r="HN202" s="54"/>
      <c r="HO202" s="54"/>
      <c r="HP202" s="54"/>
      <c r="HQ202" s="54"/>
      <c r="HR202" s="54"/>
      <c r="HS202" s="54"/>
      <c r="HT202" s="54"/>
      <c r="HU202" s="54"/>
      <c r="HV202" s="54"/>
      <c r="HW202" s="54"/>
      <c r="HX202" s="54"/>
      <c r="HY202" s="54"/>
      <c r="HZ202" s="54"/>
      <c r="IA202" s="54"/>
      <c r="IB202" s="54"/>
      <c r="IC202" s="54"/>
      <c r="ID202" s="54"/>
      <c r="IE202" s="54"/>
      <c r="IF202" s="54"/>
    </row>
    <row r="203" spans="1:240">
      <c r="A203" s="56"/>
      <c r="B203" s="57"/>
      <c r="C203" s="56"/>
      <c r="D203" s="56"/>
      <c r="E203" s="56"/>
      <c r="F203" s="55"/>
      <c r="G203" s="56"/>
      <c r="H203" s="60"/>
      <c r="I203" s="70"/>
      <c r="J203" s="60"/>
      <c r="K203" s="70"/>
      <c r="L203" s="60"/>
      <c r="M203" s="70"/>
      <c r="N203" s="60"/>
      <c r="O203" s="70"/>
      <c r="P203" s="60"/>
      <c r="Q203" s="55"/>
      <c r="R203" s="70"/>
      <c r="S203" s="60"/>
      <c r="T203" s="70"/>
      <c r="U203" s="60"/>
      <c r="V203" s="55"/>
      <c r="W203" s="55"/>
      <c r="X203" s="56"/>
      <c r="Y203" s="56"/>
      <c r="Z203" s="57"/>
      <c r="AA203" s="57"/>
      <c r="AB203" s="57"/>
      <c r="AC203" s="57"/>
      <c r="AD203" s="57"/>
      <c r="AE203" s="57"/>
      <c r="AF203" s="57"/>
      <c r="AG203" s="57"/>
      <c r="AH203" s="60"/>
      <c r="AI203" s="60"/>
      <c r="AJ203" s="60"/>
      <c r="AK203" s="60"/>
      <c r="AL203" s="60"/>
      <c r="AM203" s="60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6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6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70"/>
      <c r="CZ203" s="60"/>
      <c r="DA203" s="70"/>
      <c r="DB203" s="60"/>
      <c r="DC203" s="55"/>
      <c r="DD203" s="70"/>
      <c r="DE203" s="60"/>
      <c r="DF203" s="70"/>
      <c r="DG203" s="60"/>
      <c r="DH203" s="55"/>
      <c r="DI203" s="55"/>
      <c r="DJ203" s="56"/>
      <c r="DK203" s="56"/>
      <c r="DL203" s="56"/>
      <c r="DM203" s="56"/>
      <c r="DN203" s="56"/>
      <c r="DO203" s="56"/>
      <c r="DP203" s="56"/>
      <c r="DQ203" s="56"/>
      <c r="DR203" s="56"/>
      <c r="DS203" s="57"/>
      <c r="DT203" s="60"/>
      <c r="DU203" s="60"/>
      <c r="DV203" s="60"/>
      <c r="DW203" s="60"/>
      <c r="DX203" s="60"/>
      <c r="DY203" s="60"/>
      <c r="DZ203" s="54"/>
      <c r="EA203" s="54"/>
      <c r="EB203" s="54"/>
      <c r="EC203" s="59"/>
      <c r="ED203" s="60"/>
      <c r="EE203" s="57"/>
      <c r="EF203" s="59"/>
      <c r="EG203" s="60"/>
      <c r="EH203" s="57"/>
      <c r="EI203" s="59"/>
      <c r="EJ203" s="60"/>
      <c r="EK203" s="57"/>
      <c r="EL203" s="54"/>
      <c r="EM203" s="56"/>
      <c r="EN203" s="56"/>
      <c r="EO203" s="56"/>
      <c r="EP203" s="56"/>
      <c r="EQ203" s="56"/>
      <c r="ER203" s="56"/>
      <c r="ES203" s="56"/>
      <c r="ET203" s="56"/>
      <c r="EU203" s="56"/>
      <c r="EV203" s="56"/>
      <c r="EW203" s="56"/>
      <c r="EX203" s="56"/>
      <c r="EY203" s="55"/>
      <c r="EZ203" s="55"/>
      <c r="FA203" s="55"/>
      <c r="FB203" s="54"/>
      <c r="FC203" s="54"/>
      <c r="FD203" s="54"/>
      <c r="FE203" s="54"/>
      <c r="FF203" s="54"/>
      <c r="FG203" s="54"/>
      <c r="FH203" s="54"/>
      <c r="FI203" s="54"/>
      <c r="FJ203" s="54"/>
      <c r="FK203" s="54"/>
      <c r="FL203" s="54"/>
      <c r="FM203" s="54"/>
      <c r="FN203" s="54"/>
      <c r="FO203" s="54"/>
      <c r="FP203" s="54"/>
      <c r="FQ203" s="54"/>
      <c r="FR203" s="54"/>
      <c r="FS203" s="54"/>
      <c r="FT203" s="54"/>
      <c r="FU203" s="54"/>
      <c r="FV203" s="54"/>
      <c r="FW203" s="54"/>
      <c r="FX203" s="54"/>
      <c r="FY203" s="54"/>
      <c r="FZ203" s="54"/>
      <c r="GA203" s="54"/>
      <c r="GB203" s="54"/>
      <c r="GC203" s="54"/>
      <c r="GD203" s="54"/>
      <c r="GE203" s="54"/>
      <c r="GF203" s="54"/>
      <c r="GG203" s="54"/>
      <c r="GH203" s="54"/>
      <c r="GI203" s="54"/>
      <c r="GJ203" s="54"/>
      <c r="GK203" s="54"/>
      <c r="GL203" s="54"/>
      <c r="GM203" s="54"/>
      <c r="GN203" s="54"/>
      <c r="GO203" s="54"/>
      <c r="GP203" s="54"/>
      <c r="GQ203" s="54"/>
      <c r="GR203" s="54"/>
      <c r="GS203" s="54"/>
      <c r="GT203" s="54"/>
      <c r="GU203" s="54"/>
      <c r="GV203" s="54"/>
      <c r="GW203" s="54"/>
      <c r="GX203" s="54"/>
      <c r="GY203" s="54"/>
      <c r="GZ203" s="54"/>
      <c r="HA203" s="54"/>
      <c r="HB203" s="54"/>
      <c r="HC203" s="54"/>
      <c r="HD203" s="54"/>
      <c r="HE203" s="54"/>
      <c r="HF203" s="54"/>
      <c r="HG203" s="54"/>
      <c r="HH203" s="54"/>
      <c r="HI203" s="54"/>
      <c r="HJ203" s="54"/>
      <c r="HK203" s="54"/>
      <c r="HL203" s="54"/>
      <c r="HM203" s="54"/>
      <c r="HN203" s="54"/>
      <c r="HO203" s="54"/>
      <c r="HP203" s="54"/>
      <c r="HQ203" s="54"/>
      <c r="HR203" s="54"/>
      <c r="HS203" s="54"/>
      <c r="HT203" s="54"/>
      <c r="HU203" s="54"/>
      <c r="HV203" s="54"/>
      <c r="HW203" s="54"/>
      <c r="HX203" s="54"/>
      <c r="HY203" s="54"/>
      <c r="HZ203" s="54"/>
      <c r="IA203" s="54"/>
      <c r="IB203" s="54"/>
      <c r="IC203" s="54"/>
      <c r="ID203" s="54"/>
      <c r="IE203" s="54"/>
      <c r="IF203" s="54"/>
    </row>
    <row r="204" spans="1:240">
      <c r="A204" s="56"/>
      <c r="B204" s="57"/>
      <c r="C204" s="56"/>
      <c r="D204" s="56"/>
      <c r="E204" s="56"/>
      <c r="F204" s="55"/>
      <c r="G204" s="56"/>
      <c r="H204" s="60"/>
      <c r="I204" s="70"/>
      <c r="J204" s="60"/>
      <c r="K204" s="70"/>
      <c r="L204" s="60"/>
      <c r="M204" s="70"/>
      <c r="N204" s="60"/>
      <c r="O204" s="70"/>
      <c r="P204" s="60"/>
      <c r="Q204" s="55"/>
      <c r="R204" s="70"/>
      <c r="S204" s="60"/>
      <c r="T204" s="70"/>
      <c r="U204" s="60"/>
      <c r="V204" s="55"/>
      <c r="W204" s="55"/>
      <c r="X204" s="56"/>
      <c r="Y204" s="56"/>
      <c r="Z204" s="57"/>
      <c r="AA204" s="57"/>
      <c r="AB204" s="57"/>
      <c r="AC204" s="57"/>
      <c r="AD204" s="57"/>
      <c r="AE204" s="57"/>
      <c r="AF204" s="57"/>
      <c r="AG204" s="57"/>
      <c r="AH204" s="60"/>
      <c r="AI204" s="60"/>
      <c r="AJ204" s="60"/>
      <c r="AK204" s="60"/>
      <c r="AL204" s="60"/>
      <c r="AM204" s="60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6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6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70"/>
      <c r="CZ204" s="60"/>
      <c r="DA204" s="70"/>
      <c r="DB204" s="60"/>
      <c r="DC204" s="55"/>
      <c r="DD204" s="70"/>
      <c r="DE204" s="60"/>
      <c r="DF204" s="70"/>
      <c r="DG204" s="60"/>
      <c r="DH204" s="55"/>
      <c r="DI204" s="55"/>
      <c r="DJ204" s="56"/>
      <c r="DK204" s="56"/>
      <c r="DL204" s="56"/>
      <c r="DM204" s="56"/>
      <c r="DN204" s="56"/>
      <c r="DO204" s="56"/>
      <c r="DP204" s="56"/>
      <c r="DQ204" s="56"/>
      <c r="DR204" s="56"/>
      <c r="DS204" s="57"/>
      <c r="DT204" s="60"/>
      <c r="DU204" s="60"/>
      <c r="DV204" s="60"/>
      <c r="DW204" s="60"/>
      <c r="DX204" s="60"/>
      <c r="DY204" s="60"/>
      <c r="DZ204" s="54"/>
      <c r="EA204" s="54"/>
      <c r="EB204" s="54"/>
      <c r="EC204" s="59"/>
      <c r="ED204" s="60"/>
      <c r="EE204" s="57"/>
      <c r="EF204" s="59"/>
      <c r="EG204" s="60"/>
      <c r="EH204" s="57"/>
      <c r="EI204" s="59"/>
      <c r="EJ204" s="60"/>
      <c r="EK204" s="57"/>
      <c r="EL204" s="54"/>
      <c r="EM204" s="56"/>
      <c r="EN204" s="56"/>
      <c r="EO204" s="56"/>
      <c r="EP204" s="56"/>
      <c r="EQ204" s="56"/>
      <c r="ER204" s="56"/>
      <c r="ES204" s="56"/>
      <c r="ET204" s="56"/>
      <c r="EU204" s="56"/>
      <c r="EV204" s="56"/>
      <c r="EW204" s="56"/>
      <c r="EX204" s="56"/>
      <c r="EY204" s="55"/>
      <c r="EZ204" s="55"/>
      <c r="FA204" s="55"/>
      <c r="FB204" s="54"/>
      <c r="FC204" s="54"/>
      <c r="FD204" s="54"/>
      <c r="FE204" s="54"/>
      <c r="FF204" s="54"/>
      <c r="FG204" s="54"/>
      <c r="FH204" s="54"/>
      <c r="FI204" s="54"/>
      <c r="FJ204" s="54"/>
      <c r="FK204" s="54"/>
      <c r="FL204" s="54"/>
      <c r="FM204" s="54"/>
      <c r="FN204" s="54"/>
      <c r="FO204" s="54"/>
      <c r="FP204" s="54"/>
      <c r="FQ204" s="54"/>
      <c r="FR204" s="54"/>
      <c r="FS204" s="54"/>
      <c r="FT204" s="54"/>
      <c r="FU204" s="54"/>
      <c r="FV204" s="54"/>
      <c r="FW204" s="54"/>
      <c r="FX204" s="54"/>
      <c r="FY204" s="54"/>
      <c r="FZ204" s="54"/>
      <c r="GA204" s="54"/>
      <c r="GB204" s="54"/>
      <c r="GC204" s="54"/>
      <c r="GD204" s="54"/>
      <c r="GE204" s="54"/>
      <c r="GF204" s="54"/>
      <c r="GG204" s="54"/>
      <c r="GH204" s="54"/>
      <c r="GI204" s="54"/>
      <c r="GJ204" s="54"/>
      <c r="GK204" s="54"/>
      <c r="GL204" s="54"/>
      <c r="GM204" s="54"/>
      <c r="GN204" s="54"/>
      <c r="GO204" s="54"/>
      <c r="GP204" s="54"/>
      <c r="GQ204" s="54"/>
      <c r="GR204" s="54"/>
      <c r="GS204" s="54"/>
      <c r="GT204" s="54"/>
      <c r="GU204" s="54"/>
      <c r="GV204" s="54"/>
      <c r="GW204" s="54"/>
      <c r="GX204" s="54"/>
      <c r="GY204" s="54"/>
      <c r="GZ204" s="54"/>
      <c r="HA204" s="54"/>
      <c r="HB204" s="54"/>
      <c r="HC204" s="54"/>
      <c r="HD204" s="54"/>
      <c r="HE204" s="54"/>
      <c r="HF204" s="54"/>
      <c r="HG204" s="54"/>
      <c r="HH204" s="54"/>
      <c r="HI204" s="54"/>
      <c r="HJ204" s="54"/>
      <c r="HK204" s="54"/>
      <c r="HL204" s="54"/>
      <c r="HM204" s="54"/>
      <c r="HN204" s="54"/>
      <c r="HO204" s="54"/>
      <c r="HP204" s="54"/>
      <c r="HQ204" s="54"/>
      <c r="HR204" s="54"/>
      <c r="HS204" s="54"/>
      <c r="HT204" s="54"/>
      <c r="HU204" s="54"/>
      <c r="HV204" s="54"/>
      <c r="HW204" s="54"/>
      <c r="HX204" s="54"/>
      <c r="HY204" s="54"/>
      <c r="HZ204" s="54"/>
      <c r="IA204" s="54"/>
      <c r="IB204" s="54"/>
      <c r="IC204" s="54"/>
      <c r="ID204" s="54"/>
      <c r="IE204" s="54"/>
      <c r="IF204" s="54"/>
    </row>
    <row r="205" spans="1:240">
      <c r="A205" s="56"/>
      <c r="B205" s="57"/>
      <c r="C205" s="56"/>
      <c r="D205" s="56"/>
      <c r="E205" s="56"/>
      <c r="F205" s="55"/>
      <c r="G205" s="56"/>
      <c r="H205" s="60"/>
      <c r="I205" s="70"/>
      <c r="J205" s="60"/>
      <c r="K205" s="70"/>
      <c r="L205" s="60"/>
      <c r="M205" s="70"/>
      <c r="N205" s="60"/>
      <c r="O205" s="70"/>
      <c r="P205" s="60"/>
      <c r="Q205" s="55"/>
      <c r="R205" s="70"/>
      <c r="S205" s="60"/>
      <c r="T205" s="70"/>
      <c r="U205" s="60"/>
      <c r="V205" s="55"/>
      <c r="W205" s="55"/>
      <c r="X205" s="56"/>
      <c r="Y205" s="56"/>
      <c r="Z205" s="57"/>
      <c r="AA205" s="57"/>
      <c r="AB205" s="57"/>
      <c r="AC205" s="57"/>
      <c r="AD205" s="57"/>
      <c r="AE205" s="57"/>
      <c r="AF205" s="57"/>
      <c r="AG205" s="57"/>
      <c r="AH205" s="60"/>
      <c r="AI205" s="60"/>
      <c r="AJ205" s="60"/>
      <c r="AK205" s="60"/>
      <c r="AL205" s="60"/>
      <c r="AM205" s="60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6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6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70"/>
      <c r="CZ205" s="60"/>
      <c r="DA205" s="70"/>
      <c r="DB205" s="60"/>
      <c r="DC205" s="55"/>
      <c r="DD205" s="70"/>
      <c r="DE205" s="60"/>
      <c r="DF205" s="70"/>
      <c r="DG205" s="60"/>
      <c r="DH205" s="55"/>
      <c r="DI205" s="55"/>
      <c r="DJ205" s="56"/>
      <c r="DK205" s="56"/>
      <c r="DL205" s="56"/>
      <c r="DM205" s="56"/>
      <c r="DN205" s="56"/>
      <c r="DO205" s="56"/>
      <c r="DP205" s="56"/>
      <c r="DQ205" s="56"/>
      <c r="DR205" s="56"/>
      <c r="DS205" s="57"/>
      <c r="DT205" s="60"/>
      <c r="DU205" s="60"/>
      <c r="DV205" s="60"/>
      <c r="DW205" s="60"/>
      <c r="DX205" s="60"/>
      <c r="DY205" s="60"/>
      <c r="DZ205" s="54"/>
      <c r="EA205" s="54"/>
      <c r="EB205" s="54"/>
      <c r="EC205" s="59"/>
      <c r="ED205" s="60"/>
      <c r="EE205" s="57"/>
      <c r="EF205" s="59"/>
      <c r="EG205" s="60"/>
      <c r="EH205" s="57"/>
      <c r="EI205" s="59"/>
      <c r="EJ205" s="60"/>
      <c r="EK205" s="57"/>
      <c r="EL205" s="54"/>
      <c r="EM205" s="56"/>
      <c r="EN205" s="56"/>
      <c r="EO205" s="56"/>
      <c r="EP205" s="56"/>
      <c r="EQ205" s="56"/>
      <c r="ER205" s="56"/>
      <c r="ES205" s="56"/>
      <c r="ET205" s="56"/>
      <c r="EU205" s="56"/>
      <c r="EV205" s="56"/>
      <c r="EW205" s="56"/>
      <c r="EX205" s="56"/>
      <c r="EY205" s="55"/>
      <c r="EZ205" s="55"/>
      <c r="FA205" s="55"/>
      <c r="FB205" s="54"/>
      <c r="FC205" s="54"/>
      <c r="FD205" s="54"/>
      <c r="FE205" s="54"/>
      <c r="FF205" s="54"/>
      <c r="FG205" s="54"/>
      <c r="FH205" s="54"/>
      <c r="FI205" s="54"/>
      <c r="FJ205" s="54"/>
      <c r="FK205" s="54"/>
      <c r="FL205" s="54"/>
      <c r="FM205" s="54"/>
      <c r="FN205" s="54"/>
      <c r="FO205" s="54"/>
      <c r="FP205" s="54"/>
      <c r="FQ205" s="54"/>
      <c r="FR205" s="54"/>
      <c r="FS205" s="54"/>
      <c r="FT205" s="54"/>
      <c r="FU205" s="54"/>
      <c r="FV205" s="54"/>
      <c r="FW205" s="54"/>
      <c r="FX205" s="54"/>
      <c r="FY205" s="54"/>
      <c r="FZ205" s="54"/>
      <c r="GA205" s="54"/>
      <c r="GB205" s="54"/>
      <c r="GC205" s="54"/>
      <c r="GD205" s="54"/>
      <c r="GE205" s="54"/>
      <c r="GF205" s="54"/>
      <c r="GG205" s="54"/>
      <c r="GH205" s="54"/>
      <c r="GI205" s="54"/>
      <c r="GJ205" s="54"/>
      <c r="GK205" s="54"/>
      <c r="GL205" s="54"/>
      <c r="GM205" s="54"/>
      <c r="GN205" s="54"/>
      <c r="GO205" s="54"/>
      <c r="GP205" s="54"/>
      <c r="GQ205" s="54"/>
      <c r="GR205" s="54"/>
      <c r="GS205" s="54"/>
      <c r="GT205" s="54"/>
      <c r="GU205" s="54"/>
      <c r="GV205" s="54"/>
      <c r="GW205" s="54"/>
      <c r="GX205" s="54"/>
      <c r="GY205" s="54"/>
      <c r="GZ205" s="54"/>
      <c r="HA205" s="54"/>
      <c r="HB205" s="54"/>
      <c r="HC205" s="54"/>
      <c r="HD205" s="54"/>
      <c r="HE205" s="54"/>
      <c r="HF205" s="54"/>
      <c r="HG205" s="54"/>
      <c r="HH205" s="54"/>
      <c r="HI205" s="54"/>
      <c r="HJ205" s="54"/>
      <c r="HK205" s="54"/>
      <c r="HL205" s="54"/>
      <c r="HM205" s="54"/>
      <c r="HN205" s="54"/>
      <c r="HO205" s="54"/>
      <c r="HP205" s="54"/>
      <c r="HQ205" s="54"/>
      <c r="HR205" s="54"/>
      <c r="HS205" s="54"/>
      <c r="HT205" s="54"/>
      <c r="HU205" s="54"/>
      <c r="HV205" s="54"/>
      <c r="HW205" s="54"/>
      <c r="HX205" s="54"/>
      <c r="HY205" s="54"/>
      <c r="HZ205" s="54"/>
      <c r="IA205" s="54"/>
      <c r="IB205" s="54"/>
      <c r="IC205" s="54"/>
      <c r="ID205" s="54"/>
      <c r="IE205" s="54"/>
      <c r="IF205" s="54"/>
    </row>
    <row r="206" spans="1:240">
      <c r="A206" s="56"/>
      <c r="B206" s="57"/>
      <c r="C206" s="56"/>
      <c r="D206" s="56"/>
      <c r="E206" s="56"/>
      <c r="F206" s="55"/>
      <c r="G206" s="56"/>
      <c r="H206" s="60"/>
      <c r="I206" s="70"/>
      <c r="J206" s="60"/>
      <c r="K206" s="70"/>
      <c r="L206" s="60"/>
      <c r="M206" s="70"/>
      <c r="N206" s="60"/>
      <c r="O206" s="70"/>
      <c r="P206" s="60"/>
      <c r="Q206" s="55"/>
      <c r="R206" s="70"/>
      <c r="S206" s="60"/>
      <c r="T206" s="70"/>
      <c r="U206" s="60"/>
      <c r="V206" s="55"/>
      <c r="W206" s="55"/>
      <c r="X206" s="56"/>
      <c r="Y206" s="56"/>
      <c r="Z206" s="57"/>
      <c r="AA206" s="57"/>
      <c r="AB206" s="57"/>
      <c r="AC206" s="57"/>
      <c r="AD206" s="57"/>
      <c r="AE206" s="57"/>
      <c r="AF206" s="57"/>
      <c r="AG206" s="57"/>
      <c r="AH206" s="60"/>
      <c r="AI206" s="60"/>
      <c r="AJ206" s="60"/>
      <c r="AK206" s="60"/>
      <c r="AL206" s="60"/>
      <c r="AM206" s="60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6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6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70"/>
      <c r="CZ206" s="60"/>
      <c r="DA206" s="70"/>
      <c r="DB206" s="60"/>
      <c r="DC206" s="55"/>
      <c r="DD206" s="70"/>
      <c r="DE206" s="60"/>
      <c r="DF206" s="70"/>
      <c r="DG206" s="60"/>
      <c r="DH206" s="55"/>
      <c r="DI206" s="55"/>
      <c r="DJ206" s="56"/>
      <c r="DK206" s="56"/>
      <c r="DL206" s="56"/>
      <c r="DM206" s="56"/>
      <c r="DN206" s="56"/>
      <c r="DO206" s="56"/>
      <c r="DP206" s="56"/>
      <c r="DQ206" s="56"/>
      <c r="DR206" s="56"/>
      <c r="DS206" s="57"/>
      <c r="DT206" s="60"/>
      <c r="DU206" s="60"/>
      <c r="DV206" s="60"/>
      <c r="DW206" s="60"/>
      <c r="DX206" s="60"/>
      <c r="DY206" s="60"/>
      <c r="DZ206" s="54"/>
      <c r="EA206" s="54"/>
      <c r="EB206" s="54"/>
      <c r="EC206" s="59"/>
      <c r="ED206" s="60"/>
      <c r="EE206" s="57"/>
      <c r="EF206" s="59"/>
      <c r="EG206" s="60"/>
      <c r="EH206" s="57"/>
      <c r="EI206" s="59"/>
      <c r="EJ206" s="60"/>
      <c r="EK206" s="57"/>
      <c r="EL206" s="54"/>
      <c r="EM206" s="56"/>
      <c r="EN206" s="56"/>
      <c r="EO206" s="56"/>
      <c r="EP206" s="56"/>
      <c r="EQ206" s="56"/>
      <c r="ER206" s="56"/>
      <c r="ES206" s="56"/>
      <c r="ET206" s="56"/>
      <c r="EU206" s="56"/>
      <c r="EV206" s="56"/>
      <c r="EW206" s="56"/>
      <c r="EX206" s="56"/>
      <c r="EY206" s="55"/>
      <c r="EZ206" s="55"/>
      <c r="FA206" s="55"/>
      <c r="FB206" s="54"/>
      <c r="FC206" s="54"/>
      <c r="FD206" s="54"/>
      <c r="FE206" s="54"/>
      <c r="FF206" s="54"/>
      <c r="FG206" s="54"/>
      <c r="FH206" s="54"/>
      <c r="FI206" s="54"/>
      <c r="FJ206" s="54"/>
      <c r="FK206" s="54"/>
      <c r="FL206" s="54"/>
      <c r="FM206" s="54"/>
      <c r="FN206" s="54"/>
      <c r="FO206" s="54"/>
      <c r="FP206" s="54"/>
      <c r="FQ206" s="54"/>
      <c r="FR206" s="54"/>
      <c r="FS206" s="54"/>
      <c r="FT206" s="54"/>
      <c r="FU206" s="54"/>
      <c r="FV206" s="54"/>
      <c r="FW206" s="54"/>
      <c r="FX206" s="54"/>
      <c r="FY206" s="54"/>
      <c r="FZ206" s="54"/>
      <c r="GA206" s="54"/>
      <c r="GB206" s="54"/>
      <c r="GC206" s="54"/>
      <c r="GD206" s="54"/>
      <c r="GE206" s="54"/>
      <c r="GF206" s="54"/>
      <c r="GG206" s="54"/>
      <c r="GH206" s="54"/>
      <c r="GI206" s="54"/>
      <c r="GJ206" s="54"/>
      <c r="GK206" s="54"/>
      <c r="GL206" s="54"/>
      <c r="GM206" s="54"/>
      <c r="GN206" s="54"/>
      <c r="GO206" s="54"/>
      <c r="GP206" s="54"/>
      <c r="GQ206" s="54"/>
      <c r="GR206" s="54"/>
      <c r="GS206" s="54"/>
      <c r="GT206" s="54"/>
      <c r="GU206" s="54"/>
      <c r="GV206" s="54"/>
      <c r="GW206" s="54"/>
      <c r="GX206" s="54"/>
      <c r="GY206" s="54"/>
      <c r="GZ206" s="54"/>
      <c r="HA206" s="54"/>
      <c r="HB206" s="54"/>
      <c r="HC206" s="54"/>
      <c r="HD206" s="54"/>
      <c r="HE206" s="54"/>
      <c r="HF206" s="54"/>
      <c r="HG206" s="54"/>
      <c r="HH206" s="54"/>
      <c r="HI206" s="54"/>
      <c r="HJ206" s="54"/>
      <c r="HK206" s="54"/>
      <c r="HL206" s="54"/>
      <c r="HM206" s="54"/>
      <c r="HN206" s="54"/>
      <c r="HO206" s="54"/>
      <c r="HP206" s="54"/>
      <c r="HQ206" s="54"/>
      <c r="HR206" s="54"/>
      <c r="HS206" s="54"/>
      <c r="HT206" s="54"/>
      <c r="HU206" s="54"/>
      <c r="HV206" s="54"/>
      <c r="HW206" s="54"/>
      <c r="HX206" s="54"/>
      <c r="HY206" s="54"/>
      <c r="HZ206" s="54"/>
      <c r="IA206" s="54"/>
      <c r="IB206" s="54"/>
      <c r="IC206" s="54"/>
      <c r="ID206" s="54"/>
      <c r="IE206" s="54"/>
      <c r="IF206" s="54"/>
    </row>
    <row r="207" spans="1:240">
      <c r="A207" s="56"/>
      <c r="B207" s="57"/>
      <c r="C207" s="56"/>
      <c r="D207" s="56"/>
      <c r="E207" s="56"/>
      <c r="F207" s="55"/>
      <c r="G207" s="56"/>
      <c r="H207" s="60"/>
      <c r="I207" s="70"/>
      <c r="J207" s="60"/>
      <c r="K207" s="70"/>
      <c r="L207" s="60"/>
      <c r="M207" s="70"/>
      <c r="N207" s="60"/>
      <c r="O207" s="70"/>
      <c r="P207" s="60"/>
      <c r="Q207" s="55"/>
      <c r="R207" s="70"/>
      <c r="S207" s="60"/>
      <c r="T207" s="70"/>
      <c r="U207" s="60"/>
      <c r="V207" s="55"/>
      <c r="W207" s="55"/>
      <c r="X207" s="56"/>
      <c r="Y207" s="56"/>
      <c r="Z207" s="57"/>
      <c r="AA207" s="57"/>
      <c r="AB207" s="57"/>
      <c r="AC207" s="57"/>
      <c r="AD207" s="57"/>
      <c r="AE207" s="57"/>
      <c r="AF207" s="57"/>
      <c r="AG207" s="57"/>
      <c r="AH207" s="60"/>
      <c r="AI207" s="60"/>
      <c r="AJ207" s="60"/>
      <c r="AK207" s="60"/>
      <c r="AL207" s="60"/>
      <c r="AM207" s="60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6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6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70"/>
      <c r="CZ207" s="60"/>
      <c r="DA207" s="70"/>
      <c r="DB207" s="60"/>
      <c r="DC207" s="55"/>
      <c r="DD207" s="70"/>
      <c r="DE207" s="60"/>
      <c r="DF207" s="70"/>
      <c r="DG207" s="60"/>
      <c r="DH207" s="55"/>
      <c r="DI207" s="55"/>
      <c r="DJ207" s="56"/>
      <c r="DK207" s="56"/>
      <c r="DL207" s="56"/>
      <c r="DM207" s="56"/>
      <c r="DN207" s="56"/>
      <c r="DO207" s="56"/>
      <c r="DP207" s="56"/>
      <c r="DQ207" s="56"/>
      <c r="DR207" s="56"/>
      <c r="DS207" s="57"/>
      <c r="DT207" s="60"/>
      <c r="DU207" s="60"/>
      <c r="DV207" s="60"/>
      <c r="DW207" s="60"/>
      <c r="DX207" s="60"/>
      <c r="DY207" s="60"/>
      <c r="DZ207" s="54"/>
      <c r="EA207" s="54"/>
      <c r="EB207" s="54"/>
      <c r="EC207" s="59"/>
      <c r="ED207" s="60"/>
      <c r="EE207" s="57"/>
      <c r="EF207" s="59"/>
      <c r="EG207" s="60"/>
      <c r="EH207" s="57"/>
      <c r="EI207" s="59"/>
      <c r="EJ207" s="60"/>
      <c r="EK207" s="57"/>
      <c r="EL207" s="54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5"/>
      <c r="EZ207" s="55"/>
      <c r="FA207" s="55"/>
      <c r="FB207" s="54"/>
      <c r="FC207" s="54"/>
      <c r="FD207" s="54"/>
      <c r="FE207" s="54"/>
      <c r="FF207" s="54"/>
      <c r="FG207" s="54"/>
      <c r="FH207" s="54"/>
      <c r="FI207" s="54"/>
      <c r="FJ207" s="54"/>
      <c r="FK207" s="54"/>
      <c r="FL207" s="54"/>
      <c r="FM207" s="54"/>
      <c r="FN207" s="54"/>
      <c r="FO207" s="54"/>
      <c r="FP207" s="54"/>
      <c r="FQ207" s="54"/>
      <c r="FR207" s="54"/>
      <c r="FS207" s="54"/>
      <c r="FT207" s="54"/>
      <c r="FU207" s="54"/>
      <c r="FV207" s="54"/>
      <c r="FW207" s="54"/>
      <c r="FX207" s="54"/>
      <c r="FY207" s="54"/>
      <c r="FZ207" s="54"/>
      <c r="GA207" s="54"/>
      <c r="GB207" s="54"/>
      <c r="GC207" s="54"/>
      <c r="GD207" s="54"/>
      <c r="GE207" s="54"/>
      <c r="GF207" s="54"/>
      <c r="GG207" s="54"/>
      <c r="GH207" s="54"/>
      <c r="GI207" s="54"/>
      <c r="GJ207" s="54"/>
      <c r="GK207" s="54"/>
      <c r="GL207" s="54"/>
      <c r="GM207" s="54"/>
      <c r="GN207" s="54"/>
      <c r="GO207" s="54"/>
      <c r="GP207" s="54"/>
      <c r="GQ207" s="54"/>
      <c r="GR207" s="54"/>
      <c r="GS207" s="54"/>
      <c r="GT207" s="54"/>
      <c r="GU207" s="54"/>
      <c r="GV207" s="54"/>
      <c r="GW207" s="54"/>
      <c r="GX207" s="54"/>
      <c r="GY207" s="54"/>
      <c r="GZ207" s="54"/>
      <c r="HA207" s="54"/>
      <c r="HB207" s="54"/>
      <c r="HC207" s="54"/>
      <c r="HD207" s="54"/>
      <c r="HE207" s="54"/>
      <c r="HF207" s="54"/>
      <c r="HG207" s="54"/>
      <c r="HH207" s="54"/>
      <c r="HI207" s="54"/>
      <c r="HJ207" s="54"/>
      <c r="HK207" s="54"/>
      <c r="HL207" s="54"/>
      <c r="HM207" s="54"/>
      <c r="HN207" s="54"/>
      <c r="HO207" s="54"/>
      <c r="HP207" s="54"/>
      <c r="HQ207" s="54"/>
      <c r="HR207" s="54"/>
      <c r="HS207" s="54"/>
      <c r="HT207" s="54"/>
      <c r="HU207" s="54"/>
      <c r="HV207" s="54"/>
      <c r="HW207" s="54"/>
      <c r="HX207" s="54"/>
      <c r="HY207" s="54"/>
      <c r="HZ207" s="54"/>
      <c r="IA207" s="54"/>
      <c r="IB207" s="54"/>
      <c r="IC207" s="54"/>
      <c r="ID207" s="54"/>
      <c r="IE207" s="54"/>
      <c r="IF207" s="54"/>
    </row>
    <row r="208" spans="1:240">
      <c r="A208" s="56"/>
      <c r="B208" s="57"/>
      <c r="C208" s="56"/>
      <c r="D208" s="56"/>
      <c r="E208" s="56"/>
      <c r="F208" s="55"/>
      <c r="G208" s="56"/>
      <c r="H208" s="60"/>
      <c r="I208" s="70"/>
      <c r="J208" s="60"/>
      <c r="K208" s="70"/>
      <c r="L208" s="60"/>
      <c r="M208" s="70"/>
      <c r="N208" s="60"/>
      <c r="O208" s="70"/>
      <c r="P208" s="60"/>
      <c r="Q208" s="55"/>
      <c r="R208" s="70"/>
      <c r="S208" s="60"/>
      <c r="T208" s="70"/>
      <c r="U208" s="60"/>
      <c r="V208" s="55"/>
      <c r="W208" s="55"/>
      <c r="X208" s="56"/>
      <c r="Y208" s="56"/>
      <c r="Z208" s="57"/>
      <c r="AA208" s="57"/>
      <c r="AB208" s="57"/>
      <c r="AC208" s="57"/>
      <c r="AD208" s="57"/>
      <c r="AE208" s="57"/>
      <c r="AF208" s="57"/>
      <c r="AG208" s="57"/>
      <c r="AH208" s="60"/>
      <c r="AI208" s="60"/>
      <c r="AJ208" s="60"/>
      <c r="AK208" s="60"/>
      <c r="AL208" s="60"/>
      <c r="AM208" s="60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6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6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70"/>
      <c r="CZ208" s="60"/>
      <c r="DA208" s="70"/>
      <c r="DB208" s="60"/>
      <c r="DC208" s="55"/>
      <c r="DD208" s="70"/>
      <c r="DE208" s="60"/>
      <c r="DF208" s="70"/>
      <c r="DG208" s="60"/>
      <c r="DH208" s="55"/>
      <c r="DI208" s="55"/>
      <c r="DJ208" s="56"/>
      <c r="DK208" s="56"/>
      <c r="DL208" s="56"/>
      <c r="DM208" s="56"/>
      <c r="DN208" s="56"/>
      <c r="DO208" s="56"/>
      <c r="DP208" s="56"/>
      <c r="DQ208" s="56"/>
      <c r="DR208" s="56"/>
      <c r="DS208" s="57"/>
      <c r="DT208" s="60"/>
      <c r="DU208" s="60"/>
      <c r="DV208" s="60"/>
      <c r="DW208" s="60"/>
      <c r="DX208" s="60"/>
      <c r="DY208" s="60"/>
      <c r="DZ208" s="54"/>
      <c r="EA208" s="54"/>
      <c r="EB208" s="54"/>
      <c r="EC208" s="59"/>
      <c r="ED208" s="60"/>
      <c r="EE208" s="57"/>
      <c r="EF208" s="59"/>
      <c r="EG208" s="60"/>
      <c r="EH208" s="57"/>
      <c r="EI208" s="59"/>
      <c r="EJ208" s="60"/>
      <c r="EK208" s="57"/>
      <c r="EL208" s="54"/>
      <c r="EM208" s="56"/>
      <c r="EN208" s="56"/>
      <c r="EO208" s="56"/>
      <c r="EP208" s="56"/>
      <c r="EQ208" s="56"/>
      <c r="ER208" s="56"/>
      <c r="ES208" s="56"/>
      <c r="ET208" s="56"/>
      <c r="EU208" s="56"/>
      <c r="EV208" s="56"/>
      <c r="EW208" s="56"/>
      <c r="EX208" s="56"/>
      <c r="EY208" s="55"/>
      <c r="EZ208" s="55"/>
      <c r="FA208" s="55"/>
      <c r="FB208" s="54"/>
      <c r="FC208" s="54"/>
      <c r="FD208" s="54"/>
      <c r="FE208" s="54"/>
      <c r="FF208" s="54"/>
      <c r="FG208" s="54"/>
      <c r="FH208" s="54"/>
      <c r="FI208" s="54"/>
      <c r="FJ208" s="54"/>
      <c r="FK208" s="54"/>
      <c r="FL208" s="54"/>
      <c r="FM208" s="54"/>
      <c r="FN208" s="54"/>
      <c r="FO208" s="54"/>
      <c r="FP208" s="54"/>
      <c r="FQ208" s="54"/>
      <c r="FR208" s="54"/>
      <c r="FS208" s="54"/>
      <c r="FT208" s="54"/>
      <c r="FU208" s="54"/>
      <c r="FV208" s="54"/>
      <c r="FW208" s="54"/>
      <c r="FX208" s="54"/>
      <c r="FY208" s="54"/>
      <c r="FZ208" s="54"/>
      <c r="GA208" s="54"/>
      <c r="GB208" s="54"/>
      <c r="GC208" s="54"/>
      <c r="GD208" s="54"/>
      <c r="GE208" s="54"/>
      <c r="GF208" s="54"/>
      <c r="GG208" s="54"/>
      <c r="GH208" s="54"/>
      <c r="GI208" s="54"/>
      <c r="GJ208" s="54"/>
      <c r="GK208" s="54"/>
      <c r="GL208" s="54"/>
      <c r="GM208" s="54"/>
      <c r="GN208" s="54"/>
      <c r="GO208" s="54"/>
      <c r="GP208" s="54"/>
      <c r="GQ208" s="54"/>
      <c r="GR208" s="54"/>
      <c r="GS208" s="54"/>
      <c r="GT208" s="54"/>
      <c r="GU208" s="54"/>
      <c r="GV208" s="54"/>
      <c r="GW208" s="54"/>
      <c r="GX208" s="54"/>
      <c r="GY208" s="54"/>
      <c r="GZ208" s="54"/>
      <c r="HA208" s="54"/>
      <c r="HB208" s="54"/>
      <c r="HC208" s="54"/>
      <c r="HD208" s="54"/>
      <c r="HE208" s="54"/>
      <c r="HF208" s="54"/>
      <c r="HG208" s="54"/>
      <c r="HH208" s="54"/>
      <c r="HI208" s="54"/>
      <c r="HJ208" s="54"/>
      <c r="HK208" s="54"/>
      <c r="HL208" s="54"/>
      <c r="HM208" s="54"/>
      <c r="HN208" s="54"/>
      <c r="HO208" s="54"/>
      <c r="HP208" s="54"/>
      <c r="HQ208" s="54"/>
      <c r="HR208" s="54"/>
      <c r="HS208" s="54"/>
      <c r="HT208" s="54"/>
      <c r="HU208" s="54"/>
      <c r="HV208" s="54"/>
      <c r="HW208" s="54"/>
      <c r="HX208" s="54"/>
      <c r="HY208" s="54"/>
      <c r="HZ208" s="54"/>
      <c r="IA208" s="54"/>
      <c r="IB208" s="54"/>
      <c r="IC208" s="54"/>
      <c r="ID208" s="54"/>
      <c r="IE208" s="54"/>
      <c r="IF208" s="54"/>
    </row>
    <row r="209" spans="1:240">
      <c r="A209" s="56"/>
      <c r="B209" s="57"/>
      <c r="C209" s="56"/>
      <c r="D209" s="56"/>
      <c r="E209" s="56"/>
      <c r="F209" s="55"/>
      <c r="G209" s="56"/>
      <c r="H209" s="60"/>
      <c r="I209" s="70"/>
      <c r="J209" s="60"/>
      <c r="K209" s="70"/>
      <c r="L209" s="60"/>
      <c r="M209" s="70"/>
      <c r="N209" s="60"/>
      <c r="O209" s="70"/>
      <c r="P209" s="60"/>
      <c r="Q209" s="55"/>
      <c r="R209" s="70"/>
      <c r="S209" s="60"/>
      <c r="T209" s="70"/>
      <c r="U209" s="60"/>
      <c r="V209" s="55"/>
      <c r="W209" s="55"/>
      <c r="X209" s="56"/>
      <c r="Y209" s="56"/>
      <c r="Z209" s="57"/>
      <c r="AA209" s="57"/>
      <c r="AB209" s="57"/>
      <c r="AC209" s="57"/>
      <c r="AD209" s="57"/>
      <c r="AE209" s="57"/>
      <c r="AF209" s="57"/>
      <c r="AG209" s="57"/>
      <c r="AH209" s="60"/>
      <c r="AI209" s="60"/>
      <c r="AJ209" s="60"/>
      <c r="AK209" s="60"/>
      <c r="AL209" s="60"/>
      <c r="AM209" s="60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6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6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70"/>
      <c r="CZ209" s="60"/>
      <c r="DA209" s="70"/>
      <c r="DB209" s="60"/>
      <c r="DC209" s="55"/>
      <c r="DD209" s="70"/>
      <c r="DE209" s="60"/>
      <c r="DF209" s="70"/>
      <c r="DG209" s="60"/>
      <c r="DH209" s="55"/>
      <c r="DI209" s="55"/>
      <c r="DJ209" s="56"/>
      <c r="DK209" s="56"/>
      <c r="DL209" s="56"/>
      <c r="DM209" s="56"/>
      <c r="DN209" s="56"/>
      <c r="DO209" s="56"/>
      <c r="DP209" s="56"/>
      <c r="DQ209" s="56"/>
      <c r="DR209" s="56"/>
      <c r="DS209" s="57"/>
      <c r="DT209" s="60"/>
      <c r="DU209" s="60"/>
      <c r="DV209" s="60"/>
      <c r="DW209" s="60"/>
      <c r="DX209" s="60"/>
      <c r="DY209" s="60"/>
      <c r="DZ209" s="54"/>
      <c r="EA209" s="54"/>
      <c r="EB209" s="54"/>
      <c r="EC209" s="59"/>
      <c r="ED209" s="60"/>
      <c r="EE209" s="57"/>
      <c r="EF209" s="59"/>
      <c r="EG209" s="60"/>
      <c r="EH209" s="57"/>
      <c r="EI209" s="59"/>
      <c r="EJ209" s="60"/>
      <c r="EK209" s="57"/>
      <c r="EL209" s="54"/>
      <c r="EM209" s="56"/>
      <c r="EN209" s="56"/>
      <c r="EO209" s="56"/>
      <c r="EP209" s="56"/>
      <c r="EQ209" s="56"/>
      <c r="ER209" s="56"/>
      <c r="ES209" s="56"/>
      <c r="ET209" s="56"/>
      <c r="EU209" s="56"/>
      <c r="EV209" s="56"/>
      <c r="EW209" s="56"/>
      <c r="EX209" s="56"/>
      <c r="EY209" s="55"/>
      <c r="EZ209" s="55"/>
      <c r="FA209" s="55"/>
      <c r="FB209" s="54"/>
      <c r="FC209" s="54"/>
      <c r="FD209" s="54"/>
      <c r="FE209" s="54"/>
      <c r="FF209" s="54"/>
      <c r="FG209" s="54"/>
      <c r="FH209" s="54"/>
      <c r="FI209" s="54"/>
      <c r="FJ209" s="54"/>
      <c r="FK209" s="54"/>
      <c r="FL209" s="54"/>
      <c r="FM209" s="54"/>
      <c r="FN209" s="54"/>
      <c r="FO209" s="54"/>
      <c r="FP209" s="54"/>
      <c r="FQ209" s="54"/>
      <c r="FR209" s="54"/>
      <c r="FS209" s="54"/>
      <c r="FT209" s="54"/>
      <c r="FU209" s="54"/>
      <c r="FV209" s="54"/>
      <c r="FW209" s="54"/>
      <c r="FX209" s="54"/>
      <c r="FY209" s="54"/>
      <c r="FZ209" s="54"/>
      <c r="GA209" s="54"/>
      <c r="GB209" s="54"/>
      <c r="GC209" s="54"/>
      <c r="GD209" s="54"/>
      <c r="GE209" s="54"/>
      <c r="GF209" s="54"/>
      <c r="GG209" s="54"/>
      <c r="GH209" s="54"/>
      <c r="GI209" s="54"/>
      <c r="GJ209" s="54"/>
      <c r="GK209" s="54"/>
      <c r="GL209" s="54"/>
      <c r="GM209" s="54"/>
      <c r="GN209" s="54"/>
      <c r="GO209" s="54"/>
      <c r="GP209" s="54"/>
      <c r="GQ209" s="54"/>
      <c r="GR209" s="54"/>
      <c r="GS209" s="54"/>
      <c r="GT209" s="54"/>
      <c r="GU209" s="54"/>
      <c r="GV209" s="54"/>
      <c r="GW209" s="54"/>
      <c r="GX209" s="54"/>
      <c r="GY209" s="54"/>
      <c r="GZ209" s="54"/>
      <c r="HA209" s="54"/>
      <c r="HB209" s="54"/>
      <c r="HC209" s="54"/>
      <c r="HD209" s="54"/>
      <c r="HE209" s="54"/>
      <c r="HF209" s="54"/>
      <c r="HG209" s="54"/>
      <c r="HH209" s="54"/>
      <c r="HI209" s="54"/>
      <c r="HJ209" s="54"/>
      <c r="HK209" s="54"/>
      <c r="HL209" s="54"/>
      <c r="HM209" s="54"/>
      <c r="HN209" s="54"/>
      <c r="HO209" s="54"/>
      <c r="HP209" s="54"/>
      <c r="HQ209" s="54"/>
      <c r="HR209" s="54"/>
      <c r="HS209" s="54"/>
      <c r="HT209" s="54"/>
      <c r="HU209" s="54"/>
      <c r="HV209" s="54"/>
      <c r="HW209" s="54"/>
      <c r="HX209" s="54"/>
      <c r="HY209" s="54"/>
      <c r="HZ209" s="54"/>
      <c r="IA209" s="54"/>
      <c r="IB209" s="54"/>
      <c r="IC209" s="54"/>
      <c r="ID209" s="54"/>
      <c r="IE209" s="54"/>
      <c r="IF209" s="54"/>
    </row>
    <row r="210" spans="1:240">
      <c r="A210" s="56"/>
      <c r="B210" s="57"/>
      <c r="C210" s="56"/>
      <c r="D210" s="56"/>
      <c r="E210" s="56"/>
      <c r="F210" s="55"/>
      <c r="G210" s="56"/>
      <c r="H210" s="60"/>
      <c r="I210" s="70"/>
      <c r="J210" s="60"/>
      <c r="K210" s="70"/>
      <c r="L210" s="60"/>
      <c r="M210" s="70"/>
      <c r="N210" s="60"/>
      <c r="O210" s="70"/>
      <c r="P210" s="60"/>
      <c r="Q210" s="55"/>
      <c r="R210" s="70"/>
      <c r="S210" s="60"/>
      <c r="T210" s="70"/>
      <c r="U210" s="60"/>
      <c r="V210" s="55"/>
      <c r="W210" s="55"/>
      <c r="X210" s="56"/>
      <c r="Y210" s="56"/>
      <c r="Z210" s="57"/>
      <c r="AA210" s="57"/>
      <c r="AB210" s="57"/>
      <c r="AC210" s="57"/>
      <c r="AD210" s="57"/>
      <c r="AE210" s="57"/>
      <c r="AF210" s="57"/>
      <c r="AG210" s="57"/>
      <c r="AH210" s="60"/>
      <c r="AI210" s="60"/>
      <c r="AJ210" s="60"/>
      <c r="AK210" s="60"/>
      <c r="AL210" s="60"/>
      <c r="AM210" s="60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6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6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70"/>
      <c r="CZ210" s="60"/>
      <c r="DA210" s="70"/>
      <c r="DB210" s="60"/>
      <c r="DC210" s="55"/>
      <c r="DD210" s="70"/>
      <c r="DE210" s="60"/>
      <c r="DF210" s="70"/>
      <c r="DG210" s="60"/>
      <c r="DH210" s="55"/>
      <c r="DI210" s="55"/>
      <c r="DJ210" s="56"/>
      <c r="DK210" s="56"/>
      <c r="DL210" s="56"/>
      <c r="DM210" s="56"/>
      <c r="DN210" s="56"/>
      <c r="DO210" s="56"/>
      <c r="DP210" s="56"/>
      <c r="DQ210" s="56"/>
      <c r="DR210" s="56"/>
      <c r="DS210" s="57"/>
      <c r="DT210" s="60"/>
      <c r="DU210" s="60"/>
      <c r="DV210" s="60"/>
      <c r="DW210" s="60"/>
      <c r="DX210" s="60"/>
      <c r="DY210" s="60"/>
      <c r="DZ210" s="54"/>
      <c r="EA210" s="54"/>
      <c r="EB210" s="54"/>
      <c r="EC210" s="59"/>
      <c r="ED210" s="60"/>
      <c r="EE210" s="57"/>
      <c r="EF210" s="59"/>
      <c r="EG210" s="60"/>
      <c r="EH210" s="57"/>
      <c r="EI210" s="59"/>
      <c r="EJ210" s="60"/>
      <c r="EK210" s="57"/>
      <c r="EL210" s="54"/>
      <c r="EM210" s="56"/>
      <c r="EN210" s="56"/>
      <c r="EO210" s="56"/>
      <c r="EP210" s="56"/>
      <c r="EQ210" s="56"/>
      <c r="ER210" s="56"/>
      <c r="ES210" s="56"/>
      <c r="ET210" s="56"/>
      <c r="EU210" s="56"/>
      <c r="EV210" s="56"/>
      <c r="EW210" s="56"/>
      <c r="EX210" s="56"/>
      <c r="EY210" s="55"/>
      <c r="EZ210" s="55"/>
      <c r="FA210" s="55"/>
      <c r="FB210" s="54"/>
      <c r="FC210" s="54"/>
      <c r="FD210" s="54"/>
      <c r="FE210" s="54"/>
      <c r="FF210" s="54"/>
      <c r="FG210" s="54"/>
      <c r="FH210" s="54"/>
      <c r="FI210" s="54"/>
      <c r="FJ210" s="54"/>
      <c r="FK210" s="54"/>
      <c r="FL210" s="54"/>
      <c r="FM210" s="54"/>
      <c r="FN210" s="54"/>
      <c r="FO210" s="54"/>
      <c r="FP210" s="54"/>
      <c r="FQ210" s="54"/>
      <c r="FR210" s="54"/>
      <c r="FS210" s="54"/>
      <c r="FT210" s="54"/>
      <c r="FU210" s="54"/>
      <c r="FV210" s="54"/>
      <c r="FW210" s="54"/>
      <c r="FX210" s="54"/>
      <c r="FY210" s="54"/>
      <c r="FZ210" s="54"/>
      <c r="GA210" s="54"/>
      <c r="GB210" s="54"/>
      <c r="GC210" s="54"/>
      <c r="GD210" s="54"/>
      <c r="GE210" s="54"/>
      <c r="GF210" s="54"/>
      <c r="GG210" s="54"/>
      <c r="GH210" s="54"/>
      <c r="GI210" s="54"/>
      <c r="GJ210" s="54"/>
      <c r="GK210" s="54"/>
      <c r="GL210" s="54"/>
      <c r="GM210" s="54"/>
      <c r="GN210" s="54"/>
      <c r="GO210" s="54"/>
      <c r="GP210" s="54"/>
      <c r="GQ210" s="54"/>
      <c r="GR210" s="54"/>
      <c r="GS210" s="54"/>
      <c r="GT210" s="54"/>
      <c r="GU210" s="54"/>
      <c r="GV210" s="54"/>
      <c r="GW210" s="54"/>
      <c r="GX210" s="54"/>
      <c r="GY210" s="54"/>
      <c r="GZ210" s="54"/>
      <c r="HA210" s="54"/>
      <c r="HB210" s="54"/>
      <c r="HC210" s="54"/>
      <c r="HD210" s="54"/>
      <c r="HE210" s="54"/>
      <c r="HF210" s="54"/>
      <c r="HG210" s="54"/>
      <c r="HH210" s="54"/>
      <c r="HI210" s="54"/>
      <c r="HJ210" s="54"/>
      <c r="HK210" s="54"/>
      <c r="HL210" s="54"/>
      <c r="HM210" s="54"/>
      <c r="HN210" s="54"/>
      <c r="HO210" s="54"/>
      <c r="HP210" s="54"/>
      <c r="HQ210" s="54"/>
      <c r="HR210" s="54"/>
      <c r="HS210" s="54"/>
      <c r="HT210" s="54"/>
      <c r="HU210" s="54"/>
      <c r="HV210" s="54"/>
      <c r="HW210" s="54"/>
      <c r="HX210" s="54"/>
      <c r="HY210" s="54"/>
      <c r="HZ210" s="54"/>
      <c r="IA210" s="54"/>
      <c r="IB210" s="54"/>
      <c r="IC210" s="54"/>
      <c r="ID210" s="54"/>
      <c r="IE210" s="54"/>
      <c r="IF210" s="54"/>
    </row>
    <row r="211" spans="1:240">
      <c r="A211" s="56"/>
      <c r="B211" s="57"/>
      <c r="C211" s="56"/>
      <c r="D211" s="56"/>
      <c r="E211" s="56"/>
      <c r="F211" s="55"/>
      <c r="G211" s="56"/>
      <c r="H211" s="60"/>
      <c r="I211" s="70"/>
      <c r="J211" s="60"/>
      <c r="K211" s="70"/>
      <c r="L211" s="60"/>
      <c r="M211" s="70"/>
      <c r="N211" s="60"/>
      <c r="O211" s="70"/>
      <c r="P211" s="60"/>
      <c r="Q211" s="55"/>
      <c r="R211" s="70"/>
      <c r="S211" s="60"/>
      <c r="T211" s="70"/>
      <c r="U211" s="60"/>
      <c r="V211" s="55"/>
      <c r="W211" s="55"/>
      <c r="X211" s="56"/>
      <c r="Y211" s="56"/>
      <c r="Z211" s="57"/>
      <c r="AA211" s="57"/>
      <c r="AB211" s="57"/>
      <c r="AC211" s="57"/>
      <c r="AD211" s="57"/>
      <c r="AE211" s="57"/>
      <c r="AF211" s="57"/>
      <c r="AG211" s="57"/>
      <c r="AH211" s="60"/>
      <c r="AI211" s="60"/>
      <c r="AJ211" s="60"/>
      <c r="AK211" s="60"/>
      <c r="AL211" s="60"/>
      <c r="AM211" s="60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6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6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70"/>
      <c r="CZ211" s="60"/>
      <c r="DA211" s="70"/>
      <c r="DB211" s="60"/>
      <c r="DC211" s="55"/>
      <c r="DD211" s="70"/>
      <c r="DE211" s="60"/>
      <c r="DF211" s="70"/>
      <c r="DG211" s="60"/>
      <c r="DH211" s="55"/>
      <c r="DI211" s="55"/>
      <c r="DJ211" s="56"/>
      <c r="DK211" s="56"/>
      <c r="DL211" s="56"/>
      <c r="DM211" s="56"/>
      <c r="DN211" s="56"/>
      <c r="DO211" s="56"/>
      <c r="DP211" s="56"/>
      <c r="DQ211" s="56"/>
      <c r="DR211" s="56"/>
      <c r="DS211" s="57"/>
      <c r="DT211" s="60"/>
      <c r="DU211" s="60"/>
      <c r="DV211" s="60"/>
      <c r="DW211" s="60"/>
      <c r="DX211" s="60"/>
      <c r="DY211" s="60"/>
      <c r="DZ211" s="54"/>
      <c r="EA211" s="54"/>
      <c r="EB211" s="54"/>
      <c r="EC211" s="59"/>
      <c r="ED211" s="60"/>
      <c r="EE211" s="57"/>
      <c r="EF211" s="59"/>
      <c r="EG211" s="60"/>
      <c r="EH211" s="57"/>
      <c r="EI211" s="59"/>
      <c r="EJ211" s="60"/>
      <c r="EK211" s="57"/>
      <c r="EL211" s="54"/>
      <c r="EM211" s="56"/>
      <c r="EN211" s="56"/>
      <c r="EO211" s="56"/>
      <c r="EP211" s="56"/>
      <c r="EQ211" s="56"/>
      <c r="ER211" s="56"/>
      <c r="ES211" s="56"/>
      <c r="ET211" s="56"/>
      <c r="EU211" s="56"/>
      <c r="EV211" s="56"/>
      <c r="EW211" s="56"/>
      <c r="EX211" s="56"/>
      <c r="EY211" s="55"/>
      <c r="EZ211" s="55"/>
      <c r="FA211" s="55"/>
      <c r="FB211" s="54"/>
      <c r="FC211" s="54"/>
      <c r="FD211" s="54"/>
      <c r="FE211" s="54"/>
      <c r="FF211" s="54"/>
      <c r="FG211" s="54"/>
      <c r="FH211" s="54"/>
      <c r="FI211" s="54"/>
      <c r="FJ211" s="54"/>
      <c r="FK211" s="54"/>
      <c r="FL211" s="54"/>
      <c r="FM211" s="54"/>
      <c r="FN211" s="54"/>
      <c r="FO211" s="54"/>
      <c r="FP211" s="54"/>
      <c r="FQ211" s="54"/>
      <c r="FR211" s="54"/>
      <c r="FS211" s="54"/>
      <c r="FT211" s="54"/>
      <c r="FU211" s="54"/>
      <c r="FV211" s="54"/>
      <c r="FW211" s="54"/>
      <c r="FX211" s="54"/>
      <c r="FY211" s="54"/>
      <c r="FZ211" s="54"/>
      <c r="GA211" s="54"/>
      <c r="GB211" s="54"/>
      <c r="GC211" s="54"/>
      <c r="GD211" s="54"/>
      <c r="GE211" s="54"/>
      <c r="GF211" s="54"/>
      <c r="GG211" s="54"/>
      <c r="GH211" s="54"/>
      <c r="GI211" s="54"/>
      <c r="GJ211" s="54"/>
      <c r="GK211" s="54"/>
      <c r="GL211" s="54"/>
      <c r="GM211" s="54"/>
      <c r="GN211" s="54"/>
      <c r="GO211" s="54"/>
      <c r="GP211" s="54"/>
      <c r="GQ211" s="54"/>
      <c r="GR211" s="54"/>
      <c r="GS211" s="54"/>
      <c r="GT211" s="54"/>
      <c r="GU211" s="54"/>
      <c r="GV211" s="54"/>
      <c r="GW211" s="54"/>
      <c r="GX211" s="54"/>
      <c r="GY211" s="54"/>
      <c r="GZ211" s="54"/>
      <c r="HA211" s="54"/>
      <c r="HB211" s="54"/>
      <c r="HC211" s="54"/>
      <c r="HD211" s="54"/>
      <c r="HE211" s="54"/>
      <c r="HF211" s="54"/>
      <c r="HG211" s="54"/>
      <c r="HH211" s="54"/>
      <c r="HI211" s="54"/>
      <c r="HJ211" s="54"/>
      <c r="HK211" s="54"/>
      <c r="HL211" s="54"/>
      <c r="HM211" s="54"/>
      <c r="HN211" s="54"/>
      <c r="HO211" s="54"/>
      <c r="HP211" s="54"/>
      <c r="HQ211" s="54"/>
      <c r="HR211" s="54"/>
      <c r="HS211" s="54"/>
      <c r="HT211" s="54"/>
      <c r="HU211" s="54"/>
      <c r="HV211" s="54"/>
      <c r="HW211" s="54"/>
      <c r="HX211" s="54"/>
      <c r="HY211" s="54"/>
      <c r="HZ211" s="54"/>
      <c r="IA211" s="54"/>
      <c r="IB211" s="54"/>
      <c r="IC211" s="54"/>
      <c r="ID211" s="54"/>
      <c r="IE211" s="54"/>
      <c r="IF211" s="54"/>
    </row>
    <row r="212" spans="1:240">
      <c r="A212" s="56"/>
      <c r="B212" s="57"/>
      <c r="C212" s="56"/>
      <c r="D212" s="56"/>
      <c r="E212" s="56"/>
      <c r="F212" s="55"/>
      <c r="G212" s="56"/>
      <c r="H212" s="60"/>
      <c r="I212" s="70"/>
      <c r="J212" s="60"/>
      <c r="K212" s="70"/>
      <c r="L212" s="60"/>
      <c r="M212" s="70"/>
      <c r="N212" s="60"/>
      <c r="O212" s="70"/>
      <c r="P212" s="60"/>
      <c r="Q212" s="55"/>
      <c r="R212" s="70"/>
      <c r="S212" s="60"/>
      <c r="T212" s="70"/>
      <c r="U212" s="60"/>
      <c r="V212" s="55"/>
      <c r="W212" s="55"/>
      <c r="X212" s="56"/>
      <c r="Y212" s="56"/>
      <c r="Z212" s="57"/>
      <c r="AA212" s="57"/>
      <c r="AB212" s="57"/>
      <c r="AC212" s="57"/>
      <c r="AD212" s="57"/>
      <c r="AE212" s="57"/>
      <c r="AF212" s="57"/>
      <c r="AG212" s="57"/>
      <c r="AH212" s="60"/>
      <c r="AI212" s="60"/>
      <c r="AJ212" s="60"/>
      <c r="AK212" s="60"/>
      <c r="AL212" s="60"/>
      <c r="AM212" s="60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6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6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70"/>
      <c r="CZ212" s="60"/>
      <c r="DA212" s="70"/>
      <c r="DB212" s="60"/>
      <c r="DC212" s="55"/>
      <c r="DD212" s="70"/>
      <c r="DE212" s="60"/>
      <c r="DF212" s="70"/>
      <c r="DG212" s="60"/>
      <c r="DH212" s="55"/>
      <c r="DI212" s="55"/>
      <c r="DJ212" s="56"/>
      <c r="DK212" s="56"/>
      <c r="DL212" s="56"/>
      <c r="DM212" s="56"/>
      <c r="DN212" s="56"/>
      <c r="DO212" s="56"/>
      <c r="DP212" s="56"/>
      <c r="DQ212" s="56"/>
      <c r="DR212" s="56"/>
      <c r="DS212" s="57"/>
      <c r="DT212" s="60"/>
      <c r="DU212" s="60"/>
      <c r="DV212" s="60"/>
      <c r="DW212" s="60"/>
      <c r="DX212" s="60"/>
      <c r="DY212" s="60"/>
      <c r="DZ212" s="54"/>
      <c r="EA212" s="54"/>
      <c r="EB212" s="54"/>
      <c r="EC212" s="59"/>
      <c r="ED212" s="60"/>
      <c r="EE212" s="57"/>
      <c r="EF212" s="59"/>
      <c r="EG212" s="60"/>
      <c r="EH212" s="57"/>
      <c r="EI212" s="59"/>
      <c r="EJ212" s="60"/>
      <c r="EK212" s="57"/>
      <c r="EL212" s="54"/>
      <c r="EM212" s="56"/>
      <c r="EN212" s="56"/>
      <c r="EO212" s="56"/>
      <c r="EP212" s="56"/>
      <c r="EQ212" s="56"/>
      <c r="ER212" s="56"/>
      <c r="ES212" s="56"/>
      <c r="ET212" s="56"/>
      <c r="EU212" s="56"/>
      <c r="EV212" s="56"/>
      <c r="EW212" s="56"/>
      <c r="EX212" s="56"/>
      <c r="EY212" s="55"/>
      <c r="EZ212" s="55"/>
      <c r="FA212" s="55"/>
      <c r="FB212" s="54"/>
      <c r="FC212" s="54"/>
      <c r="FD212" s="54"/>
      <c r="FE212" s="54"/>
      <c r="FF212" s="54"/>
      <c r="FG212" s="54"/>
      <c r="FH212" s="54"/>
      <c r="FI212" s="54"/>
      <c r="FJ212" s="54"/>
      <c r="FK212" s="54"/>
      <c r="FL212" s="54"/>
      <c r="FM212" s="54"/>
      <c r="FN212" s="54"/>
      <c r="FO212" s="54"/>
      <c r="FP212" s="54"/>
      <c r="FQ212" s="54"/>
      <c r="FR212" s="54"/>
      <c r="FS212" s="54"/>
      <c r="FT212" s="54"/>
      <c r="FU212" s="54"/>
      <c r="FV212" s="54"/>
      <c r="FW212" s="54"/>
      <c r="FX212" s="54"/>
      <c r="FY212" s="54"/>
      <c r="FZ212" s="54"/>
      <c r="GA212" s="54"/>
      <c r="GB212" s="54"/>
      <c r="GC212" s="54"/>
      <c r="GD212" s="54"/>
      <c r="GE212" s="54"/>
      <c r="GF212" s="54"/>
      <c r="GG212" s="54"/>
      <c r="GH212" s="54"/>
      <c r="GI212" s="54"/>
      <c r="GJ212" s="54"/>
      <c r="GK212" s="54"/>
      <c r="GL212" s="54"/>
      <c r="GM212" s="54"/>
      <c r="GN212" s="54"/>
      <c r="GO212" s="54"/>
      <c r="GP212" s="54"/>
      <c r="GQ212" s="54"/>
      <c r="GR212" s="54"/>
      <c r="GS212" s="54"/>
      <c r="GT212" s="54"/>
      <c r="GU212" s="54"/>
      <c r="GV212" s="54"/>
      <c r="GW212" s="54"/>
      <c r="GX212" s="54"/>
      <c r="GY212" s="54"/>
      <c r="GZ212" s="54"/>
      <c r="HA212" s="54"/>
      <c r="HB212" s="54"/>
      <c r="HC212" s="54"/>
      <c r="HD212" s="54"/>
      <c r="HE212" s="54"/>
      <c r="HF212" s="54"/>
      <c r="HG212" s="54"/>
      <c r="HH212" s="54"/>
      <c r="HI212" s="54"/>
      <c r="HJ212" s="54"/>
      <c r="HK212" s="54"/>
      <c r="HL212" s="54"/>
      <c r="HM212" s="54"/>
      <c r="HN212" s="54"/>
      <c r="HO212" s="54"/>
      <c r="HP212" s="54"/>
      <c r="HQ212" s="54"/>
      <c r="HR212" s="54"/>
      <c r="HS212" s="54"/>
      <c r="HT212" s="54"/>
      <c r="HU212" s="54"/>
      <c r="HV212" s="54"/>
      <c r="HW212" s="54"/>
      <c r="HX212" s="54"/>
      <c r="HY212" s="54"/>
      <c r="HZ212" s="54"/>
      <c r="IA212" s="54"/>
      <c r="IB212" s="54"/>
      <c r="IC212" s="54"/>
      <c r="ID212" s="54"/>
      <c r="IE212" s="54"/>
      <c r="IF212" s="54"/>
    </row>
    <row r="213" spans="1:240">
      <c r="A213" s="56"/>
      <c r="B213" s="57"/>
      <c r="C213" s="56"/>
      <c r="D213" s="56"/>
      <c r="E213" s="56"/>
      <c r="F213" s="55"/>
      <c r="G213" s="56"/>
      <c r="H213" s="60"/>
      <c r="I213" s="70"/>
      <c r="J213" s="60"/>
      <c r="K213" s="70"/>
      <c r="L213" s="60"/>
      <c r="M213" s="70"/>
      <c r="N213" s="60"/>
      <c r="O213" s="70"/>
      <c r="P213" s="60"/>
      <c r="Q213" s="55"/>
      <c r="R213" s="70"/>
      <c r="S213" s="60"/>
      <c r="T213" s="70"/>
      <c r="U213" s="60"/>
      <c r="V213" s="55"/>
      <c r="W213" s="55"/>
      <c r="X213" s="56"/>
      <c r="Y213" s="56"/>
      <c r="Z213" s="57"/>
      <c r="AA213" s="57"/>
      <c r="AB213" s="57"/>
      <c r="AC213" s="57"/>
      <c r="AD213" s="57"/>
      <c r="AE213" s="57"/>
      <c r="AF213" s="57"/>
      <c r="AG213" s="57"/>
      <c r="AH213" s="60"/>
      <c r="AI213" s="60"/>
      <c r="AJ213" s="60"/>
      <c r="AK213" s="60"/>
      <c r="AL213" s="60"/>
      <c r="AM213" s="60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6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6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70"/>
      <c r="CZ213" s="60"/>
      <c r="DA213" s="70"/>
      <c r="DB213" s="60"/>
      <c r="DC213" s="55"/>
      <c r="DD213" s="70"/>
      <c r="DE213" s="60"/>
      <c r="DF213" s="70"/>
      <c r="DG213" s="60"/>
      <c r="DH213" s="55"/>
      <c r="DI213" s="55"/>
      <c r="DJ213" s="56"/>
      <c r="DK213" s="56"/>
      <c r="DL213" s="56"/>
      <c r="DM213" s="56"/>
      <c r="DN213" s="56"/>
      <c r="DO213" s="56"/>
      <c r="DP213" s="56"/>
      <c r="DQ213" s="56"/>
      <c r="DR213" s="56"/>
      <c r="DS213" s="57"/>
      <c r="DT213" s="60"/>
      <c r="DU213" s="60"/>
      <c r="DV213" s="60"/>
      <c r="DW213" s="60"/>
      <c r="DX213" s="60"/>
      <c r="DY213" s="60"/>
      <c r="DZ213" s="54"/>
      <c r="EA213" s="54"/>
      <c r="EB213" s="54"/>
      <c r="EC213" s="59"/>
      <c r="ED213" s="60"/>
      <c r="EE213" s="57"/>
      <c r="EF213" s="59"/>
      <c r="EG213" s="60"/>
      <c r="EH213" s="57"/>
      <c r="EI213" s="59"/>
      <c r="EJ213" s="60"/>
      <c r="EK213" s="57"/>
      <c r="EL213" s="54"/>
      <c r="EM213" s="56"/>
      <c r="EN213" s="56"/>
      <c r="EO213" s="56"/>
      <c r="EP213" s="56"/>
      <c r="EQ213" s="56"/>
      <c r="ER213" s="56"/>
      <c r="ES213" s="56"/>
      <c r="ET213" s="56"/>
      <c r="EU213" s="56"/>
      <c r="EV213" s="56"/>
      <c r="EW213" s="56"/>
      <c r="EX213" s="56"/>
      <c r="EY213" s="55"/>
      <c r="EZ213" s="55"/>
      <c r="FA213" s="55"/>
      <c r="FB213" s="54"/>
      <c r="FC213" s="54"/>
      <c r="FD213" s="54"/>
      <c r="FE213" s="54"/>
      <c r="FF213" s="54"/>
      <c r="FG213" s="54"/>
      <c r="FH213" s="54"/>
      <c r="FI213" s="54"/>
      <c r="FJ213" s="54"/>
      <c r="FK213" s="54"/>
      <c r="FL213" s="54"/>
      <c r="FM213" s="54"/>
      <c r="FN213" s="54"/>
      <c r="FO213" s="54"/>
      <c r="FP213" s="54"/>
      <c r="FQ213" s="54"/>
      <c r="FR213" s="54"/>
      <c r="FS213" s="54"/>
      <c r="FT213" s="54"/>
      <c r="FU213" s="54"/>
      <c r="FV213" s="54"/>
      <c r="FW213" s="54"/>
      <c r="FX213" s="54"/>
      <c r="FY213" s="54"/>
      <c r="FZ213" s="54"/>
      <c r="GA213" s="54"/>
      <c r="GB213" s="54"/>
      <c r="GC213" s="54"/>
      <c r="GD213" s="54"/>
      <c r="GE213" s="54"/>
      <c r="GF213" s="54"/>
      <c r="GG213" s="54"/>
      <c r="GH213" s="54"/>
      <c r="GI213" s="54"/>
      <c r="GJ213" s="54"/>
      <c r="GK213" s="54"/>
      <c r="GL213" s="54"/>
      <c r="GM213" s="54"/>
      <c r="GN213" s="54"/>
      <c r="GO213" s="54"/>
      <c r="GP213" s="54"/>
      <c r="GQ213" s="54"/>
      <c r="GR213" s="54"/>
      <c r="GS213" s="54"/>
      <c r="GT213" s="54"/>
      <c r="GU213" s="54"/>
      <c r="GV213" s="54"/>
      <c r="GW213" s="54"/>
      <c r="GX213" s="54"/>
      <c r="GY213" s="54"/>
      <c r="GZ213" s="54"/>
      <c r="HA213" s="54"/>
      <c r="HB213" s="54"/>
      <c r="HC213" s="54"/>
      <c r="HD213" s="54"/>
      <c r="HE213" s="54"/>
      <c r="HF213" s="54"/>
      <c r="HG213" s="54"/>
      <c r="HH213" s="54"/>
      <c r="HI213" s="54"/>
      <c r="HJ213" s="54"/>
      <c r="HK213" s="54"/>
      <c r="HL213" s="54"/>
      <c r="HM213" s="54"/>
      <c r="HN213" s="54"/>
      <c r="HO213" s="54"/>
      <c r="HP213" s="54"/>
      <c r="HQ213" s="54"/>
      <c r="HR213" s="54"/>
      <c r="HS213" s="54"/>
      <c r="HT213" s="54"/>
      <c r="HU213" s="54"/>
      <c r="HV213" s="54"/>
      <c r="HW213" s="54"/>
      <c r="HX213" s="54"/>
      <c r="HY213" s="54"/>
      <c r="HZ213" s="54"/>
      <c r="IA213" s="54"/>
      <c r="IB213" s="54"/>
      <c r="IC213" s="54"/>
      <c r="ID213" s="54"/>
      <c r="IE213" s="54"/>
      <c r="IF213" s="54"/>
    </row>
    <row r="214" spans="1:240">
      <c r="A214" s="56"/>
      <c r="B214" s="57"/>
      <c r="C214" s="56"/>
      <c r="D214" s="56"/>
      <c r="E214" s="56"/>
      <c r="F214" s="55"/>
      <c r="G214" s="56"/>
      <c r="H214" s="60"/>
      <c r="I214" s="70"/>
      <c r="J214" s="60"/>
      <c r="K214" s="70"/>
      <c r="L214" s="60"/>
      <c r="M214" s="70"/>
      <c r="N214" s="60"/>
      <c r="O214" s="70"/>
      <c r="P214" s="60"/>
      <c r="Q214" s="55"/>
      <c r="R214" s="70"/>
      <c r="S214" s="60"/>
      <c r="T214" s="70"/>
      <c r="U214" s="60"/>
      <c r="V214" s="55"/>
      <c r="W214" s="55"/>
      <c r="X214" s="56"/>
      <c r="Y214" s="56"/>
      <c r="Z214" s="57"/>
      <c r="AA214" s="57"/>
      <c r="AB214" s="57"/>
      <c r="AC214" s="57"/>
      <c r="AD214" s="57"/>
      <c r="AE214" s="57"/>
      <c r="AF214" s="57"/>
      <c r="AG214" s="57"/>
      <c r="AH214" s="60"/>
      <c r="AI214" s="60"/>
      <c r="AJ214" s="60"/>
      <c r="AK214" s="60"/>
      <c r="AL214" s="60"/>
      <c r="AM214" s="60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6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6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70"/>
      <c r="CZ214" s="60"/>
      <c r="DA214" s="70"/>
      <c r="DB214" s="60"/>
      <c r="DC214" s="55"/>
      <c r="DD214" s="70"/>
      <c r="DE214" s="60"/>
      <c r="DF214" s="70"/>
      <c r="DG214" s="60"/>
      <c r="DH214" s="55"/>
      <c r="DI214" s="55"/>
      <c r="DJ214" s="56"/>
      <c r="DK214" s="56"/>
      <c r="DL214" s="56"/>
      <c r="DM214" s="56"/>
      <c r="DN214" s="56"/>
      <c r="DO214" s="56"/>
      <c r="DP214" s="56"/>
      <c r="DQ214" s="56"/>
      <c r="DR214" s="56"/>
      <c r="DS214" s="57"/>
      <c r="DT214" s="60"/>
      <c r="DU214" s="60"/>
      <c r="DV214" s="60"/>
      <c r="DW214" s="60"/>
      <c r="DX214" s="60"/>
      <c r="DY214" s="60"/>
      <c r="DZ214" s="54"/>
      <c r="EA214" s="54"/>
      <c r="EB214" s="54"/>
      <c r="EC214" s="59"/>
      <c r="ED214" s="60"/>
      <c r="EE214" s="57"/>
      <c r="EF214" s="59"/>
      <c r="EG214" s="60"/>
      <c r="EH214" s="57"/>
      <c r="EI214" s="59"/>
      <c r="EJ214" s="60"/>
      <c r="EK214" s="57"/>
      <c r="EL214" s="54"/>
      <c r="EM214" s="56"/>
      <c r="EN214" s="56"/>
      <c r="EO214" s="56"/>
      <c r="EP214" s="56"/>
      <c r="EQ214" s="56"/>
      <c r="ER214" s="56"/>
      <c r="ES214" s="56"/>
      <c r="ET214" s="56"/>
      <c r="EU214" s="56"/>
      <c r="EV214" s="56"/>
      <c r="EW214" s="56"/>
      <c r="EX214" s="56"/>
      <c r="EY214" s="55"/>
      <c r="EZ214" s="55"/>
      <c r="FA214" s="55"/>
      <c r="FB214" s="54"/>
      <c r="FC214" s="54"/>
      <c r="FD214" s="54"/>
      <c r="FE214" s="54"/>
      <c r="FF214" s="54"/>
      <c r="FG214" s="54"/>
      <c r="FH214" s="54"/>
      <c r="FI214" s="54"/>
      <c r="FJ214" s="54"/>
      <c r="FK214" s="54"/>
      <c r="FL214" s="54"/>
      <c r="FM214" s="54"/>
      <c r="FN214" s="54"/>
      <c r="FO214" s="54"/>
      <c r="FP214" s="54"/>
      <c r="FQ214" s="54"/>
      <c r="FR214" s="54"/>
      <c r="FS214" s="54"/>
      <c r="FT214" s="54"/>
      <c r="FU214" s="54"/>
      <c r="FV214" s="54"/>
      <c r="FW214" s="54"/>
      <c r="FX214" s="54"/>
      <c r="FY214" s="54"/>
      <c r="FZ214" s="54"/>
      <c r="GA214" s="54"/>
      <c r="GB214" s="54"/>
      <c r="GC214" s="54"/>
      <c r="GD214" s="54"/>
      <c r="GE214" s="54"/>
      <c r="GF214" s="54"/>
      <c r="GG214" s="54"/>
      <c r="GH214" s="54"/>
      <c r="GI214" s="54"/>
      <c r="GJ214" s="54"/>
      <c r="GK214" s="54"/>
      <c r="GL214" s="54"/>
      <c r="GM214" s="54"/>
      <c r="GN214" s="54"/>
      <c r="GO214" s="54"/>
      <c r="GP214" s="54"/>
      <c r="GQ214" s="54"/>
      <c r="GR214" s="54"/>
      <c r="GS214" s="54"/>
      <c r="GT214" s="54"/>
      <c r="GU214" s="54"/>
      <c r="GV214" s="54"/>
      <c r="GW214" s="54"/>
      <c r="GX214" s="54"/>
      <c r="GY214" s="54"/>
      <c r="GZ214" s="54"/>
      <c r="HA214" s="54"/>
      <c r="HB214" s="54"/>
      <c r="HC214" s="54"/>
      <c r="HD214" s="54"/>
      <c r="HE214" s="54"/>
      <c r="HF214" s="54"/>
      <c r="HG214" s="54"/>
      <c r="HH214" s="54"/>
      <c r="HI214" s="54"/>
      <c r="HJ214" s="54"/>
      <c r="HK214" s="54"/>
      <c r="HL214" s="54"/>
      <c r="HM214" s="54"/>
      <c r="HN214" s="54"/>
      <c r="HO214" s="54"/>
      <c r="HP214" s="54"/>
      <c r="HQ214" s="54"/>
      <c r="HR214" s="54"/>
      <c r="HS214" s="54"/>
      <c r="HT214" s="54"/>
      <c r="HU214" s="54"/>
      <c r="HV214" s="54"/>
      <c r="HW214" s="54"/>
      <c r="HX214" s="54"/>
      <c r="HY214" s="54"/>
      <c r="HZ214" s="54"/>
      <c r="IA214" s="54"/>
      <c r="IB214" s="54"/>
      <c r="IC214" s="54"/>
      <c r="ID214" s="54"/>
      <c r="IE214" s="54"/>
      <c r="IF214" s="54"/>
    </row>
    <row r="215" spans="1:240">
      <c r="A215" s="56"/>
      <c r="B215" s="57"/>
      <c r="C215" s="56"/>
      <c r="D215" s="56"/>
      <c r="E215" s="56"/>
      <c r="F215" s="55"/>
      <c r="G215" s="56"/>
      <c r="H215" s="60"/>
      <c r="I215" s="70"/>
      <c r="J215" s="60"/>
      <c r="K215" s="70"/>
      <c r="L215" s="60"/>
      <c r="M215" s="70"/>
      <c r="N215" s="60"/>
      <c r="O215" s="70"/>
      <c r="P215" s="60"/>
      <c r="Q215" s="55"/>
      <c r="R215" s="70"/>
      <c r="S215" s="60"/>
      <c r="T215" s="70"/>
      <c r="U215" s="60"/>
      <c r="V215" s="55"/>
      <c r="W215" s="55"/>
      <c r="X215" s="56"/>
      <c r="Y215" s="56"/>
      <c r="Z215" s="57"/>
      <c r="AA215" s="57"/>
      <c r="AB215" s="57"/>
      <c r="AC215" s="57"/>
      <c r="AD215" s="57"/>
      <c r="AE215" s="57"/>
      <c r="AF215" s="57"/>
      <c r="AG215" s="57"/>
      <c r="AH215" s="60"/>
      <c r="AI215" s="60"/>
      <c r="AJ215" s="60"/>
      <c r="AK215" s="60"/>
      <c r="AL215" s="60"/>
      <c r="AM215" s="60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6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6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70"/>
      <c r="CZ215" s="60"/>
      <c r="DA215" s="70"/>
      <c r="DB215" s="60"/>
      <c r="DC215" s="55"/>
      <c r="DD215" s="70"/>
      <c r="DE215" s="60"/>
      <c r="DF215" s="70"/>
      <c r="DG215" s="60"/>
      <c r="DH215" s="55"/>
      <c r="DI215" s="55"/>
      <c r="DJ215" s="56"/>
      <c r="DK215" s="56"/>
      <c r="DL215" s="56"/>
      <c r="DM215" s="56"/>
      <c r="DN215" s="56"/>
      <c r="DO215" s="56"/>
      <c r="DP215" s="56"/>
      <c r="DQ215" s="56"/>
      <c r="DR215" s="56"/>
      <c r="DS215" s="57"/>
      <c r="DT215" s="60"/>
      <c r="DU215" s="60"/>
      <c r="DV215" s="60"/>
      <c r="DW215" s="60"/>
      <c r="DX215" s="60"/>
      <c r="DY215" s="60"/>
      <c r="DZ215" s="54"/>
      <c r="EA215" s="54"/>
      <c r="EB215" s="54"/>
      <c r="EC215" s="59"/>
      <c r="ED215" s="60"/>
      <c r="EE215" s="57"/>
      <c r="EF215" s="59"/>
      <c r="EG215" s="60"/>
      <c r="EH215" s="57"/>
      <c r="EI215" s="59"/>
      <c r="EJ215" s="60"/>
      <c r="EK215" s="57"/>
      <c r="EL215" s="54"/>
      <c r="EM215" s="56"/>
      <c r="EN215" s="56"/>
      <c r="EO215" s="56"/>
      <c r="EP215" s="56"/>
      <c r="EQ215" s="56"/>
      <c r="ER215" s="56"/>
      <c r="ES215" s="56"/>
      <c r="ET215" s="56"/>
      <c r="EU215" s="56"/>
      <c r="EV215" s="56"/>
      <c r="EW215" s="56"/>
      <c r="EX215" s="56"/>
      <c r="EY215" s="55"/>
      <c r="EZ215" s="55"/>
      <c r="FA215" s="55"/>
      <c r="FB215" s="54"/>
      <c r="FC215" s="54"/>
      <c r="FD215" s="54"/>
      <c r="FE215" s="54"/>
      <c r="FF215" s="54"/>
      <c r="FG215" s="54"/>
      <c r="FH215" s="54"/>
      <c r="FI215" s="54"/>
      <c r="FJ215" s="54"/>
      <c r="FK215" s="54"/>
      <c r="FL215" s="54"/>
      <c r="FM215" s="54"/>
      <c r="FN215" s="54"/>
      <c r="FO215" s="54"/>
      <c r="FP215" s="54"/>
      <c r="FQ215" s="54"/>
      <c r="FR215" s="54"/>
      <c r="FS215" s="54"/>
      <c r="FT215" s="54"/>
      <c r="FU215" s="54"/>
      <c r="FV215" s="54"/>
      <c r="FW215" s="54"/>
      <c r="FX215" s="54"/>
      <c r="FY215" s="54"/>
      <c r="FZ215" s="54"/>
      <c r="GA215" s="54"/>
      <c r="GB215" s="54"/>
      <c r="GC215" s="54"/>
      <c r="GD215" s="54"/>
      <c r="GE215" s="54"/>
      <c r="GF215" s="54"/>
      <c r="GG215" s="54"/>
      <c r="GH215" s="54"/>
      <c r="GI215" s="54"/>
      <c r="GJ215" s="54"/>
      <c r="GK215" s="54"/>
      <c r="GL215" s="54"/>
      <c r="GM215" s="54"/>
      <c r="GN215" s="54"/>
      <c r="GO215" s="54"/>
      <c r="GP215" s="54"/>
      <c r="GQ215" s="54"/>
      <c r="GR215" s="54"/>
      <c r="GS215" s="54"/>
      <c r="GT215" s="54"/>
      <c r="GU215" s="54"/>
      <c r="GV215" s="54"/>
      <c r="GW215" s="54"/>
      <c r="GX215" s="54"/>
      <c r="GY215" s="54"/>
      <c r="GZ215" s="54"/>
      <c r="HA215" s="54"/>
      <c r="HB215" s="54"/>
      <c r="HC215" s="54"/>
      <c r="HD215" s="54"/>
      <c r="HE215" s="54"/>
      <c r="HF215" s="54"/>
      <c r="HG215" s="54"/>
      <c r="HH215" s="54"/>
      <c r="HI215" s="54"/>
      <c r="HJ215" s="54"/>
      <c r="HK215" s="54"/>
      <c r="HL215" s="54"/>
      <c r="HM215" s="54"/>
      <c r="HN215" s="54"/>
      <c r="HO215" s="54"/>
      <c r="HP215" s="54"/>
      <c r="HQ215" s="54"/>
      <c r="HR215" s="54"/>
      <c r="HS215" s="54"/>
      <c r="HT215" s="54"/>
      <c r="HU215" s="54"/>
      <c r="HV215" s="54"/>
      <c r="HW215" s="54"/>
      <c r="HX215" s="54"/>
      <c r="HY215" s="54"/>
      <c r="HZ215" s="54"/>
      <c r="IA215" s="54"/>
      <c r="IB215" s="54"/>
      <c r="IC215" s="54"/>
      <c r="ID215" s="54"/>
      <c r="IE215" s="54"/>
      <c r="IF215" s="54"/>
    </row>
    <row r="216" spans="1:240">
      <c r="A216" s="56"/>
      <c r="B216" s="57"/>
      <c r="C216" s="56"/>
      <c r="D216" s="56"/>
      <c r="E216" s="56"/>
      <c r="F216" s="55"/>
      <c r="G216" s="56"/>
      <c r="H216" s="60"/>
      <c r="I216" s="70"/>
      <c r="J216" s="60"/>
      <c r="K216" s="70"/>
      <c r="L216" s="60"/>
      <c r="M216" s="70"/>
      <c r="N216" s="60"/>
      <c r="O216" s="70"/>
      <c r="P216" s="60"/>
      <c r="Q216" s="55"/>
      <c r="R216" s="70"/>
      <c r="S216" s="60"/>
      <c r="T216" s="70"/>
      <c r="U216" s="60"/>
      <c r="V216" s="55"/>
      <c r="W216" s="55"/>
      <c r="X216" s="56"/>
      <c r="Y216" s="56"/>
      <c r="Z216" s="57"/>
      <c r="AA216" s="57"/>
      <c r="AB216" s="57"/>
      <c r="AC216" s="57"/>
      <c r="AD216" s="57"/>
      <c r="AE216" s="57"/>
      <c r="AF216" s="57"/>
      <c r="AG216" s="57"/>
      <c r="AH216" s="60"/>
      <c r="AI216" s="60"/>
      <c r="AJ216" s="60"/>
      <c r="AK216" s="60"/>
      <c r="AL216" s="60"/>
      <c r="AM216" s="60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6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6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70"/>
      <c r="CZ216" s="60"/>
      <c r="DA216" s="70"/>
      <c r="DB216" s="60"/>
      <c r="DC216" s="55"/>
      <c r="DD216" s="70"/>
      <c r="DE216" s="60"/>
      <c r="DF216" s="70"/>
      <c r="DG216" s="60"/>
      <c r="DH216" s="55"/>
      <c r="DI216" s="55"/>
      <c r="DJ216" s="56"/>
      <c r="DK216" s="56"/>
      <c r="DL216" s="56"/>
      <c r="DM216" s="56"/>
      <c r="DN216" s="56"/>
      <c r="DO216" s="56"/>
      <c r="DP216" s="56"/>
      <c r="DQ216" s="56"/>
      <c r="DR216" s="56"/>
      <c r="DS216" s="57"/>
      <c r="DT216" s="60"/>
      <c r="DU216" s="60"/>
      <c r="DV216" s="60"/>
      <c r="DW216" s="60"/>
      <c r="DX216" s="60"/>
      <c r="DY216" s="60"/>
      <c r="DZ216" s="54"/>
      <c r="EA216" s="54"/>
      <c r="EB216" s="54"/>
      <c r="EC216" s="59"/>
      <c r="ED216" s="60"/>
      <c r="EE216" s="57"/>
      <c r="EF216" s="59"/>
      <c r="EG216" s="60"/>
      <c r="EH216" s="57"/>
      <c r="EI216" s="59"/>
      <c r="EJ216" s="60"/>
      <c r="EK216" s="57"/>
      <c r="EL216" s="54"/>
      <c r="EM216" s="56"/>
      <c r="EN216" s="56"/>
      <c r="EO216" s="56"/>
      <c r="EP216" s="56"/>
      <c r="EQ216" s="56"/>
      <c r="ER216" s="56"/>
      <c r="ES216" s="56"/>
      <c r="ET216" s="56"/>
      <c r="EU216" s="56"/>
      <c r="EV216" s="56"/>
      <c r="EW216" s="56"/>
      <c r="EX216" s="56"/>
      <c r="EY216" s="55"/>
      <c r="EZ216" s="55"/>
      <c r="FA216" s="55"/>
      <c r="FB216" s="54"/>
      <c r="FC216" s="54"/>
      <c r="FD216" s="54"/>
      <c r="FE216" s="54"/>
      <c r="FF216" s="54"/>
      <c r="FG216" s="54"/>
      <c r="FH216" s="54"/>
      <c r="FI216" s="54"/>
      <c r="FJ216" s="54"/>
      <c r="FK216" s="54"/>
      <c r="FL216" s="54"/>
      <c r="FM216" s="54"/>
      <c r="FN216" s="54"/>
      <c r="FO216" s="54"/>
      <c r="FP216" s="54"/>
      <c r="FQ216" s="54"/>
      <c r="FR216" s="54"/>
      <c r="FS216" s="54"/>
      <c r="FT216" s="54"/>
      <c r="FU216" s="54"/>
      <c r="FV216" s="54"/>
      <c r="FW216" s="54"/>
      <c r="FX216" s="54"/>
      <c r="FY216" s="54"/>
      <c r="FZ216" s="54"/>
      <c r="GA216" s="54"/>
      <c r="GB216" s="54"/>
      <c r="GC216" s="54"/>
      <c r="GD216" s="54"/>
      <c r="GE216" s="54"/>
      <c r="GF216" s="54"/>
      <c r="GG216" s="54"/>
      <c r="GH216" s="54"/>
      <c r="GI216" s="54"/>
      <c r="GJ216" s="54"/>
      <c r="GK216" s="54"/>
      <c r="GL216" s="54"/>
      <c r="GM216" s="54"/>
      <c r="GN216" s="54"/>
      <c r="GO216" s="54"/>
      <c r="GP216" s="54"/>
      <c r="GQ216" s="54"/>
      <c r="GR216" s="54"/>
      <c r="GS216" s="54"/>
      <c r="GT216" s="54"/>
      <c r="GU216" s="54"/>
      <c r="GV216" s="54"/>
      <c r="GW216" s="54"/>
      <c r="GX216" s="54"/>
      <c r="GY216" s="54"/>
      <c r="GZ216" s="54"/>
      <c r="HA216" s="54"/>
      <c r="HB216" s="54"/>
      <c r="HC216" s="54"/>
      <c r="HD216" s="54"/>
      <c r="HE216" s="54"/>
      <c r="HF216" s="54"/>
      <c r="HG216" s="54"/>
      <c r="HH216" s="54"/>
      <c r="HI216" s="54"/>
      <c r="HJ216" s="54"/>
      <c r="HK216" s="54"/>
      <c r="HL216" s="54"/>
      <c r="HM216" s="54"/>
      <c r="HN216" s="54"/>
      <c r="HO216" s="54"/>
      <c r="HP216" s="54"/>
      <c r="HQ216" s="54"/>
      <c r="HR216" s="54"/>
      <c r="HS216" s="54"/>
      <c r="HT216" s="54"/>
      <c r="HU216" s="54"/>
      <c r="HV216" s="54"/>
      <c r="HW216" s="54"/>
      <c r="HX216" s="54"/>
      <c r="HY216" s="54"/>
      <c r="HZ216" s="54"/>
      <c r="IA216" s="54"/>
      <c r="IB216" s="54"/>
      <c r="IC216" s="54"/>
      <c r="ID216" s="54"/>
      <c r="IE216" s="54"/>
      <c r="IF216" s="54"/>
    </row>
    <row r="217" spans="1:240">
      <c r="A217" s="56"/>
      <c r="B217" s="57"/>
      <c r="C217" s="56"/>
      <c r="D217" s="56"/>
      <c r="E217" s="56"/>
      <c r="F217" s="55"/>
      <c r="G217" s="56"/>
      <c r="H217" s="60"/>
      <c r="I217" s="70"/>
      <c r="J217" s="60"/>
      <c r="K217" s="70"/>
      <c r="L217" s="60"/>
      <c r="M217" s="70"/>
      <c r="N217" s="60"/>
      <c r="O217" s="70"/>
      <c r="P217" s="60"/>
      <c r="Q217" s="55"/>
      <c r="R217" s="70"/>
      <c r="S217" s="60"/>
      <c r="T217" s="70"/>
      <c r="U217" s="60"/>
      <c r="V217" s="55"/>
      <c r="W217" s="55"/>
      <c r="X217" s="56"/>
      <c r="Y217" s="56"/>
      <c r="Z217" s="57"/>
      <c r="AA217" s="57"/>
      <c r="AB217" s="57"/>
      <c r="AC217" s="57"/>
      <c r="AD217" s="57"/>
      <c r="AE217" s="57"/>
      <c r="AF217" s="57"/>
      <c r="AG217" s="57"/>
      <c r="AH217" s="60"/>
      <c r="AI217" s="60"/>
      <c r="AJ217" s="60"/>
      <c r="AK217" s="60"/>
      <c r="AL217" s="60"/>
      <c r="AM217" s="60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6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6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70"/>
      <c r="CZ217" s="60"/>
      <c r="DA217" s="70"/>
      <c r="DB217" s="60"/>
      <c r="DC217" s="55"/>
      <c r="DD217" s="70"/>
      <c r="DE217" s="60"/>
      <c r="DF217" s="70"/>
      <c r="DG217" s="60"/>
      <c r="DH217" s="55"/>
      <c r="DI217" s="55"/>
      <c r="DJ217" s="56"/>
      <c r="DK217" s="56"/>
      <c r="DL217" s="56"/>
      <c r="DM217" s="56"/>
      <c r="DN217" s="56"/>
      <c r="DO217" s="56"/>
      <c r="DP217" s="56"/>
      <c r="DQ217" s="56"/>
      <c r="DR217" s="56"/>
      <c r="DS217" s="57"/>
      <c r="DT217" s="60"/>
      <c r="DU217" s="60"/>
      <c r="DV217" s="60"/>
      <c r="DW217" s="60"/>
      <c r="DX217" s="60"/>
      <c r="DY217" s="60"/>
      <c r="DZ217" s="54"/>
      <c r="EA217" s="54"/>
      <c r="EB217" s="54"/>
      <c r="EC217" s="59"/>
      <c r="ED217" s="60"/>
      <c r="EE217" s="57"/>
      <c r="EF217" s="59"/>
      <c r="EG217" s="60"/>
      <c r="EH217" s="57"/>
      <c r="EI217" s="59"/>
      <c r="EJ217" s="60"/>
      <c r="EK217" s="57"/>
      <c r="EL217" s="54"/>
      <c r="EM217" s="56"/>
      <c r="EN217" s="56"/>
      <c r="EO217" s="56"/>
      <c r="EP217" s="56"/>
      <c r="EQ217" s="56"/>
      <c r="ER217" s="56"/>
      <c r="ES217" s="56"/>
      <c r="ET217" s="56"/>
      <c r="EU217" s="56"/>
      <c r="EV217" s="56"/>
      <c r="EW217" s="56"/>
      <c r="EX217" s="56"/>
      <c r="EY217" s="55"/>
      <c r="EZ217" s="55"/>
      <c r="FA217" s="55"/>
      <c r="FB217" s="54"/>
      <c r="FC217" s="54"/>
      <c r="FD217" s="54"/>
      <c r="FE217" s="54"/>
      <c r="FF217" s="54"/>
      <c r="FG217" s="54"/>
      <c r="FH217" s="54"/>
      <c r="FI217" s="54"/>
      <c r="FJ217" s="54"/>
      <c r="FK217" s="54"/>
      <c r="FL217" s="54"/>
      <c r="FM217" s="54"/>
      <c r="FN217" s="54"/>
      <c r="FO217" s="54"/>
      <c r="FP217" s="54"/>
      <c r="FQ217" s="54"/>
      <c r="FR217" s="54"/>
      <c r="FS217" s="54"/>
      <c r="FT217" s="54"/>
      <c r="FU217" s="54"/>
      <c r="FV217" s="54"/>
      <c r="FW217" s="54"/>
      <c r="FX217" s="54"/>
      <c r="FY217" s="54"/>
      <c r="FZ217" s="54"/>
      <c r="GA217" s="54"/>
      <c r="GB217" s="54"/>
      <c r="GC217" s="54"/>
      <c r="GD217" s="54"/>
      <c r="GE217" s="54"/>
      <c r="GF217" s="54"/>
      <c r="GG217" s="54"/>
      <c r="GH217" s="54"/>
      <c r="GI217" s="54"/>
      <c r="GJ217" s="54"/>
      <c r="GK217" s="54"/>
      <c r="GL217" s="54"/>
      <c r="GM217" s="54"/>
      <c r="GN217" s="54"/>
      <c r="GO217" s="54"/>
      <c r="GP217" s="54"/>
      <c r="GQ217" s="54"/>
      <c r="GR217" s="54"/>
      <c r="GS217" s="54"/>
      <c r="GT217" s="54"/>
      <c r="GU217" s="54"/>
      <c r="GV217" s="54"/>
      <c r="GW217" s="54"/>
      <c r="GX217" s="54"/>
      <c r="GY217" s="54"/>
      <c r="GZ217" s="54"/>
      <c r="HA217" s="54"/>
      <c r="HB217" s="54"/>
      <c r="HC217" s="54"/>
      <c r="HD217" s="54"/>
      <c r="HE217" s="54"/>
      <c r="HF217" s="54"/>
      <c r="HG217" s="54"/>
      <c r="HH217" s="54"/>
      <c r="HI217" s="54"/>
      <c r="HJ217" s="54"/>
      <c r="HK217" s="54"/>
      <c r="HL217" s="54"/>
      <c r="HM217" s="54"/>
      <c r="HN217" s="54"/>
      <c r="HO217" s="54"/>
      <c r="HP217" s="54"/>
      <c r="HQ217" s="54"/>
      <c r="HR217" s="54"/>
      <c r="HS217" s="54"/>
      <c r="HT217" s="54"/>
      <c r="HU217" s="54"/>
      <c r="HV217" s="54"/>
      <c r="HW217" s="54"/>
      <c r="HX217" s="54"/>
      <c r="HY217" s="54"/>
      <c r="HZ217" s="54"/>
      <c r="IA217" s="54"/>
      <c r="IB217" s="54"/>
      <c r="IC217" s="54"/>
      <c r="ID217" s="54"/>
      <c r="IE217" s="54"/>
      <c r="IF217" s="54"/>
    </row>
    <row r="218" spans="1:240">
      <c r="A218" s="56"/>
      <c r="B218" s="57"/>
      <c r="C218" s="56"/>
      <c r="D218" s="56"/>
      <c r="E218" s="56"/>
      <c r="F218" s="55"/>
      <c r="G218" s="56"/>
      <c r="H218" s="60"/>
      <c r="I218" s="70"/>
      <c r="J218" s="60"/>
      <c r="K218" s="70"/>
      <c r="L218" s="60"/>
      <c r="M218" s="70"/>
      <c r="N218" s="60"/>
      <c r="O218" s="70"/>
      <c r="P218" s="60"/>
      <c r="Q218" s="55"/>
      <c r="R218" s="70"/>
      <c r="S218" s="60"/>
      <c r="T218" s="70"/>
      <c r="U218" s="60"/>
      <c r="V218" s="55"/>
      <c r="W218" s="55"/>
      <c r="X218" s="56"/>
      <c r="Y218" s="56"/>
      <c r="Z218" s="57"/>
      <c r="AA218" s="57"/>
      <c r="AB218" s="57"/>
      <c r="AC218" s="57"/>
      <c r="AD218" s="57"/>
      <c r="AE218" s="57"/>
      <c r="AF218" s="57"/>
      <c r="AG218" s="57"/>
      <c r="AH218" s="60"/>
      <c r="AI218" s="60"/>
      <c r="AJ218" s="60"/>
      <c r="AK218" s="60"/>
      <c r="AL218" s="60"/>
      <c r="AM218" s="60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6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6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70"/>
      <c r="CZ218" s="60"/>
      <c r="DA218" s="70"/>
      <c r="DB218" s="60"/>
      <c r="DC218" s="55"/>
      <c r="DD218" s="70"/>
      <c r="DE218" s="60"/>
      <c r="DF218" s="70"/>
      <c r="DG218" s="60"/>
      <c r="DH218" s="55"/>
      <c r="DI218" s="55"/>
      <c r="DJ218" s="56"/>
      <c r="DK218" s="56"/>
      <c r="DL218" s="56"/>
      <c r="DM218" s="56"/>
      <c r="DN218" s="56"/>
      <c r="DO218" s="56"/>
      <c r="DP218" s="56"/>
      <c r="DQ218" s="56"/>
      <c r="DR218" s="56"/>
      <c r="DS218" s="57"/>
      <c r="DT218" s="60"/>
      <c r="DU218" s="60"/>
      <c r="DV218" s="60"/>
      <c r="DW218" s="60"/>
      <c r="DX218" s="60"/>
      <c r="DY218" s="60"/>
      <c r="DZ218" s="54"/>
      <c r="EA218" s="54"/>
      <c r="EB218" s="54"/>
      <c r="EC218" s="59"/>
      <c r="ED218" s="60"/>
      <c r="EE218" s="57"/>
      <c r="EF218" s="59"/>
      <c r="EG218" s="60"/>
      <c r="EH218" s="57"/>
      <c r="EI218" s="59"/>
      <c r="EJ218" s="60"/>
      <c r="EK218" s="57"/>
      <c r="EL218" s="54"/>
      <c r="EM218" s="56"/>
      <c r="EN218" s="56"/>
      <c r="EO218" s="56"/>
      <c r="EP218" s="56"/>
      <c r="EQ218" s="56"/>
      <c r="ER218" s="56"/>
      <c r="ES218" s="56"/>
      <c r="ET218" s="56"/>
      <c r="EU218" s="56"/>
      <c r="EV218" s="56"/>
      <c r="EW218" s="56"/>
      <c r="EX218" s="56"/>
      <c r="EY218" s="55"/>
      <c r="EZ218" s="55"/>
      <c r="FA218" s="55"/>
      <c r="FB218" s="54"/>
      <c r="FC218" s="54"/>
      <c r="FD218" s="54"/>
      <c r="FE218" s="54"/>
      <c r="FF218" s="54"/>
      <c r="FG218" s="54"/>
      <c r="FH218" s="54"/>
      <c r="FI218" s="54"/>
      <c r="FJ218" s="54"/>
      <c r="FK218" s="54"/>
      <c r="FL218" s="54"/>
      <c r="FM218" s="54"/>
      <c r="FN218" s="54"/>
      <c r="FO218" s="54"/>
      <c r="FP218" s="54"/>
      <c r="FQ218" s="54"/>
      <c r="FR218" s="54"/>
      <c r="FS218" s="54"/>
      <c r="FT218" s="54"/>
      <c r="FU218" s="54"/>
      <c r="FV218" s="54"/>
      <c r="FW218" s="54"/>
      <c r="FX218" s="54"/>
      <c r="FY218" s="54"/>
      <c r="FZ218" s="54"/>
      <c r="GA218" s="54"/>
      <c r="GB218" s="54"/>
      <c r="GC218" s="54"/>
      <c r="GD218" s="54"/>
      <c r="GE218" s="54"/>
      <c r="GF218" s="54"/>
      <c r="GG218" s="54"/>
      <c r="GH218" s="54"/>
      <c r="GI218" s="54"/>
      <c r="GJ218" s="54"/>
      <c r="GK218" s="54"/>
      <c r="GL218" s="54"/>
      <c r="GM218" s="54"/>
      <c r="GN218" s="54"/>
      <c r="GO218" s="54"/>
      <c r="GP218" s="54"/>
      <c r="GQ218" s="54"/>
      <c r="GR218" s="54"/>
      <c r="GS218" s="54"/>
      <c r="GT218" s="54"/>
      <c r="GU218" s="54"/>
      <c r="GV218" s="54"/>
      <c r="GW218" s="54"/>
      <c r="GX218" s="54"/>
      <c r="GY218" s="54"/>
      <c r="GZ218" s="54"/>
      <c r="HA218" s="54"/>
      <c r="HB218" s="54"/>
      <c r="HC218" s="54"/>
      <c r="HD218" s="54"/>
      <c r="HE218" s="54"/>
      <c r="HF218" s="54"/>
      <c r="HG218" s="54"/>
      <c r="HH218" s="54"/>
      <c r="HI218" s="54"/>
      <c r="HJ218" s="54"/>
      <c r="HK218" s="54"/>
      <c r="HL218" s="54"/>
      <c r="HM218" s="54"/>
      <c r="HN218" s="54"/>
      <c r="HO218" s="54"/>
      <c r="HP218" s="54"/>
      <c r="HQ218" s="54"/>
      <c r="HR218" s="54"/>
      <c r="HS218" s="54"/>
      <c r="HT218" s="54"/>
      <c r="HU218" s="54"/>
      <c r="HV218" s="54"/>
      <c r="HW218" s="54"/>
      <c r="HX218" s="54"/>
      <c r="HY218" s="54"/>
      <c r="HZ218" s="54"/>
      <c r="IA218" s="54"/>
      <c r="IB218" s="54"/>
      <c r="IC218" s="54"/>
      <c r="ID218" s="54"/>
      <c r="IE218" s="54"/>
      <c r="IF218" s="54"/>
    </row>
    <row r="219" spans="1:240">
      <c r="A219" s="56"/>
      <c r="B219" s="57"/>
      <c r="C219" s="56"/>
      <c r="D219" s="56"/>
      <c r="E219" s="56"/>
      <c r="F219" s="55"/>
      <c r="G219" s="56"/>
      <c r="H219" s="60"/>
      <c r="I219" s="70"/>
      <c r="J219" s="60"/>
      <c r="K219" s="70"/>
      <c r="L219" s="60"/>
      <c r="M219" s="70"/>
      <c r="N219" s="60"/>
      <c r="O219" s="70"/>
      <c r="P219" s="60"/>
      <c r="Q219" s="55"/>
      <c r="R219" s="70"/>
      <c r="S219" s="60"/>
      <c r="T219" s="70"/>
      <c r="U219" s="60"/>
      <c r="V219" s="55"/>
      <c r="W219" s="55"/>
      <c r="X219" s="56"/>
      <c r="Y219" s="56"/>
      <c r="Z219" s="57"/>
      <c r="AA219" s="57"/>
      <c r="AB219" s="57"/>
      <c r="AC219" s="57"/>
      <c r="AD219" s="57"/>
      <c r="AE219" s="57"/>
      <c r="AF219" s="57"/>
      <c r="AG219" s="57"/>
      <c r="AH219" s="60"/>
      <c r="AI219" s="60"/>
      <c r="AJ219" s="60"/>
      <c r="AK219" s="60"/>
      <c r="AL219" s="60"/>
      <c r="AM219" s="60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6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6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70"/>
      <c r="CZ219" s="60"/>
      <c r="DA219" s="70"/>
      <c r="DB219" s="60"/>
      <c r="DC219" s="55"/>
      <c r="DD219" s="70"/>
      <c r="DE219" s="60"/>
      <c r="DF219" s="70"/>
      <c r="DG219" s="60"/>
      <c r="DH219" s="55"/>
      <c r="DI219" s="55"/>
      <c r="DJ219" s="56"/>
      <c r="DK219" s="56"/>
      <c r="DL219" s="56"/>
      <c r="DM219" s="56"/>
      <c r="DN219" s="56"/>
      <c r="DO219" s="56"/>
      <c r="DP219" s="56"/>
      <c r="DQ219" s="56"/>
      <c r="DR219" s="56"/>
      <c r="DS219" s="57"/>
      <c r="DT219" s="60"/>
      <c r="DU219" s="60"/>
      <c r="DV219" s="60"/>
      <c r="DW219" s="60"/>
      <c r="DX219" s="60"/>
      <c r="DY219" s="60"/>
      <c r="DZ219" s="54"/>
      <c r="EA219" s="54"/>
      <c r="EB219" s="54"/>
      <c r="EC219" s="59"/>
      <c r="ED219" s="60"/>
      <c r="EE219" s="57"/>
      <c r="EF219" s="59"/>
      <c r="EG219" s="60"/>
      <c r="EH219" s="57"/>
      <c r="EI219" s="59"/>
      <c r="EJ219" s="60"/>
      <c r="EK219" s="57"/>
      <c r="EL219" s="54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5"/>
      <c r="EZ219" s="55"/>
      <c r="FA219" s="55"/>
      <c r="FB219" s="54"/>
      <c r="FC219" s="54"/>
      <c r="FD219" s="54"/>
      <c r="FE219" s="54"/>
      <c r="FF219" s="54"/>
      <c r="FG219" s="54"/>
      <c r="FH219" s="54"/>
      <c r="FI219" s="54"/>
      <c r="FJ219" s="54"/>
      <c r="FK219" s="54"/>
      <c r="FL219" s="54"/>
      <c r="FM219" s="54"/>
      <c r="FN219" s="54"/>
      <c r="FO219" s="54"/>
      <c r="FP219" s="54"/>
      <c r="FQ219" s="54"/>
      <c r="FR219" s="54"/>
      <c r="FS219" s="54"/>
      <c r="FT219" s="54"/>
      <c r="FU219" s="54"/>
      <c r="FV219" s="54"/>
      <c r="FW219" s="54"/>
      <c r="FX219" s="54"/>
      <c r="FY219" s="54"/>
      <c r="FZ219" s="54"/>
      <c r="GA219" s="54"/>
      <c r="GB219" s="54"/>
      <c r="GC219" s="54"/>
      <c r="GD219" s="54"/>
      <c r="GE219" s="54"/>
      <c r="GF219" s="54"/>
      <c r="GG219" s="54"/>
      <c r="GH219" s="54"/>
      <c r="GI219" s="54"/>
      <c r="GJ219" s="54"/>
      <c r="GK219" s="54"/>
      <c r="GL219" s="54"/>
      <c r="GM219" s="54"/>
      <c r="GN219" s="54"/>
      <c r="GO219" s="54"/>
      <c r="GP219" s="54"/>
      <c r="GQ219" s="54"/>
      <c r="GR219" s="54"/>
      <c r="GS219" s="54"/>
      <c r="GT219" s="54"/>
      <c r="GU219" s="54"/>
      <c r="GV219" s="54"/>
      <c r="GW219" s="54"/>
      <c r="GX219" s="54"/>
      <c r="GY219" s="54"/>
      <c r="GZ219" s="54"/>
      <c r="HA219" s="54"/>
      <c r="HB219" s="54"/>
      <c r="HC219" s="54"/>
      <c r="HD219" s="54"/>
      <c r="HE219" s="54"/>
      <c r="HF219" s="54"/>
      <c r="HG219" s="54"/>
      <c r="HH219" s="54"/>
      <c r="HI219" s="54"/>
      <c r="HJ219" s="54"/>
      <c r="HK219" s="54"/>
      <c r="HL219" s="54"/>
      <c r="HM219" s="54"/>
      <c r="HN219" s="54"/>
      <c r="HO219" s="54"/>
      <c r="HP219" s="54"/>
      <c r="HQ219" s="54"/>
      <c r="HR219" s="54"/>
      <c r="HS219" s="54"/>
      <c r="HT219" s="54"/>
      <c r="HU219" s="54"/>
      <c r="HV219" s="54"/>
      <c r="HW219" s="54"/>
      <c r="HX219" s="54"/>
      <c r="HY219" s="54"/>
      <c r="HZ219" s="54"/>
      <c r="IA219" s="54"/>
      <c r="IB219" s="54"/>
      <c r="IC219" s="54"/>
      <c r="ID219" s="54"/>
      <c r="IE219" s="54"/>
      <c r="IF219" s="54"/>
    </row>
    <row r="220" spans="1:240">
      <c r="A220" s="56"/>
      <c r="B220" s="57"/>
      <c r="C220" s="56"/>
      <c r="D220" s="56"/>
      <c r="E220" s="56"/>
      <c r="F220" s="55"/>
      <c r="G220" s="56"/>
      <c r="H220" s="60"/>
      <c r="I220" s="70"/>
      <c r="J220" s="60"/>
      <c r="K220" s="70"/>
      <c r="L220" s="60"/>
      <c r="M220" s="70"/>
      <c r="N220" s="60"/>
      <c r="O220" s="70"/>
      <c r="P220" s="60"/>
      <c r="Q220" s="55"/>
      <c r="R220" s="70"/>
      <c r="S220" s="60"/>
      <c r="T220" s="70"/>
      <c r="U220" s="60"/>
      <c r="V220" s="55"/>
      <c r="W220" s="55"/>
      <c r="X220" s="56"/>
      <c r="Y220" s="56"/>
      <c r="Z220" s="57"/>
      <c r="AA220" s="57"/>
      <c r="AB220" s="57"/>
      <c r="AC220" s="57"/>
      <c r="AD220" s="57"/>
      <c r="AE220" s="57"/>
      <c r="AF220" s="57"/>
      <c r="AG220" s="57"/>
      <c r="AH220" s="60"/>
      <c r="AI220" s="60"/>
      <c r="AJ220" s="60"/>
      <c r="AK220" s="60"/>
      <c r="AL220" s="60"/>
      <c r="AM220" s="60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6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6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70"/>
      <c r="CZ220" s="60"/>
      <c r="DA220" s="70"/>
      <c r="DB220" s="60"/>
      <c r="DC220" s="55"/>
      <c r="DD220" s="70"/>
      <c r="DE220" s="60"/>
      <c r="DF220" s="70"/>
      <c r="DG220" s="60"/>
      <c r="DH220" s="55"/>
      <c r="DI220" s="55"/>
      <c r="DJ220" s="56"/>
      <c r="DK220" s="56"/>
      <c r="DL220" s="56"/>
      <c r="DM220" s="56"/>
      <c r="DN220" s="56"/>
      <c r="DO220" s="56"/>
      <c r="DP220" s="56"/>
      <c r="DQ220" s="56"/>
      <c r="DR220" s="56"/>
      <c r="DS220" s="57"/>
      <c r="DT220" s="60"/>
      <c r="DU220" s="60"/>
      <c r="DV220" s="60"/>
      <c r="DW220" s="60"/>
      <c r="DX220" s="60"/>
      <c r="DY220" s="60"/>
      <c r="DZ220" s="54"/>
      <c r="EA220" s="54"/>
      <c r="EB220" s="54"/>
      <c r="EC220" s="59"/>
      <c r="ED220" s="60"/>
      <c r="EE220" s="57"/>
      <c r="EF220" s="59"/>
      <c r="EG220" s="60"/>
      <c r="EH220" s="57"/>
      <c r="EI220" s="59"/>
      <c r="EJ220" s="60"/>
      <c r="EK220" s="57"/>
      <c r="EL220" s="54"/>
      <c r="EM220" s="56"/>
      <c r="EN220" s="56"/>
      <c r="EO220" s="56"/>
      <c r="EP220" s="56"/>
      <c r="EQ220" s="56"/>
      <c r="ER220" s="56"/>
      <c r="ES220" s="56"/>
      <c r="ET220" s="56"/>
      <c r="EU220" s="56"/>
      <c r="EV220" s="56"/>
      <c r="EW220" s="56"/>
      <c r="EX220" s="56"/>
      <c r="EY220" s="55"/>
      <c r="EZ220" s="55"/>
      <c r="FA220" s="55"/>
      <c r="FB220" s="54"/>
      <c r="FC220" s="54"/>
      <c r="FD220" s="54"/>
      <c r="FE220" s="54"/>
      <c r="FF220" s="54"/>
      <c r="FG220" s="54"/>
      <c r="FH220" s="54"/>
      <c r="FI220" s="54"/>
      <c r="FJ220" s="54"/>
      <c r="FK220" s="54"/>
      <c r="FL220" s="54"/>
      <c r="FM220" s="54"/>
      <c r="FN220" s="54"/>
      <c r="FO220" s="54"/>
      <c r="FP220" s="54"/>
      <c r="FQ220" s="54"/>
      <c r="FR220" s="54"/>
      <c r="FS220" s="54"/>
      <c r="FT220" s="54"/>
      <c r="FU220" s="54"/>
      <c r="FV220" s="54"/>
      <c r="FW220" s="54"/>
      <c r="FX220" s="54"/>
      <c r="FY220" s="54"/>
      <c r="FZ220" s="54"/>
      <c r="GA220" s="54"/>
      <c r="GB220" s="54"/>
      <c r="GC220" s="54"/>
      <c r="GD220" s="54"/>
      <c r="GE220" s="54"/>
      <c r="GF220" s="54"/>
      <c r="GG220" s="54"/>
      <c r="GH220" s="54"/>
      <c r="GI220" s="54"/>
      <c r="GJ220" s="54"/>
      <c r="GK220" s="54"/>
      <c r="GL220" s="54"/>
      <c r="GM220" s="54"/>
      <c r="GN220" s="54"/>
      <c r="GO220" s="54"/>
      <c r="GP220" s="54"/>
      <c r="GQ220" s="54"/>
      <c r="GR220" s="54"/>
      <c r="GS220" s="54"/>
      <c r="GT220" s="54"/>
      <c r="GU220" s="54"/>
      <c r="GV220" s="54"/>
      <c r="GW220" s="54"/>
      <c r="GX220" s="54"/>
      <c r="GY220" s="54"/>
      <c r="GZ220" s="54"/>
      <c r="HA220" s="54"/>
      <c r="HB220" s="54"/>
      <c r="HC220" s="54"/>
      <c r="HD220" s="54"/>
      <c r="HE220" s="54"/>
      <c r="HF220" s="54"/>
      <c r="HG220" s="54"/>
      <c r="HH220" s="54"/>
      <c r="HI220" s="54"/>
      <c r="HJ220" s="54"/>
      <c r="HK220" s="54"/>
      <c r="HL220" s="54"/>
      <c r="HM220" s="54"/>
      <c r="HN220" s="54"/>
      <c r="HO220" s="54"/>
      <c r="HP220" s="54"/>
      <c r="HQ220" s="54"/>
      <c r="HR220" s="54"/>
      <c r="HS220" s="54"/>
      <c r="HT220" s="54"/>
      <c r="HU220" s="54"/>
      <c r="HV220" s="54"/>
      <c r="HW220" s="54"/>
      <c r="HX220" s="54"/>
      <c r="HY220" s="54"/>
      <c r="HZ220" s="54"/>
      <c r="IA220" s="54"/>
      <c r="IB220" s="54"/>
      <c r="IC220" s="54"/>
      <c r="ID220" s="54"/>
      <c r="IE220" s="54"/>
      <c r="IF220" s="54"/>
    </row>
    <row r="221" spans="1:240">
      <c r="A221" s="56"/>
      <c r="B221" s="57"/>
      <c r="C221" s="56"/>
      <c r="D221" s="56"/>
      <c r="E221" s="56"/>
      <c r="F221" s="55"/>
      <c r="G221" s="56"/>
      <c r="H221" s="60"/>
      <c r="I221" s="70"/>
      <c r="J221" s="60"/>
      <c r="K221" s="70"/>
      <c r="L221" s="60"/>
      <c r="M221" s="70"/>
      <c r="N221" s="60"/>
      <c r="O221" s="70"/>
      <c r="P221" s="60"/>
      <c r="Q221" s="55"/>
      <c r="R221" s="70"/>
      <c r="S221" s="60"/>
      <c r="T221" s="70"/>
      <c r="U221" s="60"/>
      <c r="V221" s="55"/>
      <c r="W221" s="55"/>
      <c r="X221" s="56"/>
      <c r="Y221" s="56"/>
      <c r="Z221" s="57"/>
      <c r="AA221" s="57"/>
      <c r="AB221" s="57"/>
      <c r="AC221" s="57"/>
      <c r="AD221" s="57"/>
      <c r="AE221" s="57"/>
      <c r="AF221" s="57"/>
      <c r="AG221" s="57"/>
      <c r="AH221" s="60"/>
      <c r="AI221" s="60"/>
      <c r="AJ221" s="60"/>
      <c r="AK221" s="60"/>
      <c r="AL221" s="60"/>
      <c r="AM221" s="60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6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6"/>
      <c r="CH221" s="54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70"/>
      <c r="CZ221" s="60"/>
      <c r="DA221" s="70"/>
      <c r="DB221" s="60"/>
      <c r="DC221" s="55"/>
      <c r="DD221" s="70"/>
      <c r="DE221" s="60"/>
      <c r="DF221" s="70"/>
      <c r="DG221" s="60"/>
      <c r="DH221" s="55"/>
      <c r="DI221" s="55"/>
      <c r="DJ221" s="56"/>
      <c r="DK221" s="56"/>
      <c r="DL221" s="56"/>
      <c r="DM221" s="56"/>
      <c r="DN221" s="56"/>
      <c r="DO221" s="56"/>
      <c r="DP221" s="56"/>
      <c r="DQ221" s="56"/>
      <c r="DR221" s="56"/>
      <c r="DS221" s="57"/>
      <c r="DT221" s="60"/>
      <c r="DU221" s="60"/>
      <c r="DV221" s="60"/>
      <c r="DW221" s="60"/>
      <c r="DX221" s="60"/>
      <c r="DY221" s="60"/>
      <c r="DZ221" s="54"/>
      <c r="EA221" s="54"/>
      <c r="EB221" s="54"/>
      <c r="EC221" s="59"/>
      <c r="ED221" s="60"/>
      <c r="EE221" s="57"/>
      <c r="EF221" s="59"/>
      <c r="EG221" s="60"/>
      <c r="EH221" s="57"/>
      <c r="EI221" s="59"/>
      <c r="EJ221" s="60"/>
      <c r="EK221" s="57"/>
      <c r="EL221" s="54"/>
      <c r="EM221" s="56"/>
      <c r="EN221" s="56"/>
      <c r="EO221" s="56"/>
      <c r="EP221" s="56"/>
      <c r="EQ221" s="56"/>
      <c r="ER221" s="56"/>
      <c r="ES221" s="56"/>
      <c r="ET221" s="56"/>
      <c r="EU221" s="56"/>
      <c r="EV221" s="56"/>
      <c r="EW221" s="56"/>
      <c r="EX221" s="56"/>
      <c r="EY221" s="55"/>
      <c r="EZ221" s="55"/>
      <c r="FA221" s="55"/>
      <c r="FB221" s="54"/>
      <c r="FC221" s="54"/>
      <c r="FD221" s="54"/>
      <c r="FE221" s="54"/>
      <c r="FF221" s="54"/>
      <c r="FG221" s="54"/>
      <c r="FH221" s="54"/>
      <c r="FI221" s="54"/>
      <c r="FJ221" s="54"/>
      <c r="FK221" s="54"/>
      <c r="FL221" s="54"/>
      <c r="FM221" s="54"/>
      <c r="FN221" s="54"/>
      <c r="FO221" s="54"/>
      <c r="FP221" s="54"/>
      <c r="FQ221" s="54"/>
      <c r="FR221" s="54"/>
      <c r="FS221" s="54"/>
      <c r="FT221" s="54"/>
      <c r="FU221" s="54"/>
      <c r="FV221" s="54"/>
      <c r="FW221" s="54"/>
      <c r="FX221" s="54"/>
      <c r="FY221" s="54"/>
      <c r="FZ221" s="54"/>
      <c r="GA221" s="54"/>
      <c r="GB221" s="54"/>
      <c r="GC221" s="54"/>
      <c r="GD221" s="54"/>
      <c r="GE221" s="54"/>
      <c r="GF221" s="54"/>
      <c r="GG221" s="54"/>
      <c r="GH221" s="54"/>
      <c r="GI221" s="54"/>
      <c r="GJ221" s="54"/>
      <c r="GK221" s="54"/>
      <c r="GL221" s="54"/>
      <c r="GM221" s="54"/>
      <c r="GN221" s="54"/>
      <c r="GO221" s="54"/>
      <c r="GP221" s="54"/>
      <c r="GQ221" s="54"/>
      <c r="GR221" s="54"/>
      <c r="GS221" s="54"/>
      <c r="GT221" s="54"/>
      <c r="GU221" s="54"/>
      <c r="GV221" s="54"/>
      <c r="GW221" s="54"/>
      <c r="GX221" s="54"/>
      <c r="GY221" s="54"/>
      <c r="GZ221" s="54"/>
      <c r="HA221" s="54"/>
      <c r="HB221" s="54"/>
      <c r="HC221" s="54"/>
      <c r="HD221" s="54"/>
      <c r="HE221" s="54"/>
      <c r="HF221" s="54"/>
      <c r="HG221" s="54"/>
      <c r="HH221" s="54"/>
      <c r="HI221" s="54"/>
      <c r="HJ221" s="54"/>
      <c r="HK221" s="54"/>
      <c r="HL221" s="54"/>
      <c r="HM221" s="54"/>
      <c r="HN221" s="54"/>
      <c r="HO221" s="54"/>
      <c r="HP221" s="54"/>
      <c r="HQ221" s="54"/>
      <c r="HR221" s="54"/>
      <c r="HS221" s="54"/>
      <c r="HT221" s="54"/>
      <c r="HU221" s="54"/>
      <c r="HV221" s="54"/>
      <c r="HW221" s="54"/>
      <c r="HX221" s="54"/>
      <c r="HY221" s="54"/>
      <c r="HZ221" s="54"/>
      <c r="IA221" s="54"/>
      <c r="IB221" s="54"/>
      <c r="IC221" s="54"/>
      <c r="ID221" s="54"/>
      <c r="IE221" s="54"/>
      <c r="IF221" s="54"/>
    </row>
    <row r="222" spans="1:240">
      <c r="A222" s="56"/>
      <c r="B222" s="57"/>
      <c r="C222" s="56"/>
      <c r="D222" s="56"/>
      <c r="E222" s="56"/>
      <c r="F222" s="55"/>
      <c r="G222" s="56"/>
      <c r="H222" s="60"/>
      <c r="I222" s="70"/>
      <c r="J222" s="60"/>
      <c r="K222" s="70"/>
      <c r="L222" s="60"/>
      <c r="M222" s="70"/>
      <c r="N222" s="60"/>
      <c r="O222" s="70"/>
      <c r="P222" s="60"/>
      <c r="Q222" s="55"/>
      <c r="R222" s="70"/>
      <c r="S222" s="60"/>
      <c r="T222" s="70"/>
      <c r="U222" s="60"/>
      <c r="V222" s="55"/>
      <c r="W222" s="55"/>
      <c r="X222" s="56"/>
      <c r="Y222" s="56"/>
      <c r="Z222" s="57"/>
      <c r="AA222" s="57"/>
      <c r="AB222" s="57"/>
      <c r="AC222" s="57"/>
      <c r="AD222" s="57"/>
      <c r="AE222" s="57"/>
      <c r="AF222" s="57"/>
      <c r="AG222" s="57"/>
      <c r="AH222" s="60"/>
      <c r="AI222" s="60"/>
      <c r="AJ222" s="60"/>
      <c r="AK222" s="60"/>
      <c r="AL222" s="60"/>
      <c r="AM222" s="60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6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6"/>
      <c r="CH222" s="54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70"/>
      <c r="CZ222" s="60"/>
      <c r="DA222" s="70"/>
      <c r="DB222" s="60"/>
      <c r="DC222" s="55"/>
      <c r="DD222" s="70"/>
      <c r="DE222" s="60"/>
      <c r="DF222" s="70"/>
      <c r="DG222" s="60"/>
      <c r="DH222" s="55"/>
      <c r="DI222" s="55"/>
      <c r="DJ222" s="56"/>
      <c r="DK222" s="56"/>
      <c r="DL222" s="56"/>
      <c r="DM222" s="56"/>
      <c r="DN222" s="56"/>
      <c r="DO222" s="56"/>
      <c r="DP222" s="56"/>
      <c r="DQ222" s="56"/>
      <c r="DR222" s="56"/>
      <c r="DS222" s="57"/>
      <c r="DT222" s="60"/>
      <c r="DU222" s="60"/>
      <c r="DV222" s="60"/>
      <c r="DW222" s="60"/>
      <c r="DX222" s="60"/>
      <c r="DY222" s="60"/>
      <c r="DZ222" s="54"/>
      <c r="EA222" s="54"/>
      <c r="EB222" s="54"/>
      <c r="EC222" s="59"/>
      <c r="ED222" s="60"/>
      <c r="EE222" s="57"/>
      <c r="EF222" s="59"/>
      <c r="EG222" s="60"/>
      <c r="EH222" s="57"/>
      <c r="EI222" s="59"/>
      <c r="EJ222" s="60"/>
      <c r="EK222" s="57"/>
      <c r="EL222" s="54"/>
      <c r="EM222" s="56"/>
      <c r="EN222" s="56"/>
      <c r="EO222" s="56"/>
      <c r="EP222" s="56"/>
      <c r="EQ222" s="56"/>
      <c r="ER222" s="56"/>
      <c r="ES222" s="56"/>
      <c r="ET222" s="56"/>
      <c r="EU222" s="56"/>
      <c r="EV222" s="56"/>
      <c r="EW222" s="56"/>
      <c r="EX222" s="56"/>
      <c r="EY222" s="55"/>
      <c r="EZ222" s="55"/>
      <c r="FA222" s="55"/>
      <c r="FB222" s="54"/>
      <c r="FC222" s="54"/>
      <c r="FD222" s="54"/>
      <c r="FE222" s="54"/>
      <c r="FF222" s="54"/>
      <c r="FG222" s="54"/>
      <c r="FH222" s="54"/>
      <c r="FI222" s="54"/>
      <c r="FJ222" s="54"/>
      <c r="FK222" s="54"/>
      <c r="FL222" s="54"/>
      <c r="FM222" s="54"/>
      <c r="FN222" s="54"/>
      <c r="FO222" s="54"/>
      <c r="FP222" s="54"/>
      <c r="FQ222" s="54"/>
      <c r="FR222" s="54"/>
      <c r="FS222" s="54"/>
      <c r="FT222" s="54"/>
      <c r="FU222" s="54"/>
      <c r="FV222" s="54"/>
      <c r="FW222" s="54"/>
      <c r="FX222" s="54"/>
      <c r="FY222" s="54"/>
      <c r="FZ222" s="54"/>
      <c r="GA222" s="54"/>
      <c r="GB222" s="54"/>
      <c r="GC222" s="54"/>
      <c r="GD222" s="54"/>
      <c r="GE222" s="54"/>
      <c r="GF222" s="54"/>
      <c r="GG222" s="54"/>
      <c r="GH222" s="54"/>
      <c r="GI222" s="54"/>
      <c r="GJ222" s="54"/>
      <c r="GK222" s="54"/>
      <c r="GL222" s="54"/>
      <c r="GM222" s="54"/>
      <c r="GN222" s="54"/>
      <c r="GO222" s="54"/>
      <c r="GP222" s="54"/>
      <c r="GQ222" s="54"/>
      <c r="GR222" s="54"/>
      <c r="GS222" s="54"/>
      <c r="GT222" s="54"/>
      <c r="GU222" s="54"/>
      <c r="GV222" s="54"/>
      <c r="GW222" s="54"/>
      <c r="GX222" s="54"/>
      <c r="GY222" s="54"/>
      <c r="GZ222" s="54"/>
      <c r="HA222" s="54"/>
      <c r="HB222" s="54"/>
      <c r="HC222" s="54"/>
      <c r="HD222" s="54"/>
      <c r="HE222" s="54"/>
      <c r="HF222" s="54"/>
      <c r="HG222" s="54"/>
      <c r="HH222" s="54"/>
      <c r="HI222" s="54"/>
      <c r="HJ222" s="54"/>
      <c r="HK222" s="54"/>
      <c r="HL222" s="54"/>
      <c r="HM222" s="54"/>
      <c r="HN222" s="54"/>
      <c r="HO222" s="54"/>
      <c r="HP222" s="54"/>
      <c r="HQ222" s="54"/>
      <c r="HR222" s="54"/>
      <c r="HS222" s="54"/>
      <c r="HT222" s="54"/>
      <c r="HU222" s="54"/>
      <c r="HV222" s="54"/>
      <c r="HW222" s="54"/>
      <c r="HX222" s="54"/>
      <c r="HY222" s="54"/>
      <c r="HZ222" s="54"/>
      <c r="IA222" s="54"/>
      <c r="IB222" s="54"/>
      <c r="IC222" s="54"/>
      <c r="ID222" s="54"/>
      <c r="IE222" s="54"/>
      <c r="IF222" s="54"/>
    </row>
    <row r="223" spans="1:240">
      <c r="A223" s="56"/>
      <c r="B223" s="57"/>
      <c r="C223" s="56"/>
      <c r="D223" s="56"/>
      <c r="E223" s="56"/>
      <c r="F223" s="55"/>
      <c r="G223" s="56"/>
      <c r="H223" s="60"/>
      <c r="I223" s="70"/>
      <c r="J223" s="60"/>
      <c r="K223" s="70"/>
      <c r="L223" s="60"/>
      <c r="M223" s="70"/>
      <c r="N223" s="60"/>
      <c r="O223" s="70"/>
      <c r="P223" s="60"/>
      <c r="Q223" s="55"/>
      <c r="R223" s="70"/>
      <c r="S223" s="60"/>
      <c r="T223" s="70"/>
      <c r="U223" s="60"/>
      <c r="V223" s="55"/>
      <c r="W223" s="55"/>
      <c r="X223" s="56"/>
      <c r="Y223" s="56"/>
      <c r="Z223" s="57"/>
      <c r="AA223" s="57"/>
      <c r="AB223" s="57"/>
      <c r="AC223" s="57"/>
      <c r="AD223" s="57"/>
      <c r="AE223" s="57"/>
      <c r="AF223" s="57"/>
      <c r="AG223" s="57"/>
      <c r="AH223" s="60"/>
      <c r="AI223" s="60"/>
      <c r="AJ223" s="60"/>
      <c r="AK223" s="60"/>
      <c r="AL223" s="60"/>
      <c r="AM223" s="60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6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6"/>
      <c r="CH223" s="54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70"/>
      <c r="CZ223" s="60"/>
      <c r="DA223" s="70"/>
      <c r="DB223" s="60"/>
      <c r="DC223" s="55"/>
      <c r="DD223" s="70"/>
      <c r="DE223" s="60"/>
      <c r="DF223" s="70"/>
      <c r="DG223" s="60"/>
      <c r="DH223" s="55"/>
      <c r="DI223" s="55"/>
      <c r="DJ223" s="56"/>
      <c r="DK223" s="56"/>
      <c r="DL223" s="56"/>
      <c r="DM223" s="56"/>
      <c r="DN223" s="56"/>
      <c r="DO223" s="56"/>
      <c r="DP223" s="56"/>
      <c r="DQ223" s="56"/>
      <c r="DR223" s="56"/>
      <c r="DS223" s="57"/>
      <c r="DT223" s="60"/>
      <c r="DU223" s="60"/>
      <c r="DV223" s="60"/>
      <c r="DW223" s="60"/>
      <c r="DX223" s="60"/>
      <c r="DY223" s="60"/>
      <c r="DZ223" s="54"/>
      <c r="EA223" s="54"/>
      <c r="EB223" s="54"/>
      <c r="EC223" s="59"/>
      <c r="ED223" s="60"/>
      <c r="EE223" s="57"/>
      <c r="EF223" s="59"/>
      <c r="EG223" s="60"/>
      <c r="EH223" s="57"/>
      <c r="EI223" s="59"/>
      <c r="EJ223" s="60"/>
      <c r="EK223" s="57"/>
      <c r="EL223" s="54"/>
      <c r="EM223" s="56"/>
      <c r="EN223" s="56"/>
      <c r="EO223" s="56"/>
      <c r="EP223" s="56"/>
      <c r="EQ223" s="56"/>
      <c r="ER223" s="56"/>
      <c r="ES223" s="56"/>
      <c r="ET223" s="56"/>
      <c r="EU223" s="56"/>
      <c r="EV223" s="56"/>
      <c r="EW223" s="56"/>
      <c r="EX223" s="56"/>
      <c r="EY223" s="55"/>
      <c r="EZ223" s="55"/>
      <c r="FA223" s="55"/>
      <c r="FB223" s="54"/>
      <c r="FC223" s="54"/>
      <c r="FD223" s="54"/>
      <c r="FE223" s="54"/>
      <c r="FF223" s="54"/>
      <c r="FG223" s="54"/>
      <c r="FH223" s="54"/>
      <c r="FI223" s="54"/>
      <c r="FJ223" s="54"/>
      <c r="FK223" s="54"/>
      <c r="FL223" s="54"/>
      <c r="FM223" s="54"/>
      <c r="FN223" s="54"/>
      <c r="FO223" s="54"/>
      <c r="FP223" s="54"/>
      <c r="FQ223" s="54"/>
      <c r="FR223" s="54"/>
      <c r="FS223" s="54"/>
      <c r="FT223" s="54"/>
      <c r="FU223" s="54"/>
      <c r="FV223" s="54"/>
      <c r="FW223" s="54"/>
      <c r="FX223" s="54"/>
      <c r="FY223" s="54"/>
      <c r="FZ223" s="54"/>
      <c r="GA223" s="54"/>
      <c r="GB223" s="54"/>
      <c r="GC223" s="54"/>
      <c r="GD223" s="54"/>
      <c r="GE223" s="54"/>
      <c r="GF223" s="54"/>
      <c r="GG223" s="54"/>
      <c r="GH223" s="54"/>
      <c r="GI223" s="54"/>
      <c r="GJ223" s="54"/>
      <c r="GK223" s="54"/>
      <c r="GL223" s="54"/>
      <c r="GM223" s="54"/>
      <c r="GN223" s="54"/>
      <c r="GO223" s="54"/>
      <c r="GP223" s="54"/>
      <c r="GQ223" s="54"/>
      <c r="GR223" s="54"/>
      <c r="GS223" s="54"/>
      <c r="GT223" s="54"/>
      <c r="GU223" s="54"/>
      <c r="GV223" s="54"/>
      <c r="GW223" s="54"/>
      <c r="GX223" s="54"/>
      <c r="GY223" s="54"/>
      <c r="GZ223" s="54"/>
      <c r="HA223" s="54"/>
      <c r="HB223" s="54"/>
      <c r="HC223" s="54"/>
      <c r="HD223" s="54"/>
      <c r="HE223" s="54"/>
      <c r="HF223" s="54"/>
      <c r="HG223" s="54"/>
      <c r="HH223" s="54"/>
      <c r="HI223" s="54"/>
      <c r="HJ223" s="54"/>
      <c r="HK223" s="54"/>
      <c r="HL223" s="54"/>
      <c r="HM223" s="54"/>
      <c r="HN223" s="54"/>
      <c r="HO223" s="54"/>
      <c r="HP223" s="54"/>
      <c r="HQ223" s="54"/>
      <c r="HR223" s="54"/>
      <c r="HS223" s="54"/>
      <c r="HT223" s="54"/>
      <c r="HU223" s="54"/>
      <c r="HV223" s="54"/>
      <c r="HW223" s="54"/>
      <c r="HX223" s="54"/>
      <c r="HY223" s="54"/>
      <c r="HZ223" s="54"/>
      <c r="IA223" s="54"/>
      <c r="IB223" s="54"/>
      <c r="IC223" s="54"/>
      <c r="ID223" s="54"/>
      <c r="IE223" s="54"/>
      <c r="IF223" s="54"/>
    </row>
    <row r="224" spans="1:240">
      <c r="A224" s="56"/>
      <c r="B224" s="57"/>
      <c r="C224" s="56"/>
      <c r="D224" s="56"/>
      <c r="E224" s="56"/>
      <c r="F224" s="55"/>
      <c r="G224" s="56"/>
      <c r="H224" s="60"/>
      <c r="I224" s="70"/>
      <c r="J224" s="60"/>
      <c r="K224" s="70"/>
      <c r="L224" s="60"/>
      <c r="M224" s="70"/>
      <c r="N224" s="60"/>
      <c r="O224" s="70"/>
      <c r="P224" s="60"/>
      <c r="Q224" s="55"/>
      <c r="R224" s="70"/>
      <c r="S224" s="60"/>
      <c r="T224" s="70"/>
      <c r="U224" s="60"/>
      <c r="V224" s="55"/>
      <c r="W224" s="55"/>
      <c r="X224" s="56"/>
      <c r="Y224" s="56"/>
      <c r="Z224" s="57"/>
      <c r="AA224" s="57"/>
      <c r="AB224" s="57"/>
      <c r="AC224" s="57"/>
      <c r="AD224" s="57"/>
      <c r="AE224" s="57"/>
      <c r="AF224" s="57"/>
      <c r="AG224" s="57"/>
      <c r="AH224" s="60"/>
      <c r="AI224" s="60"/>
      <c r="AJ224" s="60"/>
      <c r="AK224" s="60"/>
      <c r="AL224" s="60"/>
      <c r="AM224" s="60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6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6"/>
      <c r="CH224" s="54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70"/>
      <c r="CZ224" s="60"/>
      <c r="DA224" s="70"/>
      <c r="DB224" s="60"/>
      <c r="DC224" s="55"/>
      <c r="DD224" s="70"/>
      <c r="DE224" s="60"/>
      <c r="DF224" s="70"/>
      <c r="DG224" s="60"/>
      <c r="DH224" s="55"/>
      <c r="DI224" s="55"/>
      <c r="DJ224" s="56"/>
      <c r="DK224" s="56"/>
      <c r="DL224" s="56"/>
      <c r="DM224" s="56"/>
      <c r="DN224" s="56"/>
      <c r="DO224" s="56"/>
      <c r="DP224" s="56"/>
      <c r="DQ224" s="56"/>
      <c r="DR224" s="56"/>
      <c r="DS224" s="57"/>
      <c r="DT224" s="60"/>
      <c r="DU224" s="60"/>
      <c r="DV224" s="60"/>
      <c r="DW224" s="60"/>
      <c r="DX224" s="60"/>
      <c r="DY224" s="60"/>
      <c r="DZ224" s="54"/>
      <c r="EA224" s="54"/>
      <c r="EB224" s="54"/>
      <c r="EC224" s="59"/>
      <c r="ED224" s="60"/>
      <c r="EE224" s="57"/>
      <c r="EF224" s="59"/>
      <c r="EG224" s="60"/>
      <c r="EH224" s="57"/>
      <c r="EI224" s="59"/>
      <c r="EJ224" s="60"/>
      <c r="EK224" s="57"/>
      <c r="EL224" s="54"/>
      <c r="EM224" s="56"/>
      <c r="EN224" s="56"/>
      <c r="EO224" s="56"/>
      <c r="EP224" s="56"/>
      <c r="EQ224" s="56"/>
      <c r="ER224" s="56"/>
      <c r="ES224" s="56"/>
      <c r="ET224" s="56"/>
      <c r="EU224" s="56"/>
      <c r="EV224" s="56"/>
      <c r="EW224" s="56"/>
      <c r="EX224" s="56"/>
      <c r="EY224" s="55"/>
      <c r="EZ224" s="55"/>
      <c r="FA224" s="55"/>
      <c r="FB224" s="54"/>
      <c r="FC224" s="54"/>
      <c r="FD224" s="54"/>
      <c r="FE224" s="54"/>
      <c r="FF224" s="54"/>
      <c r="FG224" s="54"/>
      <c r="FH224" s="54"/>
      <c r="FI224" s="54"/>
      <c r="FJ224" s="54"/>
      <c r="FK224" s="54"/>
      <c r="FL224" s="54"/>
      <c r="FM224" s="54"/>
      <c r="FN224" s="54"/>
      <c r="FO224" s="54"/>
      <c r="FP224" s="54"/>
      <c r="FQ224" s="54"/>
      <c r="FR224" s="54"/>
      <c r="FS224" s="54"/>
      <c r="FT224" s="54"/>
      <c r="FU224" s="54"/>
      <c r="FV224" s="54"/>
      <c r="FW224" s="54"/>
      <c r="FX224" s="54"/>
      <c r="FY224" s="54"/>
      <c r="FZ224" s="54"/>
      <c r="GA224" s="54"/>
      <c r="GB224" s="54"/>
      <c r="GC224" s="54"/>
      <c r="GD224" s="54"/>
      <c r="GE224" s="54"/>
      <c r="GF224" s="54"/>
      <c r="GG224" s="54"/>
      <c r="GH224" s="54"/>
      <c r="GI224" s="54"/>
      <c r="GJ224" s="54"/>
      <c r="GK224" s="54"/>
      <c r="GL224" s="54"/>
      <c r="GM224" s="54"/>
      <c r="GN224" s="54"/>
      <c r="GO224" s="54"/>
      <c r="GP224" s="54"/>
      <c r="GQ224" s="54"/>
      <c r="GR224" s="54"/>
      <c r="GS224" s="54"/>
      <c r="GT224" s="54"/>
      <c r="GU224" s="54"/>
      <c r="GV224" s="54"/>
      <c r="GW224" s="54"/>
      <c r="GX224" s="54"/>
      <c r="GY224" s="54"/>
      <c r="GZ224" s="54"/>
      <c r="HA224" s="54"/>
      <c r="HB224" s="54"/>
      <c r="HC224" s="54"/>
      <c r="HD224" s="54"/>
      <c r="HE224" s="54"/>
      <c r="HF224" s="54"/>
      <c r="HG224" s="54"/>
      <c r="HH224" s="54"/>
      <c r="HI224" s="54"/>
      <c r="HJ224" s="54"/>
      <c r="HK224" s="54"/>
      <c r="HL224" s="54"/>
      <c r="HM224" s="54"/>
      <c r="HN224" s="54"/>
      <c r="HO224" s="54"/>
      <c r="HP224" s="54"/>
      <c r="HQ224" s="54"/>
      <c r="HR224" s="54"/>
      <c r="HS224" s="54"/>
      <c r="HT224" s="54"/>
      <c r="HU224" s="54"/>
      <c r="HV224" s="54"/>
      <c r="HW224" s="54"/>
      <c r="HX224" s="54"/>
      <c r="HY224" s="54"/>
      <c r="HZ224" s="54"/>
      <c r="IA224" s="54"/>
      <c r="IB224" s="54"/>
      <c r="IC224" s="54"/>
      <c r="ID224" s="54"/>
      <c r="IE224" s="54"/>
      <c r="IF224" s="54"/>
    </row>
    <row r="225" spans="1:240">
      <c r="A225" s="56"/>
      <c r="B225" s="57"/>
      <c r="C225" s="56"/>
      <c r="D225" s="56"/>
      <c r="E225" s="56"/>
      <c r="F225" s="55"/>
      <c r="G225" s="56"/>
      <c r="H225" s="60"/>
      <c r="I225" s="70"/>
      <c r="J225" s="60"/>
      <c r="K225" s="70"/>
      <c r="L225" s="60"/>
      <c r="M225" s="70"/>
      <c r="N225" s="60"/>
      <c r="O225" s="70"/>
      <c r="P225" s="60"/>
      <c r="Q225" s="55"/>
      <c r="R225" s="70"/>
      <c r="S225" s="60"/>
      <c r="T225" s="70"/>
      <c r="U225" s="60"/>
      <c r="V225" s="55"/>
      <c r="W225" s="55"/>
      <c r="X225" s="56"/>
      <c r="Y225" s="56"/>
      <c r="Z225" s="57"/>
      <c r="AA225" s="57"/>
      <c r="AB225" s="57"/>
      <c r="AC225" s="57"/>
      <c r="AD225" s="57"/>
      <c r="AE225" s="57"/>
      <c r="AF225" s="57"/>
      <c r="AG225" s="57"/>
      <c r="AH225" s="60"/>
      <c r="AI225" s="60"/>
      <c r="AJ225" s="60"/>
      <c r="AK225" s="60"/>
      <c r="AL225" s="60"/>
      <c r="AM225" s="60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6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6"/>
      <c r="CH225" s="54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70"/>
      <c r="CZ225" s="60"/>
      <c r="DA225" s="70"/>
      <c r="DB225" s="60"/>
      <c r="DC225" s="55"/>
      <c r="DD225" s="70"/>
      <c r="DE225" s="60"/>
      <c r="DF225" s="70"/>
      <c r="DG225" s="60"/>
      <c r="DH225" s="55"/>
      <c r="DI225" s="55"/>
      <c r="DJ225" s="56"/>
      <c r="DK225" s="56"/>
      <c r="DL225" s="56"/>
      <c r="DM225" s="56"/>
      <c r="DN225" s="56"/>
      <c r="DO225" s="56"/>
      <c r="DP225" s="56"/>
      <c r="DQ225" s="56"/>
      <c r="DR225" s="56"/>
      <c r="DS225" s="57"/>
      <c r="DT225" s="60"/>
      <c r="DU225" s="60"/>
      <c r="DV225" s="60"/>
      <c r="DW225" s="60"/>
      <c r="DX225" s="60"/>
      <c r="DY225" s="60"/>
      <c r="DZ225" s="54"/>
      <c r="EA225" s="54"/>
      <c r="EB225" s="54"/>
      <c r="EC225" s="59"/>
      <c r="ED225" s="60"/>
      <c r="EE225" s="57"/>
      <c r="EF225" s="59"/>
      <c r="EG225" s="60"/>
      <c r="EH225" s="57"/>
      <c r="EI225" s="59"/>
      <c r="EJ225" s="60"/>
      <c r="EK225" s="57"/>
      <c r="EL225" s="54"/>
      <c r="EM225" s="56"/>
      <c r="EN225" s="56"/>
      <c r="EO225" s="56"/>
      <c r="EP225" s="56"/>
      <c r="EQ225" s="56"/>
      <c r="ER225" s="56"/>
      <c r="ES225" s="56"/>
      <c r="ET225" s="56"/>
      <c r="EU225" s="56"/>
      <c r="EV225" s="56"/>
      <c r="EW225" s="56"/>
      <c r="EX225" s="56"/>
      <c r="EY225" s="55"/>
      <c r="EZ225" s="55"/>
      <c r="FA225" s="55"/>
      <c r="FB225" s="54"/>
      <c r="FC225" s="54"/>
      <c r="FD225" s="54"/>
      <c r="FE225" s="54"/>
      <c r="FF225" s="54"/>
      <c r="FG225" s="54"/>
      <c r="FH225" s="54"/>
      <c r="FI225" s="54"/>
      <c r="FJ225" s="54"/>
      <c r="FK225" s="54"/>
      <c r="FL225" s="54"/>
      <c r="FM225" s="54"/>
      <c r="FN225" s="54"/>
      <c r="FO225" s="54"/>
      <c r="FP225" s="54"/>
      <c r="FQ225" s="54"/>
      <c r="FR225" s="54"/>
      <c r="FS225" s="54"/>
      <c r="FT225" s="54"/>
      <c r="FU225" s="54"/>
      <c r="FV225" s="54"/>
      <c r="FW225" s="54"/>
      <c r="FX225" s="54"/>
      <c r="FY225" s="54"/>
      <c r="FZ225" s="54"/>
      <c r="GA225" s="54"/>
      <c r="GB225" s="54"/>
      <c r="GC225" s="54"/>
      <c r="GD225" s="54"/>
      <c r="GE225" s="54"/>
      <c r="GF225" s="54"/>
      <c r="GG225" s="54"/>
      <c r="GH225" s="54"/>
      <c r="GI225" s="54"/>
      <c r="GJ225" s="54"/>
      <c r="GK225" s="54"/>
      <c r="GL225" s="54"/>
      <c r="GM225" s="54"/>
      <c r="GN225" s="54"/>
      <c r="GO225" s="54"/>
      <c r="GP225" s="54"/>
      <c r="GQ225" s="54"/>
      <c r="GR225" s="54"/>
      <c r="GS225" s="54"/>
      <c r="GT225" s="54"/>
      <c r="GU225" s="54"/>
      <c r="GV225" s="54"/>
      <c r="GW225" s="54"/>
      <c r="GX225" s="54"/>
      <c r="GY225" s="54"/>
      <c r="GZ225" s="54"/>
      <c r="HA225" s="54"/>
      <c r="HB225" s="54"/>
      <c r="HC225" s="54"/>
      <c r="HD225" s="54"/>
      <c r="HE225" s="54"/>
      <c r="HF225" s="54"/>
      <c r="HG225" s="54"/>
      <c r="HH225" s="54"/>
      <c r="HI225" s="54"/>
      <c r="HJ225" s="54"/>
      <c r="HK225" s="54"/>
      <c r="HL225" s="54"/>
      <c r="HM225" s="54"/>
      <c r="HN225" s="54"/>
      <c r="HO225" s="54"/>
      <c r="HP225" s="54"/>
      <c r="HQ225" s="54"/>
      <c r="HR225" s="54"/>
      <c r="HS225" s="54"/>
      <c r="HT225" s="54"/>
      <c r="HU225" s="54"/>
      <c r="HV225" s="54"/>
      <c r="HW225" s="54"/>
      <c r="HX225" s="54"/>
      <c r="HY225" s="54"/>
      <c r="HZ225" s="54"/>
      <c r="IA225" s="54"/>
      <c r="IB225" s="54"/>
      <c r="IC225" s="54"/>
      <c r="ID225" s="54"/>
      <c r="IE225" s="54"/>
      <c r="IF225" s="54"/>
    </row>
    <row r="226" spans="1:240">
      <c r="A226" s="56"/>
      <c r="B226" s="57"/>
      <c r="C226" s="56"/>
      <c r="D226" s="56"/>
      <c r="E226" s="56"/>
      <c r="F226" s="55"/>
      <c r="G226" s="56"/>
      <c r="H226" s="60"/>
      <c r="I226" s="70"/>
      <c r="J226" s="60"/>
      <c r="K226" s="70"/>
      <c r="L226" s="60"/>
      <c r="M226" s="70"/>
      <c r="N226" s="60"/>
      <c r="O226" s="70"/>
      <c r="P226" s="60"/>
      <c r="Q226" s="55"/>
      <c r="R226" s="70"/>
      <c r="S226" s="60"/>
      <c r="T226" s="70"/>
      <c r="U226" s="60"/>
      <c r="V226" s="55"/>
      <c r="W226" s="55"/>
      <c r="X226" s="56"/>
      <c r="Y226" s="56"/>
      <c r="Z226" s="57"/>
      <c r="AA226" s="57"/>
      <c r="AB226" s="57"/>
      <c r="AC226" s="57"/>
      <c r="AD226" s="57"/>
      <c r="AE226" s="57"/>
      <c r="AF226" s="57"/>
      <c r="AG226" s="57"/>
      <c r="AH226" s="60"/>
      <c r="AI226" s="60"/>
      <c r="AJ226" s="60"/>
      <c r="AK226" s="60"/>
      <c r="AL226" s="60"/>
      <c r="AM226" s="60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6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6"/>
      <c r="CH226" s="54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70"/>
      <c r="CZ226" s="60"/>
      <c r="DA226" s="70"/>
      <c r="DB226" s="60"/>
      <c r="DC226" s="55"/>
      <c r="DD226" s="70"/>
      <c r="DE226" s="60"/>
      <c r="DF226" s="70"/>
      <c r="DG226" s="60"/>
      <c r="DH226" s="55"/>
      <c r="DI226" s="55"/>
      <c r="DJ226" s="56"/>
      <c r="DK226" s="56"/>
      <c r="DL226" s="56"/>
      <c r="DM226" s="56"/>
      <c r="DN226" s="56"/>
      <c r="DO226" s="56"/>
      <c r="DP226" s="56"/>
      <c r="DQ226" s="56"/>
      <c r="DR226" s="56"/>
      <c r="DS226" s="57"/>
      <c r="DT226" s="60"/>
      <c r="DU226" s="60"/>
      <c r="DV226" s="60"/>
      <c r="DW226" s="60"/>
      <c r="DX226" s="60"/>
      <c r="DY226" s="60"/>
      <c r="DZ226" s="54"/>
      <c r="EA226" s="54"/>
      <c r="EB226" s="54"/>
      <c r="EC226" s="59"/>
      <c r="ED226" s="60"/>
      <c r="EE226" s="57"/>
      <c r="EF226" s="59"/>
      <c r="EG226" s="60"/>
      <c r="EH226" s="57"/>
      <c r="EI226" s="59"/>
      <c r="EJ226" s="60"/>
      <c r="EK226" s="57"/>
      <c r="EL226" s="54"/>
      <c r="EM226" s="56"/>
      <c r="EN226" s="56"/>
      <c r="EO226" s="56"/>
      <c r="EP226" s="56"/>
      <c r="EQ226" s="56"/>
      <c r="ER226" s="56"/>
      <c r="ES226" s="56"/>
      <c r="ET226" s="56"/>
      <c r="EU226" s="56"/>
      <c r="EV226" s="56"/>
      <c r="EW226" s="56"/>
      <c r="EX226" s="56"/>
      <c r="EY226" s="55"/>
      <c r="EZ226" s="55"/>
      <c r="FA226" s="55"/>
      <c r="FB226" s="54"/>
      <c r="FC226" s="54"/>
      <c r="FD226" s="54"/>
      <c r="FE226" s="54"/>
      <c r="FF226" s="54"/>
      <c r="FG226" s="54"/>
      <c r="FH226" s="54"/>
      <c r="FI226" s="54"/>
      <c r="FJ226" s="54"/>
      <c r="FK226" s="54"/>
      <c r="FL226" s="54"/>
      <c r="FM226" s="54"/>
      <c r="FN226" s="54"/>
      <c r="FO226" s="54"/>
      <c r="FP226" s="54"/>
      <c r="FQ226" s="54"/>
      <c r="FR226" s="54"/>
      <c r="FS226" s="54"/>
      <c r="FT226" s="54"/>
      <c r="FU226" s="54"/>
      <c r="FV226" s="54"/>
      <c r="FW226" s="54"/>
      <c r="FX226" s="54"/>
      <c r="FY226" s="54"/>
      <c r="FZ226" s="54"/>
      <c r="GA226" s="54"/>
      <c r="GB226" s="54"/>
      <c r="GC226" s="54"/>
      <c r="GD226" s="54"/>
      <c r="GE226" s="54"/>
      <c r="GF226" s="54"/>
      <c r="GG226" s="54"/>
      <c r="GH226" s="54"/>
      <c r="GI226" s="54"/>
      <c r="GJ226" s="54"/>
      <c r="GK226" s="54"/>
      <c r="GL226" s="54"/>
      <c r="GM226" s="54"/>
      <c r="GN226" s="54"/>
      <c r="GO226" s="54"/>
      <c r="GP226" s="54"/>
      <c r="GQ226" s="54"/>
      <c r="GR226" s="54"/>
      <c r="GS226" s="54"/>
      <c r="GT226" s="54"/>
      <c r="GU226" s="54"/>
      <c r="GV226" s="54"/>
      <c r="GW226" s="54"/>
      <c r="GX226" s="54"/>
      <c r="GY226" s="54"/>
      <c r="GZ226" s="54"/>
      <c r="HA226" s="54"/>
      <c r="HB226" s="54"/>
      <c r="HC226" s="54"/>
      <c r="HD226" s="54"/>
      <c r="HE226" s="54"/>
      <c r="HF226" s="54"/>
      <c r="HG226" s="54"/>
      <c r="HH226" s="54"/>
      <c r="HI226" s="54"/>
      <c r="HJ226" s="54"/>
      <c r="HK226" s="54"/>
      <c r="HL226" s="54"/>
      <c r="HM226" s="54"/>
      <c r="HN226" s="54"/>
      <c r="HO226" s="54"/>
      <c r="HP226" s="54"/>
      <c r="HQ226" s="54"/>
      <c r="HR226" s="54"/>
      <c r="HS226" s="54"/>
      <c r="HT226" s="54"/>
      <c r="HU226" s="54"/>
      <c r="HV226" s="54"/>
      <c r="HW226" s="54"/>
      <c r="HX226" s="54"/>
      <c r="HY226" s="54"/>
      <c r="HZ226" s="54"/>
      <c r="IA226" s="54"/>
      <c r="IB226" s="54"/>
      <c r="IC226" s="54"/>
      <c r="ID226" s="54"/>
      <c r="IE226" s="54"/>
      <c r="IF226" s="54"/>
    </row>
    <row r="227" spans="1:240">
      <c r="A227" s="56"/>
      <c r="B227" s="57"/>
      <c r="C227" s="56"/>
      <c r="D227" s="56"/>
      <c r="E227" s="56"/>
      <c r="F227" s="55"/>
      <c r="G227" s="56"/>
      <c r="H227" s="60"/>
      <c r="I227" s="70"/>
      <c r="J227" s="60"/>
      <c r="K227" s="70"/>
      <c r="L227" s="60"/>
      <c r="M227" s="70"/>
      <c r="N227" s="60"/>
      <c r="O227" s="70"/>
      <c r="P227" s="60"/>
      <c r="Q227" s="55"/>
      <c r="R227" s="70"/>
      <c r="S227" s="60"/>
      <c r="T227" s="70"/>
      <c r="U227" s="60"/>
      <c r="V227" s="55"/>
      <c r="W227" s="55"/>
      <c r="X227" s="56"/>
      <c r="Y227" s="56"/>
      <c r="Z227" s="57"/>
      <c r="AA227" s="57"/>
      <c r="AB227" s="57"/>
      <c r="AC227" s="57"/>
      <c r="AD227" s="57"/>
      <c r="AE227" s="57"/>
      <c r="AF227" s="57"/>
      <c r="AG227" s="57"/>
      <c r="AH227" s="60"/>
      <c r="AI227" s="60"/>
      <c r="AJ227" s="60"/>
      <c r="AK227" s="60"/>
      <c r="AL227" s="60"/>
      <c r="AM227" s="60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6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6"/>
      <c r="CH227" s="54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70"/>
      <c r="CZ227" s="60"/>
      <c r="DA227" s="70"/>
      <c r="DB227" s="60"/>
      <c r="DC227" s="55"/>
      <c r="DD227" s="70"/>
      <c r="DE227" s="60"/>
      <c r="DF227" s="70"/>
      <c r="DG227" s="60"/>
      <c r="DH227" s="55"/>
      <c r="DI227" s="55"/>
      <c r="DJ227" s="56"/>
      <c r="DK227" s="56"/>
      <c r="DL227" s="56"/>
      <c r="DM227" s="56"/>
      <c r="DN227" s="56"/>
      <c r="DO227" s="56"/>
      <c r="DP227" s="56"/>
      <c r="DQ227" s="56"/>
      <c r="DR227" s="56"/>
      <c r="DS227" s="57"/>
      <c r="DT227" s="60"/>
      <c r="DU227" s="60"/>
      <c r="DV227" s="60"/>
      <c r="DW227" s="60"/>
      <c r="DX227" s="60"/>
      <c r="DY227" s="60"/>
      <c r="DZ227" s="54"/>
      <c r="EA227" s="54"/>
      <c r="EB227" s="54"/>
      <c r="EC227" s="59"/>
      <c r="ED227" s="60"/>
      <c r="EE227" s="57"/>
      <c r="EF227" s="59"/>
      <c r="EG227" s="60"/>
      <c r="EH227" s="57"/>
      <c r="EI227" s="59"/>
      <c r="EJ227" s="60"/>
      <c r="EK227" s="57"/>
      <c r="EL227" s="54"/>
      <c r="EM227" s="56"/>
      <c r="EN227" s="56"/>
      <c r="EO227" s="56"/>
      <c r="EP227" s="56"/>
      <c r="EQ227" s="56"/>
      <c r="ER227" s="56"/>
      <c r="ES227" s="56"/>
      <c r="ET227" s="56"/>
      <c r="EU227" s="56"/>
      <c r="EV227" s="56"/>
      <c r="EW227" s="56"/>
      <c r="EX227" s="56"/>
      <c r="EY227" s="55"/>
      <c r="EZ227" s="55"/>
      <c r="FA227" s="55"/>
      <c r="FB227" s="54"/>
      <c r="FC227" s="54"/>
      <c r="FD227" s="54"/>
      <c r="FE227" s="54"/>
      <c r="FF227" s="54"/>
      <c r="FG227" s="54"/>
      <c r="FH227" s="54"/>
      <c r="FI227" s="54"/>
      <c r="FJ227" s="54"/>
      <c r="FK227" s="54"/>
      <c r="FL227" s="54"/>
      <c r="FM227" s="54"/>
      <c r="FN227" s="54"/>
      <c r="FO227" s="54"/>
      <c r="FP227" s="54"/>
      <c r="FQ227" s="54"/>
      <c r="FR227" s="54"/>
      <c r="FS227" s="54"/>
      <c r="FT227" s="54"/>
      <c r="FU227" s="54"/>
      <c r="FV227" s="54"/>
      <c r="FW227" s="54"/>
      <c r="FX227" s="54"/>
      <c r="FY227" s="54"/>
      <c r="FZ227" s="54"/>
      <c r="GA227" s="54"/>
      <c r="GB227" s="54"/>
      <c r="GC227" s="54"/>
      <c r="GD227" s="54"/>
      <c r="GE227" s="54"/>
      <c r="GF227" s="54"/>
      <c r="GG227" s="54"/>
      <c r="GH227" s="54"/>
      <c r="GI227" s="54"/>
      <c r="GJ227" s="54"/>
      <c r="GK227" s="54"/>
      <c r="GL227" s="54"/>
      <c r="GM227" s="54"/>
      <c r="GN227" s="54"/>
      <c r="GO227" s="54"/>
      <c r="GP227" s="54"/>
      <c r="GQ227" s="54"/>
      <c r="GR227" s="54"/>
      <c r="GS227" s="54"/>
      <c r="GT227" s="54"/>
      <c r="GU227" s="54"/>
      <c r="GV227" s="54"/>
      <c r="GW227" s="54"/>
      <c r="GX227" s="54"/>
      <c r="GY227" s="54"/>
      <c r="GZ227" s="54"/>
      <c r="HA227" s="54"/>
      <c r="HB227" s="54"/>
      <c r="HC227" s="54"/>
      <c r="HD227" s="54"/>
      <c r="HE227" s="54"/>
      <c r="HF227" s="54"/>
      <c r="HG227" s="54"/>
      <c r="HH227" s="54"/>
      <c r="HI227" s="54"/>
      <c r="HJ227" s="54"/>
      <c r="HK227" s="54"/>
      <c r="HL227" s="54"/>
      <c r="HM227" s="54"/>
      <c r="HN227" s="54"/>
      <c r="HO227" s="54"/>
      <c r="HP227" s="54"/>
      <c r="HQ227" s="54"/>
      <c r="HR227" s="54"/>
      <c r="HS227" s="54"/>
      <c r="HT227" s="54"/>
      <c r="HU227" s="54"/>
      <c r="HV227" s="54"/>
      <c r="HW227" s="54"/>
      <c r="HX227" s="54"/>
      <c r="HY227" s="54"/>
      <c r="HZ227" s="54"/>
      <c r="IA227" s="54"/>
      <c r="IB227" s="54"/>
      <c r="IC227" s="54"/>
      <c r="ID227" s="54"/>
      <c r="IE227" s="54"/>
      <c r="IF227" s="54"/>
    </row>
    <row r="228" spans="1:240">
      <c r="A228" s="56"/>
      <c r="B228" s="57"/>
      <c r="C228" s="56"/>
      <c r="D228" s="56"/>
      <c r="E228" s="56"/>
      <c r="F228" s="55"/>
      <c r="G228" s="56"/>
      <c r="H228" s="60"/>
      <c r="I228" s="70"/>
      <c r="J228" s="60"/>
      <c r="K228" s="70"/>
      <c r="L228" s="60"/>
      <c r="M228" s="70"/>
      <c r="N228" s="60"/>
      <c r="O228" s="70"/>
      <c r="P228" s="60"/>
      <c r="Q228" s="55"/>
      <c r="R228" s="70"/>
      <c r="S228" s="60"/>
      <c r="T228" s="70"/>
      <c r="U228" s="60"/>
      <c r="V228" s="55"/>
      <c r="W228" s="55"/>
      <c r="X228" s="56"/>
      <c r="Y228" s="56"/>
      <c r="Z228" s="57"/>
      <c r="AA228" s="57"/>
      <c r="AB228" s="57"/>
      <c r="AC228" s="57"/>
      <c r="AD228" s="57"/>
      <c r="AE228" s="57"/>
      <c r="AF228" s="57"/>
      <c r="AG228" s="57"/>
      <c r="AH228" s="60"/>
      <c r="AI228" s="60"/>
      <c r="AJ228" s="60"/>
      <c r="AK228" s="60"/>
      <c r="AL228" s="60"/>
      <c r="AM228" s="60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6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6"/>
      <c r="CH228" s="54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70"/>
      <c r="CZ228" s="60"/>
      <c r="DA228" s="70"/>
      <c r="DB228" s="60"/>
      <c r="DC228" s="55"/>
      <c r="DD228" s="70"/>
      <c r="DE228" s="60"/>
      <c r="DF228" s="70"/>
      <c r="DG228" s="60"/>
      <c r="DH228" s="55"/>
      <c r="DI228" s="55"/>
      <c r="DJ228" s="56"/>
      <c r="DK228" s="56"/>
      <c r="DL228" s="56"/>
      <c r="DM228" s="56"/>
      <c r="DN228" s="56"/>
      <c r="DO228" s="56"/>
      <c r="DP228" s="56"/>
      <c r="DQ228" s="56"/>
      <c r="DR228" s="56"/>
      <c r="DS228" s="57"/>
      <c r="DT228" s="60"/>
      <c r="DU228" s="60"/>
      <c r="DV228" s="60"/>
      <c r="DW228" s="60"/>
      <c r="DX228" s="60"/>
      <c r="DY228" s="60"/>
      <c r="DZ228" s="54"/>
      <c r="EA228" s="54"/>
      <c r="EB228" s="54"/>
      <c r="EC228" s="59"/>
      <c r="ED228" s="60"/>
      <c r="EE228" s="57"/>
      <c r="EF228" s="59"/>
      <c r="EG228" s="60"/>
      <c r="EH228" s="57"/>
      <c r="EI228" s="59"/>
      <c r="EJ228" s="60"/>
      <c r="EK228" s="57"/>
      <c r="EL228" s="54"/>
      <c r="EM228" s="56"/>
      <c r="EN228" s="56"/>
      <c r="EO228" s="56"/>
      <c r="EP228" s="56"/>
      <c r="EQ228" s="56"/>
      <c r="ER228" s="56"/>
      <c r="ES228" s="56"/>
      <c r="ET228" s="56"/>
      <c r="EU228" s="56"/>
      <c r="EV228" s="56"/>
      <c r="EW228" s="56"/>
      <c r="EX228" s="56"/>
      <c r="EY228" s="55"/>
      <c r="EZ228" s="55"/>
      <c r="FA228" s="55"/>
      <c r="FB228" s="54"/>
      <c r="FC228" s="54"/>
      <c r="FD228" s="54"/>
      <c r="FE228" s="54"/>
      <c r="FF228" s="54"/>
      <c r="FG228" s="54"/>
      <c r="FH228" s="54"/>
      <c r="FI228" s="54"/>
      <c r="FJ228" s="54"/>
      <c r="FK228" s="54"/>
      <c r="FL228" s="54"/>
      <c r="FM228" s="54"/>
      <c r="FN228" s="54"/>
      <c r="FO228" s="54"/>
      <c r="FP228" s="54"/>
      <c r="FQ228" s="54"/>
      <c r="FR228" s="54"/>
      <c r="FS228" s="54"/>
      <c r="FT228" s="54"/>
      <c r="FU228" s="54"/>
      <c r="FV228" s="54"/>
      <c r="FW228" s="54"/>
      <c r="FX228" s="54"/>
      <c r="FY228" s="54"/>
      <c r="FZ228" s="54"/>
      <c r="GA228" s="54"/>
      <c r="GB228" s="54"/>
      <c r="GC228" s="54"/>
      <c r="GD228" s="54"/>
      <c r="GE228" s="54"/>
      <c r="GF228" s="54"/>
      <c r="GG228" s="54"/>
      <c r="GH228" s="54"/>
      <c r="GI228" s="54"/>
      <c r="GJ228" s="54"/>
      <c r="GK228" s="54"/>
      <c r="GL228" s="54"/>
      <c r="GM228" s="54"/>
      <c r="GN228" s="54"/>
      <c r="GO228" s="54"/>
      <c r="GP228" s="54"/>
      <c r="GQ228" s="54"/>
      <c r="GR228" s="54"/>
      <c r="GS228" s="54"/>
      <c r="GT228" s="54"/>
      <c r="GU228" s="54"/>
      <c r="GV228" s="54"/>
      <c r="GW228" s="54"/>
      <c r="GX228" s="54"/>
      <c r="GY228" s="54"/>
      <c r="GZ228" s="54"/>
      <c r="HA228" s="54"/>
      <c r="HB228" s="54"/>
      <c r="HC228" s="54"/>
      <c r="HD228" s="54"/>
      <c r="HE228" s="54"/>
      <c r="HF228" s="54"/>
      <c r="HG228" s="54"/>
      <c r="HH228" s="54"/>
      <c r="HI228" s="54"/>
      <c r="HJ228" s="54"/>
      <c r="HK228" s="54"/>
      <c r="HL228" s="54"/>
      <c r="HM228" s="54"/>
      <c r="HN228" s="54"/>
      <c r="HO228" s="54"/>
      <c r="HP228" s="54"/>
      <c r="HQ228" s="54"/>
      <c r="HR228" s="54"/>
      <c r="HS228" s="54"/>
      <c r="HT228" s="54"/>
      <c r="HU228" s="54"/>
      <c r="HV228" s="54"/>
      <c r="HW228" s="54"/>
      <c r="HX228" s="54"/>
      <c r="HY228" s="54"/>
      <c r="HZ228" s="54"/>
      <c r="IA228" s="54"/>
      <c r="IB228" s="54"/>
      <c r="IC228" s="54"/>
      <c r="ID228" s="54"/>
      <c r="IE228" s="54"/>
      <c r="IF228" s="54"/>
    </row>
    <row r="229" spans="1:240">
      <c r="A229" s="56"/>
      <c r="B229" s="57"/>
      <c r="C229" s="56"/>
      <c r="D229" s="56"/>
      <c r="E229" s="56"/>
      <c r="F229" s="55"/>
      <c r="G229" s="56"/>
      <c r="H229" s="60"/>
      <c r="I229" s="70"/>
      <c r="J229" s="60"/>
      <c r="K229" s="70"/>
      <c r="L229" s="60"/>
      <c r="M229" s="70"/>
      <c r="N229" s="60"/>
      <c r="O229" s="70"/>
      <c r="P229" s="60"/>
      <c r="Q229" s="55"/>
      <c r="R229" s="70"/>
      <c r="S229" s="60"/>
      <c r="T229" s="70"/>
      <c r="U229" s="60"/>
      <c r="V229" s="55"/>
      <c r="W229" s="55"/>
      <c r="X229" s="56"/>
      <c r="Y229" s="56"/>
      <c r="Z229" s="57"/>
      <c r="AA229" s="57"/>
      <c r="AB229" s="57"/>
      <c r="AC229" s="57"/>
      <c r="AD229" s="57"/>
      <c r="AE229" s="57"/>
      <c r="AF229" s="57"/>
      <c r="AG229" s="57"/>
      <c r="AH229" s="60"/>
      <c r="AI229" s="60"/>
      <c r="AJ229" s="60"/>
      <c r="AK229" s="60"/>
      <c r="AL229" s="60"/>
      <c r="AM229" s="60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6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6"/>
      <c r="CH229" s="54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70"/>
      <c r="CZ229" s="60"/>
      <c r="DA229" s="70"/>
      <c r="DB229" s="60"/>
      <c r="DC229" s="55"/>
      <c r="DD229" s="70"/>
      <c r="DE229" s="60"/>
      <c r="DF229" s="70"/>
      <c r="DG229" s="60"/>
      <c r="DH229" s="55"/>
      <c r="DI229" s="55"/>
      <c r="DJ229" s="56"/>
      <c r="DK229" s="56"/>
      <c r="DL229" s="56"/>
      <c r="DM229" s="56"/>
      <c r="DN229" s="56"/>
      <c r="DO229" s="56"/>
      <c r="DP229" s="56"/>
      <c r="DQ229" s="56"/>
      <c r="DR229" s="56"/>
      <c r="DS229" s="57"/>
      <c r="DT229" s="60"/>
      <c r="DU229" s="60"/>
      <c r="DV229" s="60"/>
      <c r="DW229" s="60"/>
      <c r="DX229" s="60"/>
      <c r="DY229" s="60"/>
      <c r="DZ229" s="54"/>
      <c r="EA229" s="54"/>
      <c r="EB229" s="54"/>
      <c r="EC229" s="59"/>
      <c r="ED229" s="60"/>
      <c r="EE229" s="57"/>
      <c r="EF229" s="59"/>
      <c r="EG229" s="60"/>
      <c r="EH229" s="57"/>
      <c r="EI229" s="59"/>
      <c r="EJ229" s="60"/>
      <c r="EK229" s="57"/>
      <c r="EL229" s="54"/>
      <c r="EM229" s="56"/>
      <c r="EN229" s="56"/>
      <c r="EO229" s="56"/>
      <c r="EP229" s="56"/>
      <c r="EQ229" s="56"/>
      <c r="ER229" s="56"/>
      <c r="ES229" s="56"/>
      <c r="ET229" s="56"/>
      <c r="EU229" s="56"/>
      <c r="EV229" s="56"/>
      <c r="EW229" s="56"/>
      <c r="EX229" s="56"/>
      <c r="EY229" s="55"/>
      <c r="EZ229" s="55"/>
      <c r="FA229" s="55"/>
      <c r="FB229" s="54"/>
      <c r="FC229" s="54"/>
      <c r="FD229" s="54"/>
      <c r="FE229" s="54"/>
      <c r="FF229" s="54"/>
      <c r="FG229" s="54"/>
      <c r="FH229" s="54"/>
      <c r="FI229" s="54"/>
      <c r="FJ229" s="54"/>
      <c r="FK229" s="54"/>
      <c r="FL229" s="54"/>
      <c r="FM229" s="54"/>
      <c r="FN229" s="54"/>
      <c r="FO229" s="54"/>
      <c r="FP229" s="54"/>
      <c r="FQ229" s="54"/>
      <c r="FR229" s="54"/>
      <c r="FS229" s="54"/>
      <c r="FT229" s="54"/>
      <c r="FU229" s="54"/>
      <c r="FV229" s="54"/>
      <c r="FW229" s="54"/>
      <c r="FX229" s="54"/>
      <c r="FY229" s="54"/>
      <c r="FZ229" s="54"/>
      <c r="GA229" s="54"/>
      <c r="GB229" s="54"/>
      <c r="GC229" s="54"/>
      <c r="GD229" s="54"/>
      <c r="GE229" s="54"/>
      <c r="GF229" s="54"/>
      <c r="GG229" s="54"/>
      <c r="GH229" s="54"/>
      <c r="GI229" s="54"/>
      <c r="GJ229" s="54"/>
      <c r="GK229" s="54"/>
      <c r="GL229" s="54"/>
      <c r="GM229" s="54"/>
      <c r="GN229" s="54"/>
      <c r="GO229" s="54"/>
      <c r="GP229" s="54"/>
      <c r="GQ229" s="54"/>
      <c r="GR229" s="54"/>
      <c r="GS229" s="54"/>
      <c r="GT229" s="54"/>
      <c r="GU229" s="54"/>
      <c r="GV229" s="54"/>
      <c r="GW229" s="54"/>
      <c r="GX229" s="54"/>
      <c r="GY229" s="54"/>
      <c r="GZ229" s="54"/>
      <c r="HA229" s="54"/>
      <c r="HB229" s="54"/>
      <c r="HC229" s="54"/>
      <c r="HD229" s="54"/>
      <c r="HE229" s="54"/>
      <c r="HF229" s="54"/>
      <c r="HG229" s="54"/>
      <c r="HH229" s="54"/>
      <c r="HI229" s="54"/>
      <c r="HJ229" s="54"/>
      <c r="HK229" s="54"/>
      <c r="HL229" s="54"/>
      <c r="HM229" s="54"/>
      <c r="HN229" s="54"/>
      <c r="HO229" s="54"/>
      <c r="HP229" s="54"/>
      <c r="HQ229" s="54"/>
      <c r="HR229" s="54"/>
      <c r="HS229" s="54"/>
      <c r="HT229" s="54"/>
      <c r="HU229" s="54"/>
      <c r="HV229" s="54"/>
      <c r="HW229" s="54"/>
      <c r="HX229" s="54"/>
      <c r="HY229" s="54"/>
      <c r="HZ229" s="54"/>
      <c r="IA229" s="54"/>
      <c r="IB229" s="54"/>
      <c r="IC229" s="54"/>
      <c r="ID229" s="54"/>
      <c r="IE229" s="54"/>
      <c r="IF229" s="54"/>
    </row>
    <row r="230" spans="1:240">
      <c r="A230" s="56"/>
      <c r="B230" s="57"/>
      <c r="C230" s="56"/>
      <c r="D230" s="56"/>
      <c r="E230" s="56"/>
      <c r="F230" s="55"/>
      <c r="G230" s="56"/>
      <c r="H230" s="60"/>
      <c r="I230" s="70"/>
      <c r="J230" s="60"/>
      <c r="K230" s="70"/>
      <c r="L230" s="60"/>
      <c r="M230" s="70"/>
      <c r="N230" s="60"/>
      <c r="O230" s="70"/>
      <c r="P230" s="60"/>
      <c r="Q230" s="55"/>
      <c r="R230" s="70"/>
      <c r="S230" s="60"/>
      <c r="T230" s="70"/>
      <c r="U230" s="60"/>
      <c r="V230" s="55"/>
      <c r="W230" s="55"/>
      <c r="X230" s="56"/>
      <c r="Y230" s="56"/>
      <c r="Z230" s="57"/>
      <c r="AA230" s="57"/>
      <c r="AB230" s="57"/>
      <c r="AC230" s="57"/>
      <c r="AD230" s="57"/>
      <c r="AE230" s="57"/>
      <c r="AF230" s="57"/>
      <c r="AG230" s="57"/>
      <c r="AH230" s="60"/>
      <c r="AI230" s="60"/>
      <c r="AJ230" s="60"/>
      <c r="AK230" s="60"/>
      <c r="AL230" s="60"/>
      <c r="AM230" s="60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6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6"/>
      <c r="CH230" s="54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70"/>
      <c r="CZ230" s="60"/>
      <c r="DA230" s="70"/>
      <c r="DB230" s="60"/>
      <c r="DC230" s="55"/>
      <c r="DD230" s="70"/>
      <c r="DE230" s="60"/>
      <c r="DF230" s="70"/>
      <c r="DG230" s="60"/>
      <c r="DH230" s="55"/>
      <c r="DI230" s="55"/>
      <c r="DJ230" s="56"/>
      <c r="DK230" s="56"/>
      <c r="DL230" s="56"/>
      <c r="DM230" s="56"/>
      <c r="DN230" s="56"/>
      <c r="DO230" s="56"/>
      <c r="DP230" s="56"/>
      <c r="DQ230" s="56"/>
      <c r="DR230" s="56"/>
      <c r="DS230" s="57"/>
      <c r="DT230" s="60"/>
      <c r="DU230" s="60"/>
      <c r="DV230" s="60"/>
      <c r="DW230" s="60"/>
      <c r="DX230" s="60"/>
      <c r="DY230" s="60"/>
      <c r="DZ230" s="54"/>
      <c r="EA230" s="54"/>
      <c r="EB230" s="54"/>
      <c r="EC230" s="59"/>
      <c r="ED230" s="60"/>
      <c r="EE230" s="57"/>
      <c r="EF230" s="59"/>
      <c r="EG230" s="60"/>
      <c r="EH230" s="57"/>
      <c r="EI230" s="59"/>
      <c r="EJ230" s="60"/>
      <c r="EK230" s="57"/>
      <c r="EL230" s="54"/>
      <c r="EM230" s="56"/>
      <c r="EN230" s="56"/>
      <c r="EO230" s="56"/>
      <c r="EP230" s="56"/>
      <c r="EQ230" s="56"/>
      <c r="ER230" s="56"/>
      <c r="ES230" s="56"/>
      <c r="ET230" s="56"/>
      <c r="EU230" s="56"/>
      <c r="EV230" s="56"/>
      <c r="EW230" s="56"/>
      <c r="EX230" s="56"/>
      <c r="EY230" s="55"/>
      <c r="EZ230" s="55"/>
      <c r="FA230" s="55"/>
      <c r="FB230" s="54"/>
      <c r="FC230" s="54"/>
      <c r="FD230" s="54"/>
      <c r="FE230" s="54"/>
      <c r="FF230" s="54"/>
      <c r="FG230" s="54"/>
      <c r="FH230" s="54"/>
      <c r="FI230" s="54"/>
      <c r="FJ230" s="54"/>
      <c r="FK230" s="54"/>
      <c r="FL230" s="54"/>
      <c r="FM230" s="54"/>
      <c r="FN230" s="54"/>
      <c r="FO230" s="54"/>
      <c r="FP230" s="54"/>
      <c r="FQ230" s="54"/>
      <c r="FR230" s="54"/>
      <c r="FS230" s="54"/>
      <c r="FT230" s="54"/>
      <c r="FU230" s="54"/>
      <c r="FV230" s="54"/>
      <c r="FW230" s="54"/>
      <c r="FX230" s="54"/>
      <c r="FY230" s="54"/>
      <c r="FZ230" s="54"/>
      <c r="GA230" s="54"/>
      <c r="GB230" s="54"/>
      <c r="GC230" s="54"/>
      <c r="GD230" s="54"/>
      <c r="GE230" s="54"/>
      <c r="GF230" s="54"/>
      <c r="GG230" s="54"/>
      <c r="GH230" s="54"/>
      <c r="GI230" s="54"/>
      <c r="GJ230" s="54"/>
      <c r="GK230" s="54"/>
      <c r="GL230" s="54"/>
      <c r="GM230" s="54"/>
      <c r="GN230" s="54"/>
      <c r="GO230" s="54"/>
      <c r="GP230" s="54"/>
      <c r="GQ230" s="54"/>
      <c r="GR230" s="54"/>
      <c r="GS230" s="54"/>
      <c r="GT230" s="54"/>
      <c r="GU230" s="54"/>
      <c r="GV230" s="54"/>
      <c r="GW230" s="54"/>
      <c r="GX230" s="54"/>
      <c r="GY230" s="54"/>
      <c r="GZ230" s="54"/>
      <c r="HA230" s="54"/>
      <c r="HB230" s="54"/>
      <c r="HC230" s="54"/>
      <c r="HD230" s="54"/>
      <c r="HE230" s="54"/>
      <c r="HF230" s="54"/>
      <c r="HG230" s="54"/>
      <c r="HH230" s="54"/>
      <c r="HI230" s="54"/>
      <c r="HJ230" s="54"/>
      <c r="HK230" s="54"/>
      <c r="HL230" s="54"/>
      <c r="HM230" s="54"/>
      <c r="HN230" s="54"/>
      <c r="HO230" s="54"/>
      <c r="HP230" s="54"/>
      <c r="HQ230" s="54"/>
      <c r="HR230" s="54"/>
      <c r="HS230" s="54"/>
      <c r="HT230" s="54"/>
      <c r="HU230" s="54"/>
      <c r="HV230" s="54"/>
      <c r="HW230" s="54"/>
      <c r="HX230" s="54"/>
      <c r="HY230" s="54"/>
      <c r="HZ230" s="54"/>
      <c r="IA230" s="54"/>
      <c r="IB230" s="54"/>
      <c r="IC230" s="54"/>
      <c r="ID230" s="54"/>
      <c r="IE230" s="54"/>
      <c r="IF230" s="54"/>
    </row>
    <row r="231" spans="1:240">
      <c r="A231" s="56"/>
      <c r="B231" s="57"/>
      <c r="C231" s="56"/>
      <c r="D231" s="56"/>
      <c r="E231" s="56"/>
      <c r="F231" s="55"/>
      <c r="G231" s="56"/>
      <c r="H231" s="60"/>
      <c r="I231" s="70"/>
      <c r="J231" s="60"/>
      <c r="K231" s="70"/>
      <c r="L231" s="60"/>
      <c r="M231" s="70"/>
      <c r="N231" s="60"/>
      <c r="O231" s="70"/>
      <c r="P231" s="60"/>
      <c r="Q231" s="55"/>
      <c r="R231" s="70"/>
      <c r="S231" s="60"/>
      <c r="T231" s="70"/>
      <c r="U231" s="60"/>
      <c r="V231" s="55"/>
      <c r="W231" s="55"/>
      <c r="X231" s="56"/>
      <c r="Y231" s="56"/>
      <c r="Z231" s="57"/>
      <c r="AA231" s="57"/>
      <c r="AB231" s="57"/>
      <c r="AC231" s="57"/>
      <c r="AD231" s="57"/>
      <c r="AE231" s="57"/>
      <c r="AF231" s="57"/>
      <c r="AG231" s="57"/>
      <c r="AH231" s="60"/>
      <c r="AI231" s="60"/>
      <c r="AJ231" s="60"/>
      <c r="AK231" s="60"/>
      <c r="AL231" s="60"/>
      <c r="AM231" s="60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6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6"/>
      <c r="CH231" s="54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70"/>
      <c r="CZ231" s="60"/>
      <c r="DA231" s="70"/>
      <c r="DB231" s="60"/>
      <c r="DC231" s="55"/>
      <c r="DD231" s="70"/>
      <c r="DE231" s="60"/>
      <c r="DF231" s="70"/>
      <c r="DG231" s="60"/>
      <c r="DH231" s="55"/>
      <c r="DI231" s="55"/>
      <c r="DJ231" s="56"/>
      <c r="DK231" s="56"/>
      <c r="DL231" s="56"/>
      <c r="DM231" s="56"/>
      <c r="DN231" s="56"/>
      <c r="DO231" s="56"/>
      <c r="DP231" s="56"/>
      <c r="DQ231" s="56"/>
      <c r="DR231" s="56"/>
      <c r="DS231" s="57"/>
      <c r="DT231" s="60"/>
      <c r="DU231" s="60"/>
      <c r="DV231" s="60"/>
      <c r="DW231" s="60"/>
      <c r="DX231" s="60"/>
      <c r="DY231" s="60"/>
      <c r="DZ231" s="54"/>
      <c r="EA231" s="54"/>
      <c r="EB231" s="54"/>
      <c r="EC231" s="59"/>
      <c r="ED231" s="60"/>
      <c r="EE231" s="57"/>
      <c r="EF231" s="59"/>
      <c r="EG231" s="60"/>
      <c r="EH231" s="57"/>
      <c r="EI231" s="59"/>
      <c r="EJ231" s="60"/>
      <c r="EK231" s="57"/>
      <c r="EL231" s="54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5"/>
      <c r="EZ231" s="55"/>
      <c r="FA231" s="55"/>
      <c r="FB231" s="54"/>
      <c r="FC231" s="54"/>
      <c r="FD231" s="54"/>
      <c r="FE231" s="54"/>
      <c r="FF231" s="54"/>
      <c r="FG231" s="54"/>
      <c r="FH231" s="54"/>
      <c r="FI231" s="54"/>
      <c r="FJ231" s="54"/>
      <c r="FK231" s="54"/>
      <c r="FL231" s="54"/>
      <c r="FM231" s="54"/>
      <c r="FN231" s="54"/>
      <c r="FO231" s="54"/>
      <c r="FP231" s="54"/>
      <c r="FQ231" s="54"/>
      <c r="FR231" s="54"/>
      <c r="FS231" s="54"/>
      <c r="FT231" s="54"/>
      <c r="FU231" s="54"/>
      <c r="FV231" s="54"/>
      <c r="FW231" s="54"/>
      <c r="FX231" s="54"/>
      <c r="FY231" s="54"/>
      <c r="FZ231" s="54"/>
      <c r="GA231" s="54"/>
      <c r="GB231" s="54"/>
      <c r="GC231" s="54"/>
      <c r="GD231" s="54"/>
      <c r="GE231" s="54"/>
      <c r="GF231" s="54"/>
      <c r="GG231" s="54"/>
      <c r="GH231" s="54"/>
      <c r="GI231" s="54"/>
      <c r="GJ231" s="54"/>
      <c r="GK231" s="54"/>
      <c r="GL231" s="54"/>
      <c r="GM231" s="54"/>
      <c r="GN231" s="54"/>
      <c r="GO231" s="54"/>
      <c r="GP231" s="54"/>
      <c r="GQ231" s="54"/>
      <c r="GR231" s="54"/>
      <c r="GS231" s="54"/>
      <c r="GT231" s="54"/>
      <c r="GU231" s="54"/>
      <c r="GV231" s="54"/>
      <c r="GW231" s="54"/>
      <c r="GX231" s="54"/>
      <c r="GY231" s="54"/>
      <c r="GZ231" s="54"/>
      <c r="HA231" s="54"/>
      <c r="HB231" s="54"/>
      <c r="HC231" s="54"/>
      <c r="HD231" s="54"/>
      <c r="HE231" s="54"/>
      <c r="HF231" s="54"/>
      <c r="HG231" s="54"/>
      <c r="HH231" s="54"/>
      <c r="HI231" s="54"/>
      <c r="HJ231" s="54"/>
      <c r="HK231" s="54"/>
      <c r="HL231" s="54"/>
      <c r="HM231" s="54"/>
      <c r="HN231" s="54"/>
      <c r="HO231" s="54"/>
      <c r="HP231" s="54"/>
      <c r="HQ231" s="54"/>
      <c r="HR231" s="54"/>
      <c r="HS231" s="54"/>
      <c r="HT231" s="54"/>
      <c r="HU231" s="54"/>
      <c r="HV231" s="54"/>
      <c r="HW231" s="54"/>
      <c r="HX231" s="54"/>
      <c r="HY231" s="54"/>
      <c r="HZ231" s="54"/>
      <c r="IA231" s="54"/>
      <c r="IB231" s="54"/>
      <c r="IC231" s="54"/>
      <c r="ID231" s="54"/>
      <c r="IE231" s="54"/>
      <c r="IF231" s="54"/>
    </row>
    <row r="232" spans="1:240">
      <c r="A232" s="56"/>
      <c r="B232" s="57"/>
      <c r="C232" s="56"/>
      <c r="D232" s="56"/>
      <c r="E232" s="56"/>
      <c r="F232" s="55"/>
      <c r="G232" s="56"/>
      <c r="H232" s="60"/>
      <c r="I232" s="70"/>
      <c r="J232" s="60"/>
      <c r="K232" s="70"/>
      <c r="L232" s="60"/>
      <c r="M232" s="70"/>
      <c r="N232" s="60"/>
      <c r="O232" s="70"/>
      <c r="P232" s="60"/>
      <c r="Q232" s="55"/>
      <c r="R232" s="70"/>
      <c r="S232" s="60"/>
      <c r="T232" s="70"/>
      <c r="U232" s="60"/>
      <c r="V232" s="55"/>
      <c r="W232" s="55"/>
      <c r="X232" s="56"/>
      <c r="Y232" s="56"/>
      <c r="Z232" s="57"/>
      <c r="AA232" s="57"/>
      <c r="AB232" s="57"/>
      <c r="AC232" s="57"/>
      <c r="AD232" s="57"/>
      <c r="AE232" s="57"/>
      <c r="AF232" s="57"/>
      <c r="AG232" s="57"/>
      <c r="AH232" s="60"/>
      <c r="AI232" s="60"/>
      <c r="AJ232" s="60"/>
      <c r="AK232" s="60"/>
      <c r="AL232" s="60"/>
      <c r="AM232" s="60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6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6"/>
      <c r="CH232" s="54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70"/>
      <c r="CZ232" s="60"/>
      <c r="DA232" s="70"/>
      <c r="DB232" s="60"/>
      <c r="DC232" s="55"/>
      <c r="DD232" s="70"/>
      <c r="DE232" s="60"/>
      <c r="DF232" s="70"/>
      <c r="DG232" s="60"/>
      <c r="DH232" s="55"/>
      <c r="DI232" s="55"/>
      <c r="DJ232" s="56"/>
      <c r="DK232" s="56"/>
      <c r="DL232" s="56"/>
      <c r="DM232" s="56"/>
      <c r="DN232" s="56"/>
      <c r="DO232" s="56"/>
      <c r="DP232" s="56"/>
      <c r="DQ232" s="56"/>
      <c r="DR232" s="56"/>
      <c r="DS232" s="57"/>
      <c r="DT232" s="60"/>
      <c r="DU232" s="60"/>
      <c r="DV232" s="60"/>
      <c r="DW232" s="60"/>
      <c r="DX232" s="60"/>
      <c r="DY232" s="60"/>
      <c r="DZ232" s="54"/>
      <c r="EA232" s="54"/>
      <c r="EB232" s="54"/>
      <c r="EC232" s="59"/>
      <c r="ED232" s="60"/>
      <c r="EE232" s="57"/>
      <c r="EF232" s="59"/>
      <c r="EG232" s="60"/>
      <c r="EH232" s="57"/>
      <c r="EI232" s="59"/>
      <c r="EJ232" s="60"/>
      <c r="EK232" s="57"/>
      <c r="EL232" s="54"/>
      <c r="EM232" s="56"/>
      <c r="EN232" s="56"/>
      <c r="EO232" s="56"/>
      <c r="EP232" s="56"/>
      <c r="EQ232" s="56"/>
      <c r="ER232" s="56"/>
      <c r="ES232" s="56"/>
      <c r="ET232" s="56"/>
      <c r="EU232" s="56"/>
      <c r="EV232" s="56"/>
      <c r="EW232" s="56"/>
      <c r="EX232" s="56"/>
      <c r="EY232" s="55"/>
      <c r="EZ232" s="55"/>
      <c r="FA232" s="55"/>
      <c r="FB232" s="54"/>
      <c r="FC232" s="54"/>
      <c r="FD232" s="54"/>
      <c r="FE232" s="54"/>
      <c r="FF232" s="54"/>
      <c r="FG232" s="54"/>
      <c r="FH232" s="54"/>
      <c r="FI232" s="54"/>
      <c r="FJ232" s="54"/>
      <c r="FK232" s="54"/>
      <c r="FL232" s="54"/>
      <c r="FM232" s="54"/>
      <c r="FN232" s="54"/>
      <c r="FO232" s="54"/>
      <c r="FP232" s="54"/>
      <c r="FQ232" s="54"/>
      <c r="FR232" s="54"/>
      <c r="FS232" s="54"/>
      <c r="FT232" s="54"/>
      <c r="FU232" s="54"/>
      <c r="FV232" s="54"/>
      <c r="FW232" s="54"/>
      <c r="FX232" s="54"/>
      <c r="FY232" s="54"/>
      <c r="FZ232" s="54"/>
      <c r="GA232" s="54"/>
      <c r="GB232" s="54"/>
      <c r="GC232" s="54"/>
      <c r="GD232" s="54"/>
      <c r="GE232" s="54"/>
      <c r="GF232" s="54"/>
      <c r="GG232" s="54"/>
      <c r="GH232" s="54"/>
      <c r="GI232" s="54"/>
      <c r="GJ232" s="54"/>
      <c r="GK232" s="54"/>
      <c r="GL232" s="54"/>
      <c r="GM232" s="54"/>
      <c r="GN232" s="54"/>
      <c r="GO232" s="54"/>
      <c r="GP232" s="54"/>
      <c r="GQ232" s="54"/>
      <c r="GR232" s="54"/>
      <c r="GS232" s="54"/>
      <c r="GT232" s="54"/>
      <c r="GU232" s="54"/>
      <c r="GV232" s="54"/>
      <c r="GW232" s="54"/>
      <c r="GX232" s="54"/>
      <c r="GY232" s="54"/>
      <c r="GZ232" s="54"/>
      <c r="HA232" s="54"/>
      <c r="HB232" s="54"/>
      <c r="HC232" s="54"/>
      <c r="HD232" s="54"/>
      <c r="HE232" s="54"/>
      <c r="HF232" s="54"/>
      <c r="HG232" s="54"/>
      <c r="HH232" s="54"/>
      <c r="HI232" s="54"/>
      <c r="HJ232" s="54"/>
      <c r="HK232" s="54"/>
      <c r="HL232" s="54"/>
      <c r="HM232" s="54"/>
      <c r="HN232" s="54"/>
      <c r="HO232" s="54"/>
      <c r="HP232" s="54"/>
      <c r="HQ232" s="54"/>
      <c r="HR232" s="54"/>
      <c r="HS232" s="54"/>
      <c r="HT232" s="54"/>
      <c r="HU232" s="54"/>
      <c r="HV232" s="54"/>
      <c r="HW232" s="54"/>
      <c r="HX232" s="54"/>
      <c r="HY232" s="54"/>
      <c r="HZ232" s="54"/>
      <c r="IA232" s="54"/>
      <c r="IB232" s="54"/>
      <c r="IC232" s="54"/>
      <c r="ID232" s="54"/>
      <c r="IE232" s="54"/>
      <c r="IF232" s="54"/>
    </row>
    <row r="233" spans="1:240">
      <c r="A233" s="56"/>
      <c r="B233" s="57"/>
      <c r="C233" s="56"/>
      <c r="D233" s="56"/>
      <c r="E233" s="56"/>
      <c r="F233" s="55"/>
      <c r="G233" s="56"/>
      <c r="H233" s="60"/>
      <c r="I233" s="70"/>
      <c r="J233" s="60"/>
      <c r="K233" s="70"/>
      <c r="L233" s="60"/>
      <c r="M233" s="70"/>
      <c r="N233" s="60"/>
      <c r="O233" s="70"/>
      <c r="P233" s="60"/>
      <c r="Q233" s="55"/>
      <c r="R233" s="70"/>
      <c r="S233" s="60"/>
      <c r="T233" s="70"/>
      <c r="U233" s="60"/>
      <c r="V233" s="55"/>
      <c r="W233" s="55"/>
      <c r="X233" s="56"/>
      <c r="Y233" s="56"/>
      <c r="Z233" s="57"/>
      <c r="AA233" s="57"/>
      <c r="AB233" s="57"/>
      <c r="AC233" s="57"/>
      <c r="AD233" s="57"/>
      <c r="AE233" s="57"/>
      <c r="AF233" s="57"/>
      <c r="AG233" s="57"/>
      <c r="AH233" s="60"/>
      <c r="AI233" s="60"/>
      <c r="AJ233" s="60"/>
      <c r="AK233" s="60"/>
      <c r="AL233" s="60"/>
      <c r="AM233" s="60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6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6"/>
      <c r="CH233" s="54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70"/>
      <c r="CZ233" s="60"/>
      <c r="DA233" s="70"/>
      <c r="DB233" s="60"/>
      <c r="DC233" s="55"/>
      <c r="DD233" s="70"/>
      <c r="DE233" s="60"/>
      <c r="DF233" s="70"/>
      <c r="DG233" s="60"/>
      <c r="DH233" s="55"/>
      <c r="DI233" s="55"/>
      <c r="DJ233" s="56"/>
      <c r="DK233" s="56"/>
      <c r="DL233" s="56"/>
      <c r="DM233" s="56"/>
      <c r="DN233" s="56"/>
      <c r="DO233" s="56"/>
      <c r="DP233" s="56"/>
      <c r="DQ233" s="56"/>
      <c r="DR233" s="56"/>
      <c r="DS233" s="57"/>
      <c r="DT233" s="60"/>
      <c r="DU233" s="60"/>
      <c r="DV233" s="60"/>
      <c r="DW233" s="60"/>
      <c r="DX233" s="60"/>
      <c r="DY233" s="60"/>
      <c r="DZ233" s="54"/>
      <c r="EA233" s="54"/>
      <c r="EB233" s="54"/>
      <c r="EC233" s="59"/>
      <c r="ED233" s="60"/>
      <c r="EE233" s="57"/>
      <c r="EF233" s="59"/>
      <c r="EG233" s="60"/>
      <c r="EH233" s="57"/>
      <c r="EI233" s="59"/>
      <c r="EJ233" s="60"/>
      <c r="EK233" s="57"/>
      <c r="EL233" s="54"/>
      <c r="EM233" s="56"/>
      <c r="EN233" s="56"/>
      <c r="EO233" s="56"/>
      <c r="EP233" s="56"/>
      <c r="EQ233" s="56"/>
      <c r="ER233" s="56"/>
      <c r="ES233" s="56"/>
      <c r="ET233" s="56"/>
      <c r="EU233" s="56"/>
      <c r="EV233" s="56"/>
      <c r="EW233" s="56"/>
      <c r="EX233" s="56"/>
      <c r="EY233" s="55"/>
      <c r="EZ233" s="55"/>
      <c r="FA233" s="55"/>
      <c r="FB233" s="54"/>
      <c r="FC233" s="54"/>
      <c r="FD233" s="54"/>
      <c r="FE233" s="54"/>
      <c r="FF233" s="54"/>
      <c r="FG233" s="54"/>
      <c r="FH233" s="54"/>
      <c r="FI233" s="54"/>
      <c r="FJ233" s="54"/>
      <c r="FK233" s="54"/>
      <c r="FL233" s="54"/>
      <c r="FM233" s="54"/>
      <c r="FN233" s="54"/>
      <c r="FO233" s="54"/>
      <c r="FP233" s="54"/>
      <c r="FQ233" s="54"/>
      <c r="FR233" s="54"/>
      <c r="FS233" s="54"/>
      <c r="FT233" s="54"/>
      <c r="FU233" s="54"/>
      <c r="FV233" s="54"/>
      <c r="FW233" s="54"/>
      <c r="FX233" s="54"/>
      <c r="FY233" s="54"/>
      <c r="FZ233" s="54"/>
      <c r="GA233" s="54"/>
      <c r="GB233" s="54"/>
      <c r="GC233" s="54"/>
      <c r="GD233" s="54"/>
      <c r="GE233" s="54"/>
      <c r="GF233" s="54"/>
      <c r="GG233" s="54"/>
      <c r="GH233" s="54"/>
      <c r="GI233" s="54"/>
      <c r="GJ233" s="54"/>
      <c r="GK233" s="54"/>
      <c r="GL233" s="54"/>
      <c r="GM233" s="54"/>
      <c r="GN233" s="54"/>
      <c r="GO233" s="54"/>
      <c r="GP233" s="54"/>
      <c r="GQ233" s="54"/>
      <c r="GR233" s="54"/>
      <c r="GS233" s="54"/>
      <c r="GT233" s="54"/>
      <c r="GU233" s="54"/>
      <c r="GV233" s="54"/>
      <c r="GW233" s="54"/>
      <c r="GX233" s="54"/>
      <c r="GY233" s="54"/>
      <c r="GZ233" s="54"/>
      <c r="HA233" s="54"/>
      <c r="HB233" s="54"/>
      <c r="HC233" s="54"/>
      <c r="HD233" s="54"/>
      <c r="HE233" s="54"/>
      <c r="HF233" s="54"/>
      <c r="HG233" s="54"/>
      <c r="HH233" s="54"/>
      <c r="HI233" s="54"/>
      <c r="HJ233" s="54"/>
      <c r="HK233" s="54"/>
      <c r="HL233" s="54"/>
      <c r="HM233" s="54"/>
      <c r="HN233" s="54"/>
      <c r="HO233" s="54"/>
      <c r="HP233" s="54"/>
      <c r="HQ233" s="54"/>
      <c r="HR233" s="54"/>
      <c r="HS233" s="54"/>
      <c r="HT233" s="54"/>
      <c r="HU233" s="54"/>
      <c r="HV233" s="54"/>
      <c r="HW233" s="54"/>
      <c r="HX233" s="54"/>
      <c r="HY233" s="54"/>
      <c r="HZ233" s="54"/>
      <c r="IA233" s="54"/>
      <c r="IB233" s="54"/>
      <c r="IC233" s="54"/>
      <c r="ID233" s="54"/>
      <c r="IE233" s="54"/>
      <c r="IF233" s="54"/>
    </row>
    <row r="234" spans="1:240">
      <c r="A234" s="56"/>
      <c r="B234" s="57"/>
      <c r="C234" s="56"/>
      <c r="D234" s="56"/>
      <c r="E234" s="56"/>
      <c r="F234" s="55"/>
      <c r="G234" s="56"/>
      <c r="H234" s="60"/>
      <c r="I234" s="70"/>
      <c r="J234" s="60"/>
      <c r="K234" s="70"/>
      <c r="L234" s="60"/>
      <c r="M234" s="70"/>
      <c r="N234" s="60"/>
      <c r="O234" s="70"/>
      <c r="P234" s="60"/>
      <c r="Q234" s="55"/>
      <c r="R234" s="70"/>
      <c r="S234" s="60"/>
      <c r="T234" s="70"/>
      <c r="U234" s="60"/>
      <c r="V234" s="55"/>
      <c r="W234" s="55"/>
      <c r="X234" s="56"/>
      <c r="Y234" s="56"/>
      <c r="Z234" s="57"/>
      <c r="AA234" s="57"/>
      <c r="AB234" s="57"/>
      <c r="AC234" s="57"/>
      <c r="AD234" s="57"/>
      <c r="AE234" s="57"/>
      <c r="AF234" s="57"/>
      <c r="AG234" s="57"/>
      <c r="AH234" s="60"/>
      <c r="AI234" s="60"/>
      <c r="AJ234" s="60"/>
      <c r="AK234" s="60"/>
      <c r="AL234" s="60"/>
      <c r="AM234" s="60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6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6"/>
      <c r="CH234" s="54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70"/>
      <c r="CZ234" s="60"/>
      <c r="DA234" s="70"/>
      <c r="DB234" s="60"/>
      <c r="DC234" s="55"/>
      <c r="DD234" s="70"/>
      <c r="DE234" s="60"/>
      <c r="DF234" s="70"/>
      <c r="DG234" s="60"/>
      <c r="DH234" s="55"/>
      <c r="DI234" s="55"/>
      <c r="DJ234" s="56"/>
      <c r="DK234" s="56"/>
      <c r="DL234" s="56"/>
      <c r="DM234" s="56"/>
      <c r="DN234" s="56"/>
      <c r="DO234" s="56"/>
      <c r="DP234" s="56"/>
      <c r="DQ234" s="56"/>
      <c r="DR234" s="56"/>
      <c r="DS234" s="57"/>
      <c r="DT234" s="60"/>
      <c r="DU234" s="60"/>
      <c r="DV234" s="60"/>
      <c r="DW234" s="60"/>
      <c r="DX234" s="60"/>
      <c r="DY234" s="60"/>
      <c r="DZ234" s="54"/>
      <c r="EA234" s="54"/>
      <c r="EB234" s="54"/>
      <c r="EC234" s="59"/>
      <c r="ED234" s="60"/>
      <c r="EE234" s="57"/>
      <c r="EF234" s="59"/>
      <c r="EG234" s="60"/>
      <c r="EH234" s="57"/>
      <c r="EI234" s="59"/>
      <c r="EJ234" s="60"/>
      <c r="EK234" s="57"/>
      <c r="EL234" s="54"/>
      <c r="EM234" s="56"/>
      <c r="EN234" s="56"/>
      <c r="EO234" s="56"/>
      <c r="EP234" s="56"/>
      <c r="EQ234" s="56"/>
      <c r="ER234" s="56"/>
      <c r="ES234" s="56"/>
      <c r="ET234" s="56"/>
      <c r="EU234" s="56"/>
      <c r="EV234" s="56"/>
      <c r="EW234" s="56"/>
      <c r="EX234" s="56"/>
      <c r="EY234" s="55"/>
      <c r="EZ234" s="55"/>
      <c r="FA234" s="55"/>
      <c r="FB234" s="54"/>
      <c r="FC234" s="54"/>
      <c r="FD234" s="54"/>
      <c r="FE234" s="54"/>
      <c r="FF234" s="54"/>
      <c r="FG234" s="54"/>
      <c r="FH234" s="54"/>
      <c r="FI234" s="54"/>
      <c r="FJ234" s="54"/>
      <c r="FK234" s="54"/>
      <c r="FL234" s="54"/>
      <c r="FM234" s="54"/>
      <c r="FN234" s="54"/>
      <c r="FO234" s="54"/>
      <c r="FP234" s="54"/>
      <c r="FQ234" s="54"/>
      <c r="FR234" s="54"/>
      <c r="FS234" s="54"/>
      <c r="FT234" s="54"/>
      <c r="FU234" s="54"/>
      <c r="FV234" s="54"/>
      <c r="FW234" s="54"/>
      <c r="FX234" s="54"/>
      <c r="FY234" s="54"/>
      <c r="FZ234" s="54"/>
      <c r="GA234" s="54"/>
      <c r="GB234" s="54"/>
      <c r="GC234" s="54"/>
      <c r="GD234" s="54"/>
      <c r="GE234" s="54"/>
      <c r="GF234" s="54"/>
      <c r="GG234" s="54"/>
      <c r="GH234" s="54"/>
      <c r="GI234" s="54"/>
      <c r="GJ234" s="54"/>
      <c r="GK234" s="54"/>
      <c r="GL234" s="54"/>
      <c r="GM234" s="54"/>
      <c r="GN234" s="54"/>
      <c r="GO234" s="54"/>
      <c r="GP234" s="54"/>
      <c r="GQ234" s="54"/>
      <c r="GR234" s="54"/>
      <c r="GS234" s="54"/>
      <c r="GT234" s="54"/>
      <c r="GU234" s="54"/>
      <c r="GV234" s="54"/>
      <c r="GW234" s="54"/>
      <c r="GX234" s="54"/>
      <c r="GY234" s="54"/>
      <c r="GZ234" s="54"/>
      <c r="HA234" s="54"/>
      <c r="HB234" s="54"/>
      <c r="HC234" s="54"/>
      <c r="HD234" s="54"/>
      <c r="HE234" s="54"/>
      <c r="HF234" s="54"/>
      <c r="HG234" s="54"/>
      <c r="HH234" s="54"/>
      <c r="HI234" s="54"/>
      <c r="HJ234" s="54"/>
      <c r="HK234" s="54"/>
      <c r="HL234" s="54"/>
      <c r="HM234" s="54"/>
      <c r="HN234" s="54"/>
      <c r="HO234" s="54"/>
      <c r="HP234" s="54"/>
      <c r="HQ234" s="54"/>
      <c r="HR234" s="54"/>
      <c r="HS234" s="54"/>
      <c r="HT234" s="54"/>
      <c r="HU234" s="54"/>
      <c r="HV234" s="54"/>
      <c r="HW234" s="54"/>
      <c r="HX234" s="54"/>
      <c r="HY234" s="54"/>
      <c r="HZ234" s="54"/>
      <c r="IA234" s="54"/>
      <c r="IB234" s="54"/>
      <c r="IC234" s="54"/>
      <c r="ID234" s="54"/>
      <c r="IE234" s="54"/>
      <c r="IF234" s="54"/>
    </row>
    <row r="235" spans="1:240">
      <c r="A235" s="56"/>
      <c r="B235" s="57"/>
      <c r="C235" s="56"/>
      <c r="D235" s="56"/>
      <c r="E235" s="56"/>
      <c r="F235" s="55"/>
      <c r="G235" s="56"/>
      <c r="H235" s="60"/>
      <c r="I235" s="70"/>
      <c r="J235" s="60"/>
      <c r="K235" s="70"/>
      <c r="L235" s="60"/>
      <c r="M235" s="70"/>
      <c r="N235" s="60"/>
      <c r="O235" s="70"/>
      <c r="P235" s="60"/>
      <c r="Q235" s="55"/>
      <c r="R235" s="70"/>
      <c r="S235" s="60"/>
      <c r="T235" s="70"/>
      <c r="U235" s="60"/>
      <c r="V235" s="55"/>
      <c r="W235" s="55"/>
      <c r="X235" s="56"/>
      <c r="Y235" s="56"/>
      <c r="Z235" s="57"/>
      <c r="AA235" s="57"/>
      <c r="AB235" s="57"/>
      <c r="AC235" s="57"/>
      <c r="AD235" s="57"/>
      <c r="AE235" s="57"/>
      <c r="AF235" s="57"/>
      <c r="AG235" s="57"/>
      <c r="AH235" s="60"/>
      <c r="AI235" s="60"/>
      <c r="AJ235" s="60"/>
      <c r="AK235" s="60"/>
      <c r="AL235" s="60"/>
      <c r="AM235" s="60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6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6"/>
      <c r="CH235" s="54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70"/>
      <c r="CZ235" s="60"/>
      <c r="DA235" s="70"/>
      <c r="DB235" s="60"/>
      <c r="DC235" s="55"/>
      <c r="DD235" s="70"/>
      <c r="DE235" s="60"/>
      <c r="DF235" s="70"/>
      <c r="DG235" s="60"/>
      <c r="DH235" s="55"/>
      <c r="DI235" s="55"/>
      <c r="DJ235" s="56"/>
      <c r="DK235" s="56"/>
      <c r="DL235" s="56"/>
      <c r="DM235" s="56"/>
      <c r="DN235" s="56"/>
      <c r="DO235" s="56"/>
      <c r="DP235" s="56"/>
      <c r="DQ235" s="56"/>
      <c r="DR235" s="56"/>
      <c r="DS235" s="57"/>
      <c r="DT235" s="60"/>
      <c r="DU235" s="60"/>
      <c r="DV235" s="60"/>
      <c r="DW235" s="60"/>
      <c r="DX235" s="60"/>
      <c r="DY235" s="60"/>
      <c r="DZ235" s="54"/>
      <c r="EA235" s="54"/>
      <c r="EB235" s="54"/>
      <c r="EC235" s="59"/>
      <c r="ED235" s="60"/>
      <c r="EE235" s="57"/>
      <c r="EF235" s="59"/>
      <c r="EG235" s="60"/>
      <c r="EH235" s="57"/>
      <c r="EI235" s="59"/>
      <c r="EJ235" s="60"/>
      <c r="EK235" s="57"/>
      <c r="EL235" s="54"/>
      <c r="EM235" s="56"/>
      <c r="EN235" s="56"/>
      <c r="EO235" s="56"/>
      <c r="EP235" s="56"/>
      <c r="EQ235" s="56"/>
      <c r="ER235" s="56"/>
      <c r="ES235" s="56"/>
      <c r="ET235" s="56"/>
      <c r="EU235" s="56"/>
      <c r="EV235" s="56"/>
      <c r="EW235" s="56"/>
      <c r="EX235" s="56"/>
      <c r="EY235" s="55"/>
      <c r="EZ235" s="55"/>
      <c r="FA235" s="55"/>
      <c r="FB235" s="54"/>
      <c r="FC235" s="54"/>
      <c r="FD235" s="54"/>
      <c r="FE235" s="54"/>
      <c r="FF235" s="54"/>
      <c r="FG235" s="54"/>
      <c r="FH235" s="54"/>
      <c r="FI235" s="54"/>
      <c r="FJ235" s="54"/>
      <c r="FK235" s="54"/>
      <c r="FL235" s="54"/>
      <c r="FM235" s="54"/>
      <c r="FN235" s="54"/>
      <c r="FO235" s="54"/>
      <c r="FP235" s="54"/>
      <c r="FQ235" s="54"/>
      <c r="FR235" s="54"/>
      <c r="FS235" s="54"/>
      <c r="FT235" s="54"/>
      <c r="FU235" s="54"/>
      <c r="FV235" s="54"/>
      <c r="FW235" s="54"/>
      <c r="FX235" s="54"/>
      <c r="FY235" s="54"/>
      <c r="FZ235" s="54"/>
      <c r="GA235" s="54"/>
      <c r="GB235" s="54"/>
      <c r="GC235" s="54"/>
      <c r="GD235" s="54"/>
      <c r="GE235" s="54"/>
      <c r="GF235" s="54"/>
      <c r="GG235" s="54"/>
      <c r="GH235" s="54"/>
      <c r="GI235" s="54"/>
      <c r="GJ235" s="54"/>
      <c r="GK235" s="54"/>
      <c r="GL235" s="54"/>
      <c r="GM235" s="54"/>
      <c r="GN235" s="54"/>
      <c r="GO235" s="54"/>
      <c r="GP235" s="54"/>
      <c r="GQ235" s="54"/>
      <c r="GR235" s="54"/>
      <c r="GS235" s="54"/>
      <c r="GT235" s="54"/>
      <c r="GU235" s="54"/>
      <c r="GV235" s="54"/>
      <c r="GW235" s="54"/>
      <c r="GX235" s="54"/>
      <c r="GY235" s="54"/>
      <c r="GZ235" s="54"/>
      <c r="HA235" s="54"/>
      <c r="HB235" s="54"/>
      <c r="HC235" s="54"/>
      <c r="HD235" s="54"/>
      <c r="HE235" s="54"/>
      <c r="HF235" s="54"/>
      <c r="HG235" s="54"/>
      <c r="HH235" s="54"/>
      <c r="HI235" s="54"/>
      <c r="HJ235" s="54"/>
      <c r="HK235" s="54"/>
      <c r="HL235" s="54"/>
      <c r="HM235" s="54"/>
      <c r="HN235" s="54"/>
      <c r="HO235" s="54"/>
      <c r="HP235" s="54"/>
      <c r="HQ235" s="54"/>
      <c r="HR235" s="54"/>
      <c r="HS235" s="54"/>
      <c r="HT235" s="54"/>
      <c r="HU235" s="54"/>
      <c r="HV235" s="54"/>
      <c r="HW235" s="54"/>
      <c r="HX235" s="54"/>
      <c r="HY235" s="54"/>
      <c r="HZ235" s="54"/>
      <c r="IA235" s="54"/>
      <c r="IB235" s="54"/>
      <c r="IC235" s="54"/>
      <c r="ID235" s="54"/>
      <c r="IE235" s="54"/>
      <c r="IF235" s="54"/>
    </row>
    <row r="236" spans="1:240">
      <c r="A236" s="56"/>
      <c r="B236" s="57"/>
      <c r="C236" s="56"/>
      <c r="D236" s="56"/>
      <c r="E236" s="56"/>
      <c r="F236" s="55"/>
      <c r="G236" s="56"/>
      <c r="H236" s="60"/>
      <c r="I236" s="70"/>
      <c r="J236" s="60"/>
      <c r="K236" s="70"/>
      <c r="L236" s="60"/>
      <c r="M236" s="70"/>
      <c r="N236" s="60"/>
      <c r="O236" s="70"/>
      <c r="P236" s="60"/>
      <c r="Q236" s="55"/>
      <c r="R236" s="70"/>
      <c r="S236" s="60"/>
      <c r="T236" s="70"/>
      <c r="U236" s="60"/>
      <c r="V236" s="55"/>
      <c r="W236" s="55"/>
      <c r="X236" s="56"/>
      <c r="Y236" s="56"/>
      <c r="Z236" s="57"/>
      <c r="AA236" s="57"/>
      <c r="AB236" s="57"/>
      <c r="AC236" s="57"/>
      <c r="AD236" s="57"/>
      <c r="AE236" s="57"/>
      <c r="AF236" s="57"/>
      <c r="AG236" s="57"/>
      <c r="AH236" s="60"/>
      <c r="AI236" s="60"/>
      <c r="AJ236" s="60"/>
      <c r="AK236" s="60"/>
      <c r="AL236" s="60"/>
      <c r="AM236" s="60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6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6"/>
      <c r="CH236" s="54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70"/>
      <c r="CZ236" s="60"/>
      <c r="DA236" s="70"/>
      <c r="DB236" s="60"/>
      <c r="DC236" s="55"/>
      <c r="DD236" s="70"/>
      <c r="DE236" s="60"/>
      <c r="DF236" s="70"/>
      <c r="DG236" s="60"/>
      <c r="DH236" s="55"/>
      <c r="DI236" s="55"/>
      <c r="DJ236" s="56"/>
      <c r="DK236" s="56"/>
      <c r="DL236" s="56"/>
      <c r="DM236" s="56"/>
      <c r="DN236" s="56"/>
      <c r="DO236" s="56"/>
      <c r="DP236" s="56"/>
      <c r="DQ236" s="56"/>
      <c r="DR236" s="56"/>
      <c r="DS236" s="57"/>
      <c r="DT236" s="60"/>
      <c r="DU236" s="60"/>
      <c r="DV236" s="60"/>
      <c r="DW236" s="60"/>
      <c r="DX236" s="60"/>
      <c r="DY236" s="60"/>
      <c r="DZ236" s="54"/>
      <c r="EA236" s="54"/>
      <c r="EB236" s="54"/>
      <c r="EC236" s="59"/>
      <c r="ED236" s="60"/>
      <c r="EE236" s="57"/>
      <c r="EF236" s="59"/>
      <c r="EG236" s="60"/>
      <c r="EH236" s="57"/>
      <c r="EI236" s="59"/>
      <c r="EJ236" s="60"/>
      <c r="EK236" s="57"/>
      <c r="EL236" s="54"/>
      <c r="EM236" s="56"/>
      <c r="EN236" s="56"/>
      <c r="EO236" s="56"/>
      <c r="EP236" s="56"/>
      <c r="EQ236" s="56"/>
      <c r="ER236" s="56"/>
      <c r="ES236" s="56"/>
      <c r="ET236" s="56"/>
      <c r="EU236" s="56"/>
      <c r="EV236" s="56"/>
      <c r="EW236" s="56"/>
      <c r="EX236" s="56"/>
      <c r="EY236" s="55"/>
      <c r="EZ236" s="55"/>
      <c r="FA236" s="55"/>
      <c r="FB236" s="54"/>
      <c r="FC236" s="54"/>
      <c r="FD236" s="54"/>
      <c r="FE236" s="54"/>
      <c r="FF236" s="54"/>
      <c r="FG236" s="54"/>
      <c r="FH236" s="54"/>
      <c r="FI236" s="54"/>
      <c r="FJ236" s="54"/>
      <c r="FK236" s="54"/>
      <c r="FL236" s="54"/>
      <c r="FM236" s="54"/>
      <c r="FN236" s="54"/>
      <c r="FO236" s="54"/>
      <c r="FP236" s="54"/>
      <c r="FQ236" s="54"/>
      <c r="FR236" s="54"/>
      <c r="FS236" s="54"/>
      <c r="FT236" s="54"/>
      <c r="FU236" s="54"/>
      <c r="FV236" s="54"/>
      <c r="FW236" s="54"/>
      <c r="FX236" s="54"/>
      <c r="FY236" s="54"/>
      <c r="FZ236" s="54"/>
      <c r="GA236" s="54"/>
      <c r="GB236" s="54"/>
      <c r="GC236" s="54"/>
      <c r="GD236" s="54"/>
      <c r="GE236" s="54"/>
      <c r="GF236" s="54"/>
      <c r="GG236" s="54"/>
      <c r="GH236" s="54"/>
      <c r="GI236" s="54"/>
      <c r="GJ236" s="54"/>
      <c r="GK236" s="54"/>
      <c r="GL236" s="54"/>
      <c r="GM236" s="54"/>
      <c r="GN236" s="54"/>
      <c r="GO236" s="54"/>
      <c r="GP236" s="54"/>
      <c r="GQ236" s="54"/>
      <c r="GR236" s="54"/>
      <c r="GS236" s="54"/>
      <c r="GT236" s="54"/>
      <c r="GU236" s="54"/>
      <c r="GV236" s="54"/>
      <c r="GW236" s="54"/>
      <c r="GX236" s="54"/>
      <c r="GY236" s="54"/>
      <c r="GZ236" s="54"/>
      <c r="HA236" s="54"/>
      <c r="HB236" s="54"/>
      <c r="HC236" s="54"/>
      <c r="HD236" s="54"/>
      <c r="HE236" s="54"/>
      <c r="HF236" s="54"/>
      <c r="HG236" s="54"/>
      <c r="HH236" s="54"/>
      <c r="HI236" s="54"/>
      <c r="HJ236" s="54"/>
      <c r="HK236" s="54"/>
      <c r="HL236" s="54"/>
      <c r="HM236" s="54"/>
      <c r="HN236" s="54"/>
      <c r="HO236" s="54"/>
      <c r="HP236" s="54"/>
      <c r="HQ236" s="54"/>
      <c r="HR236" s="54"/>
      <c r="HS236" s="54"/>
      <c r="HT236" s="54"/>
      <c r="HU236" s="54"/>
      <c r="HV236" s="54"/>
      <c r="HW236" s="54"/>
      <c r="HX236" s="54"/>
      <c r="HY236" s="54"/>
      <c r="HZ236" s="54"/>
      <c r="IA236" s="54"/>
      <c r="IB236" s="54"/>
      <c r="IC236" s="54"/>
      <c r="ID236" s="54"/>
      <c r="IE236" s="54"/>
      <c r="IF236" s="54"/>
    </row>
    <row r="237" spans="1:240">
      <c r="A237" s="56"/>
      <c r="B237" s="57"/>
      <c r="C237" s="56"/>
      <c r="D237" s="56"/>
      <c r="E237" s="56"/>
      <c r="F237" s="55"/>
      <c r="G237" s="56"/>
      <c r="H237" s="60"/>
      <c r="I237" s="70"/>
      <c r="J237" s="60"/>
      <c r="K237" s="70"/>
      <c r="L237" s="60"/>
      <c r="M237" s="70"/>
      <c r="N237" s="60"/>
      <c r="O237" s="70"/>
      <c r="P237" s="60"/>
      <c r="Q237" s="55"/>
      <c r="R237" s="70"/>
      <c r="S237" s="60"/>
      <c r="T237" s="70"/>
      <c r="U237" s="60"/>
      <c r="V237" s="55"/>
      <c r="W237" s="55"/>
      <c r="X237" s="56"/>
      <c r="Y237" s="56"/>
      <c r="Z237" s="57"/>
      <c r="AA237" s="57"/>
      <c r="AB237" s="57"/>
      <c r="AC237" s="57"/>
      <c r="AD237" s="57"/>
      <c r="AE237" s="57"/>
      <c r="AF237" s="57"/>
      <c r="AG237" s="57"/>
      <c r="AH237" s="60"/>
      <c r="AI237" s="60"/>
      <c r="AJ237" s="60"/>
      <c r="AK237" s="60"/>
      <c r="AL237" s="60"/>
      <c r="AM237" s="60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6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6"/>
      <c r="CH237" s="54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70"/>
      <c r="CZ237" s="60"/>
      <c r="DA237" s="70"/>
      <c r="DB237" s="60"/>
      <c r="DC237" s="55"/>
      <c r="DD237" s="70"/>
      <c r="DE237" s="60"/>
      <c r="DF237" s="70"/>
      <c r="DG237" s="60"/>
      <c r="DH237" s="55"/>
      <c r="DI237" s="55"/>
      <c r="DJ237" s="56"/>
      <c r="DK237" s="56"/>
      <c r="DL237" s="56"/>
      <c r="DM237" s="56"/>
      <c r="DN237" s="56"/>
      <c r="DO237" s="56"/>
      <c r="DP237" s="56"/>
      <c r="DQ237" s="56"/>
      <c r="DR237" s="56"/>
      <c r="DS237" s="57"/>
      <c r="DT237" s="60"/>
      <c r="DU237" s="60"/>
      <c r="DV237" s="60"/>
      <c r="DW237" s="60"/>
      <c r="DX237" s="60"/>
      <c r="DY237" s="60"/>
      <c r="DZ237" s="54"/>
      <c r="EA237" s="54"/>
      <c r="EB237" s="54"/>
      <c r="EC237" s="59"/>
      <c r="ED237" s="60"/>
      <c r="EE237" s="57"/>
      <c r="EF237" s="59"/>
      <c r="EG237" s="60"/>
      <c r="EH237" s="57"/>
      <c r="EI237" s="59"/>
      <c r="EJ237" s="60"/>
      <c r="EK237" s="57"/>
      <c r="EL237" s="54"/>
      <c r="EM237" s="56"/>
      <c r="EN237" s="56"/>
      <c r="EO237" s="56"/>
      <c r="EP237" s="56"/>
      <c r="EQ237" s="56"/>
      <c r="ER237" s="56"/>
      <c r="ES237" s="56"/>
      <c r="ET237" s="56"/>
      <c r="EU237" s="56"/>
      <c r="EV237" s="56"/>
      <c r="EW237" s="56"/>
      <c r="EX237" s="56"/>
      <c r="EY237" s="55"/>
      <c r="EZ237" s="55"/>
      <c r="FA237" s="55"/>
      <c r="FB237" s="54"/>
      <c r="FC237" s="54"/>
      <c r="FD237" s="54"/>
      <c r="FE237" s="54"/>
      <c r="FF237" s="54"/>
      <c r="FG237" s="54"/>
      <c r="FH237" s="54"/>
      <c r="FI237" s="54"/>
      <c r="FJ237" s="54"/>
      <c r="FK237" s="54"/>
      <c r="FL237" s="54"/>
      <c r="FM237" s="54"/>
      <c r="FN237" s="54"/>
      <c r="FO237" s="54"/>
      <c r="FP237" s="54"/>
      <c r="FQ237" s="54"/>
      <c r="FR237" s="54"/>
      <c r="FS237" s="54"/>
      <c r="FT237" s="54"/>
      <c r="FU237" s="54"/>
      <c r="FV237" s="54"/>
      <c r="FW237" s="54"/>
      <c r="FX237" s="54"/>
      <c r="FY237" s="54"/>
      <c r="FZ237" s="54"/>
      <c r="GA237" s="54"/>
      <c r="GB237" s="54"/>
      <c r="GC237" s="54"/>
      <c r="GD237" s="54"/>
      <c r="GE237" s="54"/>
      <c r="GF237" s="54"/>
      <c r="GG237" s="54"/>
      <c r="GH237" s="54"/>
      <c r="GI237" s="54"/>
      <c r="GJ237" s="54"/>
      <c r="GK237" s="54"/>
      <c r="GL237" s="54"/>
      <c r="GM237" s="54"/>
      <c r="GN237" s="54"/>
      <c r="GO237" s="54"/>
      <c r="GP237" s="54"/>
      <c r="GQ237" s="54"/>
      <c r="GR237" s="54"/>
      <c r="GS237" s="54"/>
      <c r="GT237" s="54"/>
      <c r="GU237" s="54"/>
      <c r="GV237" s="54"/>
      <c r="GW237" s="54"/>
      <c r="GX237" s="54"/>
      <c r="GY237" s="54"/>
      <c r="GZ237" s="54"/>
      <c r="HA237" s="54"/>
      <c r="HB237" s="54"/>
      <c r="HC237" s="54"/>
      <c r="HD237" s="54"/>
      <c r="HE237" s="54"/>
      <c r="HF237" s="54"/>
      <c r="HG237" s="54"/>
      <c r="HH237" s="54"/>
      <c r="HI237" s="54"/>
      <c r="HJ237" s="54"/>
      <c r="HK237" s="54"/>
      <c r="HL237" s="54"/>
      <c r="HM237" s="54"/>
      <c r="HN237" s="54"/>
      <c r="HO237" s="54"/>
      <c r="HP237" s="54"/>
      <c r="HQ237" s="54"/>
      <c r="HR237" s="54"/>
      <c r="HS237" s="54"/>
      <c r="HT237" s="54"/>
      <c r="HU237" s="54"/>
      <c r="HV237" s="54"/>
      <c r="HW237" s="54"/>
      <c r="HX237" s="54"/>
      <c r="HY237" s="54"/>
      <c r="HZ237" s="54"/>
      <c r="IA237" s="54"/>
      <c r="IB237" s="54"/>
      <c r="IC237" s="54"/>
      <c r="ID237" s="54"/>
      <c r="IE237" s="54"/>
      <c r="IF237" s="54"/>
    </row>
    <row r="238" spans="1:240">
      <c r="A238" s="56"/>
      <c r="B238" s="57"/>
      <c r="C238" s="56"/>
      <c r="D238" s="56"/>
      <c r="E238" s="56"/>
      <c r="F238" s="55"/>
      <c r="G238" s="56"/>
      <c r="H238" s="60"/>
      <c r="I238" s="70"/>
      <c r="J238" s="60"/>
      <c r="K238" s="70"/>
      <c r="L238" s="60"/>
      <c r="M238" s="70"/>
      <c r="N238" s="60"/>
      <c r="O238" s="70"/>
      <c r="P238" s="60"/>
      <c r="Q238" s="55"/>
      <c r="R238" s="70"/>
      <c r="S238" s="60"/>
      <c r="T238" s="70"/>
      <c r="U238" s="60"/>
      <c r="V238" s="55"/>
      <c r="W238" s="55"/>
      <c r="X238" s="56"/>
      <c r="Y238" s="56"/>
      <c r="Z238" s="57"/>
      <c r="AA238" s="57"/>
      <c r="AB238" s="57"/>
      <c r="AC238" s="57"/>
      <c r="AD238" s="57"/>
      <c r="AE238" s="57"/>
      <c r="AF238" s="57"/>
      <c r="AG238" s="57"/>
      <c r="AH238" s="60"/>
      <c r="AI238" s="60"/>
      <c r="AJ238" s="60"/>
      <c r="AK238" s="60"/>
      <c r="AL238" s="60"/>
      <c r="AM238" s="60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6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6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70"/>
      <c r="CZ238" s="60"/>
      <c r="DA238" s="70"/>
      <c r="DB238" s="60"/>
      <c r="DC238" s="55"/>
      <c r="DD238" s="70"/>
      <c r="DE238" s="60"/>
      <c r="DF238" s="70"/>
      <c r="DG238" s="60"/>
      <c r="DH238" s="55"/>
      <c r="DI238" s="55"/>
      <c r="DJ238" s="56"/>
      <c r="DK238" s="56"/>
      <c r="DL238" s="56"/>
      <c r="DM238" s="56"/>
      <c r="DN238" s="56"/>
      <c r="DO238" s="56"/>
      <c r="DP238" s="56"/>
      <c r="DQ238" s="56"/>
      <c r="DR238" s="56"/>
      <c r="DS238" s="57"/>
      <c r="DT238" s="60"/>
      <c r="DU238" s="60"/>
      <c r="DV238" s="60"/>
      <c r="DW238" s="60"/>
      <c r="DX238" s="60"/>
      <c r="DY238" s="60"/>
      <c r="DZ238" s="54"/>
      <c r="EA238" s="54"/>
      <c r="EB238" s="54"/>
      <c r="EC238" s="59"/>
      <c r="ED238" s="60"/>
      <c r="EE238" s="57"/>
      <c r="EF238" s="59"/>
      <c r="EG238" s="60"/>
      <c r="EH238" s="57"/>
      <c r="EI238" s="59"/>
      <c r="EJ238" s="60"/>
      <c r="EK238" s="57"/>
      <c r="EL238" s="54"/>
      <c r="EM238" s="56"/>
      <c r="EN238" s="56"/>
      <c r="EO238" s="56"/>
      <c r="EP238" s="56"/>
      <c r="EQ238" s="56"/>
      <c r="ER238" s="56"/>
      <c r="ES238" s="56"/>
      <c r="ET238" s="56"/>
      <c r="EU238" s="56"/>
      <c r="EV238" s="56"/>
      <c r="EW238" s="56"/>
      <c r="EX238" s="56"/>
      <c r="EY238" s="55"/>
      <c r="EZ238" s="55"/>
      <c r="FA238" s="55"/>
      <c r="FB238" s="54"/>
      <c r="FC238" s="54"/>
      <c r="FD238" s="54"/>
      <c r="FE238" s="54"/>
      <c r="FF238" s="54"/>
      <c r="FG238" s="54"/>
      <c r="FH238" s="54"/>
      <c r="FI238" s="54"/>
      <c r="FJ238" s="54"/>
      <c r="FK238" s="54"/>
      <c r="FL238" s="54"/>
      <c r="FM238" s="54"/>
      <c r="FN238" s="54"/>
      <c r="FO238" s="54"/>
      <c r="FP238" s="54"/>
      <c r="FQ238" s="54"/>
      <c r="FR238" s="54"/>
      <c r="FS238" s="54"/>
      <c r="FT238" s="54"/>
      <c r="FU238" s="54"/>
      <c r="FV238" s="54"/>
      <c r="FW238" s="54"/>
      <c r="FX238" s="54"/>
      <c r="FY238" s="54"/>
      <c r="FZ238" s="54"/>
      <c r="GA238" s="54"/>
      <c r="GB238" s="54"/>
      <c r="GC238" s="54"/>
      <c r="GD238" s="54"/>
      <c r="GE238" s="54"/>
      <c r="GF238" s="54"/>
      <c r="GG238" s="54"/>
      <c r="GH238" s="54"/>
      <c r="GI238" s="54"/>
      <c r="GJ238" s="54"/>
      <c r="GK238" s="54"/>
      <c r="GL238" s="54"/>
      <c r="GM238" s="54"/>
      <c r="GN238" s="54"/>
      <c r="GO238" s="54"/>
      <c r="GP238" s="54"/>
      <c r="GQ238" s="54"/>
      <c r="GR238" s="54"/>
      <c r="GS238" s="54"/>
      <c r="GT238" s="54"/>
      <c r="GU238" s="54"/>
      <c r="GV238" s="54"/>
      <c r="GW238" s="54"/>
      <c r="GX238" s="54"/>
      <c r="GY238" s="54"/>
      <c r="GZ238" s="54"/>
      <c r="HA238" s="54"/>
      <c r="HB238" s="54"/>
      <c r="HC238" s="54"/>
      <c r="HD238" s="54"/>
      <c r="HE238" s="54"/>
      <c r="HF238" s="54"/>
      <c r="HG238" s="54"/>
      <c r="HH238" s="54"/>
      <c r="HI238" s="54"/>
      <c r="HJ238" s="54"/>
      <c r="HK238" s="54"/>
      <c r="HL238" s="54"/>
      <c r="HM238" s="54"/>
      <c r="HN238" s="54"/>
      <c r="HO238" s="54"/>
      <c r="HP238" s="54"/>
      <c r="HQ238" s="54"/>
      <c r="HR238" s="54"/>
      <c r="HS238" s="54"/>
      <c r="HT238" s="54"/>
      <c r="HU238" s="54"/>
      <c r="HV238" s="54"/>
      <c r="HW238" s="54"/>
      <c r="HX238" s="54"/>
      <c r="HY238" s="54"/>
      <c r="HZ238" s="54"/>
      <c r="IA238" s="54"/>
      <c r="IB238" s="54"/>
      <c r="IC238" s="54"/>
      <c r="ID238" s="54"/>
      <c r="IE238" s="54"/>
      <c r="IF238" s="54"/>
    </row>
    <row r="239" spans="1:240">
      <c r="A239" s="56"/>
      <c r="B239" s="57"/>
      <c r="C239" s="56"/>
      <c r="D239" s="56"/>
      <c r="E239" s="56"/>
      <c r="F239" s="55"/>
      <c r="G239" s="56"/>
      <c r="H239" s="60"/>
      <c r="I239" s="70"/>
      <c r="J239" s="60"/>
      <c r="K239" s="70"/>
      <c r="L239" s="60"/>
      <c r="M239" s="70"/>
      <c r="N239" s="60"/>
      <c r="O239" s="70"/>
      <c r="P239" s="60"/>
      <c r="Q239" s="55"/>
      <c r="R239" s="70"/>
      <c r="S239" s="60"/>
      <c r="T239" s="70"/>
      <c r="U239" s="60"/>
      <c r="V239" s="55"/>
      <c r="W239" s="55"/>
      <c r="X239" s="56"/>
      <c r="Y239" s="56"/>
      <c r="Z239" s="57"/>
      <c r="AA239" s="57"/>
      <c r="AB239" s="57"/>
      <c r="AC239" s="57"/>
      <c r="AD239" s="57"/>
      <c r="AE239" s="57"/>
      <c r="AF239" s="57"/>
      <c r="AG239" s="57"/>
      <c r="AH239" s="60"/>
      <c r="AI239" s="60"/>
      <c r="AJ239" s="60"/>
      <c r="AK239" s="60"/>
      <c r="AL239" s="60"/>
      <c r="AM239" s="60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6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6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70"/>
      <c r="CZ239" s="60"/>
      <c r="DA239" s="70"/>
      <c r="DB239" s="60"/>
      <c r="DC239" s="55"/>
      <c r="DD239" s="70"/>
      <c r="DE239" s="60"/>
      <c r="DF239" s="70"/>
      <c r="DG239" s="60"/>
      <c r="DH239" s="55"/>
      <c r="DI239" s="55"/>
      <c r="DJ239" s="56"/>
      <c r="DK239" s="56"/>
      <c r="DL239" s="56"/>
      <c r="DM239" s="56"/>
      <c r="DN239" s="56"/>
      <c r="DO239" s="56"/>
      <c r="DP239" s="56"/>
      <c r="DQ239" s="56"/>
      <c r="DR239" s="56"/>
      <c r="DS239" s="57"/>
      <c r="DT239" s="60"/>
      <c r="DU239" s="60"/>
      <c r="DV239" s="60"/>
      <c r="DW239" s="60"/>
      <c r="DX239" s="60"/>
      <c r="DY239" s="60"/>
      <c r="DZ239" s="54"/>
      <c r="EA239" s="54"/>
      <c r="EB239" s="54"/>
      <c r="EC239" s="59"/>
      <c r="ED239" s="60"/>
      <c r="EE239" s="57"/>
      <c r="EF239" s="59"/>
      <c r="EG239" s="60"/>
      <c r="EH239" s="57"/>
      <c r="EI239" s="59"/>
      <c r="EJ239" s="60"/>
      <c r="EK239" s="57"/>
      <c r="EL239" s="54"/>
      <c r="EM239" s="56"/>
      <c r="EN239" s="56"/>
      <c r="EO239" s="56"/>
      <c r="EP239" s="56"/>
      <c r="EQ239" s="56"/>
      <c r="ER239" s="56"/>
      <c r="ES239" s="56"/>
      <c r="ET239" s="56"/>
      <c r="EU239" s="56"/>
      <c r="EV239" s="56"/>
      <c r="EW239" s="56"/>
      <c r="EX239" s="56"/>
      <c r="EY239" s="55"/>
      <c r="EZ239" s="55"/>
      <c r="FA239" s="55"/>
      <c r="FB239" s="54"/>
      <c r="FC239" s="54"/>
      <c r="FD239" s="54"/>
      <c r="FE239" s="54"/>
      <c r="FF239" s="54"/>
      <c r="FG239" s="54"/>
      <c r="FH239" s="54"/>
      <c r="FI239" s="54"/>
      <c r="FJ239" s="54"/>
      <c r="FK239" s="54"/>
      <c r="FL239" s="54"/>
      <c r="FM239" s="54"/>
      <c r="FN239" s="54"/>
      <c r="FO239" s="54"/>
      <c r="FP239" s="54"/>
      <c r="FQ239" s="54"/>
      <c r="FR239" s="54"/>
      <c r="FS239" s="54"/>
      <c r="FT239" s="54"/>
      <c r="FU239" s="54"/>
      <c r="FV239" s="54"/>
      <c r="FW239" s="54"/>
      <c r="FX239" s="54"/>
      <c r="FY239" s="54"/>
      <c r="FZ239" s="54"/>
      <c r="GA239" s="54"/>
      <c r="GB239" s="54"/>
      <c r="GC239" s="54"/>
      <c r="GD239" s="54"/>
      <c r="GE239" s="54"/>
      <c r="GF239" s="54"/>
      <c r="GG239" s="54"/>
      <c r="GH239" s="54"/>
      <c r="GI239" s="54"/>
      <c r="GJ239" s="54"/>
      <c r="GK239" s="54"/>
      <c r="GL239" s="54"/>
      <c r="GM239" s="54"/>
      <c r="GN239" s="54"/>
      <c r="GO239" s="54"/>
      <c r="GP239" s="54"/>
      <c r="GQ239" s="54"/>
      <c r="GR239" s="54"/>
      <c r="GS239" s="54"/>
      <c r="GT239" s="54"/>
      <c r="GU239" s="54"/>
      <c r="GV239" s="54"/>
      <c r="GW239" s="54"/>
      <c r="GX239" s="54"/>
      <c r="GY239" s="54"/>
      <c r="GZ239" s="54"/>
      <c r="HA239" s="54"/>
      <c r="HB239" s="54"/>
      <c r="HC239" s="54"/>
      <c r="HD239" s="54"/>
      <c r="HE239" s="54"/>
      <c r="HF239" s="54"/>
      <c r="HG239" s="54"/>
      <c r="HH239" s="54"/>
      <c r="HI239" s="54"/>
      <c r="HJ239" s="54"/>
      <c r="HK239" s="54"/>
      <c r="HL239" s="54"/>
      <c r="HM239" s="54"/>
      <c r="HN239" s="54"/>
      <c r="HO239" s="54"/>
      <c r="HP239" s="54"/>
      <c r="HQ239" s="54"/>
      <c r="HR239" s="54"/>
      <c r="HS239" s="54"/>
      <c r="HT239" s="54"/>
      <c r="HU239" s="54"/>
      <c r="HV239" s="54"/>
      <c r="HW239" s="54"/>
      <c r="HX239" s="54"/>
      <c r="HY239" s="54"/>
      <c r="HZ239" s="54"/>
      <c r="IA239" s="54"/>
      <c r="IB239" s="54"/>
      <c r="IC239" s="54"/>
      <c r="ID239" s="54"/>
      <c r="IE239" s="54"/>
      <c r="IF239" s="54"/>
    </row>
    <row r="240" spans="1:240">
      <c r="A240" s="56"/>
      <c r="B240" s="57"/>
      <c r="C240" s="56"/>
      <c r="D240" s="56"/>
      <c r="E240" s="56"/>
      <c r="F240" s="55"/>
      <c r="G240" s="56"/>
      <c r="H240" s="60"/>
      <c r="I240" s="70"/>
      <c r="J240" s="60"/>
      <c r="K240" s="70"/>
      <c r="L240" s="60"/>
      <c r="M240" s="70"/>
      <c r="N240" s="60"/>
      <c r="O240" s="70"/>
      <c r="P240" s="60"/>
      <c r="Q240" s="55"/>
      <c r="R240" s="70"/>
      <c r="S240" s="60"/>
      <c r="T240" s="70"/>
      <c r="U240" s="60"/>
      <c r="V240" s="55"/>
      <c r="W240" s="55"/>
      <c r="X240" s="56"/>
      <c r="Y240" s="56"/>
      <c r="Z240" s="57"/>
      <c r="AA240" s="57"/>
      <c r="AB240" s="57"/>
      <c r="AC240" s="57"/>
      <c r="AD240" s="57"/>
      <c r="AE240" s="57"/>
      <c r="AF240" s="57"/>
      <c r="AG240" s="57"/>
      <c r="AH240" s="60"/>
      <c r="AI240" s="60"/>
      <c r="AJ240" s="60"/>
      <c r="AK240" s="60"/>
      <c r="AL240" s="60"/>
      <c r="AM240" s="60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6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6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70"/>
      <c r="CZ240" s="60"/>
      <c r="DA240" s="70"/>
      <c r="DB240" s="60"/>
      <c r="DC240" s="55"/>
      <c r="DD240" s="70"/>
      <c r="DE240" s="60"/>
      <c r="DF240" s="70"/>
      <c r="DG240" s="60"/>
      <c r="DH240" s="55"/>
      <c r="DI240" s="55"/>
      <c r="DJ240" s="56"/>
      <c r="DK240" s="56"/>
      <c r="DL240" s="56"/>
      <c r="DM240" s="56"/>
      <c r="DN240" s="56"/>
      <c r="DO240" s="56"/>
      <c r="DP240" s="56"/>
      <c r="DQ240" s="56"/>
      <c r="DR240" s="56"/>
      <c r="DS240" s="57"/>
      <c r="DT240" s="60"/>
      <c r="DU240" s="60"/>
      <c r="DV240" s="60"/>
      <c r="DW240" s="60"/>
      <c r="DX240" s="60"/>
      <c r="DY240" s="60"/>
      <c r="DZ240" s="54"/>
      <c r="EA240" s="54"/>
      <c r="EB240" s="54"/>
      <c r="EC240" s="59"/>
      <c r="ED240" s="60"/>
      <c r="EE240" s="57"/>
      <c r="EF240" s="59"/>
      <c r="EG240" s="60"/>
      <c r="EH240" s="57"/>
      <c r="EI240" s="59"/>
      <c r="EJ240" s="60"/>
      <c r="EK240" s="57"/>
      <c r="EL240" s="54"/>
      <c r="EM240" s="56"/>
      <c r="EN240" s="56"/>
      <c r="EO240" s="56"/>
      <c r="EP240" s="56"/>
      <c r="EQ240" s="56"/>
      <c r="ER240" s="56"/>
      <c r="ES240" s="56"/>
      <c r="ET240" s="56"/>
      <c r="EU240" s="56"/>
      <c r="EV240" s="56"/>
      <c r="EW240" s="56"/>
      <c r="EX240" s="56"/>
      <c r="EY240" s="55"/>
      <c r="EZ240" s="55"/>
      <c r="FA240" s="55"/>
      <c r="FB240" s="54"/>
      <c r="FC240" s="54"/>
      <c r="FD240" s="54"/>
      <c r="FE240" s="54"/>
      <c r="FF240" s="54"/>
      <c r="FG240" s="54"/>
      <c r="FH240" s="54"/>
      <c r="FI240" s="54"/>
      <c r="FJ240" s="54"/>
      <c r="FK240" s="54"/>
      <c r="FL240" s="54"/>
      <c r="FM240" s="54"/>
      <c r="FN240" s="54"/>
      <c r="FO240" s="54"/>
      <c r="FP240" s="54"/>
      <c r="FQ240" s="54"/>
      <c r="FR240" s="54"/>
      <c r="FS240" s="54"/>
      <c r="FT240" s="54"/>
      <c r="FU240" s="54"/>
      <c r="FV240" s="54"/>
      <c r="FW240" s="54"/>
      <c r="FX240" s="54"/>
      <c r="FY240" s="54"/>
      <c r="FZ240" s="54"/>
      <c r="GA240" s="54"/>
      <c r="GB240" s="54"/>
      <c r="GC240" s="54"/>
      <c r="GD240" s="54"/>
      <c r="GE240" s="54"/>
      <c r="GF240" s="54"/>
      <c r="GG240" s="54"/>
      <c r="GH240" s="54"/>
      <c r="GI240" s="54"/>
      <c r="GJ240" s="54"/>
      <c r="GK240" s="54"/>
      <c r="GL240" s="54"/>
      <c r="GM240" s="54"/>
      <c r="GN240" s="54"/>
      <c r="GO240" s="54"/>
      <c r="GP240" s="54"/>
      <c r="GQ240" s="54"/>
      <c r="GR240" s="54"/>
      <c r="GS240" s="54"/>
      <c r="GT240" s="54"/>
      <c r="GU240" s="54"/>
      <c r="GV240" s="54"/>
      <c r="GW240" s="54"/>
      <c r="GX240" s="54"/>
      <c r="GY240" s="54"/>
      <c r="GZ240" s="54"/>
      <c r="HA240" s="54"/>
      <c r="HB240" s="54"/>
      <c r="HC240" s="54"/>
      <c r="HD240" s="54"/>
      <c r="HE240" s="54"/>
      <c r="HF240" s="54"/>
      <c r="HG240" s="54"/>
      <c r="HH240" s="54"/>
      <c r="HI240" s="54"/>
      <c r="HJ240" s="54"/>
      <c r="HK240" s="54"/>
      <c r="HL240" s="54"/>
      <c r="HM240" s="54"/>
      <c r="HN240" s="54"/>
      <c r="HO240" s="54"/>
      <c r="HP240" s="54"/>
      <c r="HQ240" s="54"/>
      <c r="HR240" s="54"/>
      <c r="HS240" s="54"/>
      <c r="HT240" s="54"/>
      <c r="HU240" s="54"/>
      <c r="HV240" s="54"/>
      <c r="HW240" s="54"/>
      <c r="HX240" s="54"/>
      <c r="HY240" s="54"/>
      <c r="HZ240" s="54"/>
      <c r="IA240" s="54"/>
      <c r="IB240" s="54"/>
      <c r="IC240" s="54"/>
      <c r="ID240" s="54"/>
      <c r="IE240" s="54"/>
      <c r="IF240" s="54"/>
    </row>
    <row r="241" spans="1:240">
      <c r="A241" s="56"/>
      <c r="B241" s="57"/>
      <c r="C241" s="56"/>
      <c r="D241" s="56"/>
      <c r="E241" s="56"/>
      <c r="F241" s="55"/>
      <c r="G241" s="56"/>
      <c r="H241" s="60"/>
      <c r="I241" s="70"/>
      <c r="J241" s="60"/>
      <c r="K241" s="70"/>
      <c r="L241" s="60"/>
      <c r="M241" s="70"/>
      <c r="N241" s="60"/>
      <c r="O241" s="70"/>
      <c r="P241" s="60"/>
      <c r="Q241" s="55"/>
      <c r="R241" s="70"/>
      <c r="S241" s="60"/>
      <c r="T241" s="70"/>
      <c r="U241" s="60"/>
      <c r="V241" s="55"/>
      <c r="W241" s="55"/>
      <c r="X241" s="56"/>
      <c r="Y241" s="56"/>
      <c r="Z241" s="57"/>
      <c r="AA241" s="57"/>
      <c r="AB241" s="57"/>
      <c r="AC241" s="57"/>
      <c r="AD241" s="57"/>
      <c r="AE241" s="57"/>
      <c r="AF241" s="57"/>
      <c r="AG241" s="57"/>
      <c r="AH241" s="60"/>
      <c r="AI241" s="60"/>
      <c r="AJ241" s="60"/>
      <c r="AK241" s="60"/>
      <c r="AL241" s="60"/>
      <c r="AM241" s="60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6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6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70"/>
      <c r="CZ241" s="60"/>
      <c r="DA241" s="70"/>
      <c r="DB241" s="60"/>
      <c r="DC241" s="55"/>
      <c r="DD241" s="70"/>
      <c r="DE241" s="60"/>
      <c r="DF241" s="70"/>
      <c r="DG241" s="60"/>
      <c r="DH241" s="55"/>
      <c r="DI241" s="55"/>
      <c r="DJ241" s="56"/>
      <c r="DK241" s="56"/>
      <c r="DL241" s="56"/>
      <c r="DM241" s="56"/>
      <c r="DN241" s="56"/>
      <c r="DO241" s="56"/>
      <c r="DP241" s="56"/>
      <c r="DQ241" s="56"/>
      <c r="DR241" s="56"/>
      <c r="DS241" s="57"/>
      <c r="DT241" s="60"/>
      <c r="DU241" s="60"/>
      <c r="DV241" s="60"/>
      <c r="DW241" s="60"/>
      <c r="DX241" s="60"/>
      <c r="DY241" s="60"/>
      <c r="DZ241" s="54"/>
      <c r="EA241" s="54"/>
      <c r="EB241" s="54"/>
      <c r="EC241" s="59"/>
      <c r="ED241" s="60"/>
      <c r="EE241" s="57"/>
      <c r="EF241" s="59"/>
      <c r="EG241" s="60"/>
      <c r="EH241" s="57"/>
      <c r="EI241" s="59"/>
      <c r="EJ241" s="60"/>
      <c r="EK241" s="57"/>
      <c r="EL241" s="54"/>
      <c r="EM241" s="56"/>
      <c r="EN241" s="56"/>
      <c r="EO241" s="56"/>
      <c r="EP241" s="56"/>
      <c r="EQ241" s="56"/>
      <c r="ER241" s="56"/>
      <c r="ES241" s="56"/>
      <c r="ET241" s="56"/>
      <c r="EU241" s="56"/>
      <c r="EV241" s="56"/>
      <c r="EW241" s="56"/>
      <c r="EX241" s="56"/>
      <c r="EY241" s="55"/>
      <c r="EZ241" s="55"/>
      <c r="FA241" s="55"/>
      <c r="FB241" s="54"/>
      <c r="FC241" s="54"/>
      <c r="FD241" s="54"/>
      <c r="FE241" s="54"/>
      <c r="FF241" s="54"/>
      <c r="FG241" s="54"/>
      <c r="FH241" s="54"/>
      <c r="FI241" s="54"/>
      <c r="FJ241" s="54"/>
      <c r="FK241" s="54"/>
      <c r="FL241" s="54"/>
      <c r="FM241" s="54"/>
      <c r="FN241" s="54"/>
      <c r="FO241" s="54"/>
      <c r="FP241" s="54"/>
      <c r="FQ241" s="54"/>
      <c r="FR241" s="54"/>
      <c r="FS241" s="54"/>
      <c r="FT241" s="54"/>
      <c r="FU241" s="54"/>
      <c r="FV241" s="54"/>
      <c r="FW241" s="54"/>
      <c r="FX241" s="54"/>
      <c r="FY241" s="54"/>
      <c r="FZ241" s="54"/>
      <c r="GA241" s="54"/>
      <c r="GB241" s="54"/>
      <c r="GC241" s="54"/>
      <c r="GD241" s="54"/>
      <c r="GE241" s="54"/>
      <c r="GF241" s="54"/>
      <c r="GG241" s="54"/>
      <c r="GH241" s="54"/>
      <c r="GI241" s="54"/>
      <c r="GJ241" s="54"/>
      <c r="GK241" s="54"/>
      <c r="GL241" s="54"/>
      <c r="GM241" s="54"/>
      <c r="GN241" s="54"/>
      <c r="GO241" s="54"/>
      <c r="GP241" s="54"/>
      <c r="GQ241" s="54"/>
      <c r="GR241" s="54"/>
      <c r="GS241" s="54"/>
      <c r="GT241" s="54"/>
      <c r="GU241" s="54"/>
      <c r="GV241" s="54"/>
      <c r="GW241" s="54"/>
      <c r="GX241" s="54"/>
      <c r="GY241" s="54"/>
      <c r="GZ241" s="54"/>
      <c r="HA241" s="54"/>
      <c r="HB241" s="54"/>
      <c r="HC241" s="54"/>
      <c r="HD241" s="54"/>
      <c r="HE241" s="54"/>
      <c r="HF241" s="54"/>
      <c r="HG241" s="54"/>
      <c r="HH241" s="54"/>
      <c r="HI241" s="54"/>
      <c r="HJ241" s="54"/>
      <c r="HK241" s="54"/>
      <c r="HL241" s="54"/>
      <c r="HM241" s="54"/>
      <c r="HN241" s="54"/>
      <c r="HO241" s="54"/>
      <c r="HP241" s="54"/>
      <c r="HQ241" s="54"/>
      <c r="HR241" s="54"/>
      <c r="HS241" s="54"/>
      <c r="HT241" s="54"/>
      <c r="HU241" s="54"/>
      <c r="HV241" s="54"/>
      <c r="HW241" s="54"/>
      <c r="HX241" s="54"/>
      <c r="HY241" s="54"/>
      <c r="HZ241" s="54"/>
      <c r="IA241" s="54"/>
      <c r="IB241" s="54"/>
      <c r="IC241" s="54"/>
      <c r="ID241" s="54"/>
      <c r="IE241" s="54"/>
      <c r="IF241" s="54"/>
    </row>
    <row r="242" spans="1:240">
      <c r="A242" s="56"/>
      <c r="B242" s="57"/>
      <c r="C242" s="56"/>
      <c r="D242" s="56"/>
      <c r="E242" s="56"/>
      <c r="F242" s="55"/>
      <c r="G242" s="56"/>
      <c r="H242" s="60"/>
      <c r="I242" s="70"/>
      <c r="J242" s="60"/>
      <c r="K242" s="70"/>
      <c r="L242" s="60"/>
      <c r="M242" s="70"/>
      <c r="N242" s="60"/>
      <c r="O242" s="70"/>
      <c r="P242" s="60"/>
      <c r="Q242" s="55"/>
      <c r="R242" s="70"/>
      <c r="S242" s="60"/>
      <c r="T242" s="70"/>
      <c r="U242" s="60"/>
      <c r="V242" s="55"/>
      <c r="W242" s="55"/>
      <c r="X242" s="56"/>
      <c r="Y242" s="56"/>
      <c r="Z242" s="57"/>
      <c r="AA242" s="57"/>
      <c r="AB242" s="57"/>
      <c r="AC242" s="57"/>
      <c r="AD242" s="57"/>
      <c r="AE242" s="57"/>
      <c r="AF242" s="57"/>
      <c r="AG242" s="57"/>
      <c r="AH242" s="60"/>
      <c r="AI242" s="60"/>
      <c r="AJ242" s="60"/>
      <c r="AK242" s="60"/>
      <c r="AL242" s="60"/>
      <c r="AM242" s="60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6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6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70"/>
      <c r="CZ242" s="60"/>
      <c r="DA242" s="70"/>
      <c r="DB242" s="60"/>
      <c r="DC242" s="55"/>
      <c r="DD242" s="70"/>
      <c r="DE242" s="60"/>
      <c r="DF242" s="70"/>
      <c r="DG242" s="60"/>
      <c r="DH242" s="55"/>
      <c r="DI242" s="55"/>
      <c r="DJ242" s="56"/>
      <c r="DK242" s="56"/>
      <c r="DL242" s="56"/>
      <c r="DM242" s="56"/>
      <c r="DN242" s="56"/>
      <c r="DO242" s="56"/>
      <c r="DP242" s="56"/>
      <c r="DQ242" s="56"/>
      <c r="DR242" s="56"/>
      <c r="DS242" s="57"/>
      <c r="DT242" s="60"/>
      <c r="DU242" s="60"/>
      <c r="DV242" s="60"/>
      <c r="DW242" s="60"/>
      <c r="DX242" s="60"/>
      <c r="DY242" s="60"/>
      <c r="DZ242" s="54"/>
      <c r="EA242" s="54"/>
      <c r="EB242" s="54"/>
      <c r="EC242" s="59"/>
      <c r="ED242" s="60"/>
      <c r="EE242" s="57"/>
      <c r="EF242" s="59"/>
      <c r="EG242" s="60"/>
      <c r="EH242" s="57"/>
      <c r="EI242" s="59"/>
      <c r="EJ242" s="60"/>
      <c r="EK242" s="57"/>
      <c r="EL242" s="54"/>
      <c r="EM242" s="56"/>
      <c r="EN242" s="56"/>
      <c r="EO242" s="56"/>
      <c r="EP242" s="56"/>
      <c r="EQ242" s="56"/>
      <c r="ER242" s="56"/>
      <c r="ES242" s="56"/>
      <c r="ET242" s="56"/>
      <c r="EU242" s="56"/>
      <c r="EV242" s="56"/>
      <c r="EW242" s="56"/>
      <c r="EX242" s="56"/>
      <c r="EY242" s="55"/>
      <c r="EZ242" s="55"/>
      <c r="FA242" s="55"/>
      <c r="FB242" s="54"/>
      <c r="FC242" s="54"/>
      <c r="FD242" s="54"/>
      <c r="FE242" s="54"/>
      <c r="FF242" s="54"/>
      <c r="FG242" s="54"/>
      <c r="FH242" s="54"/>
      <c r="FI242" s="54"/>
      <c r="FJ242" s="54"/>
      <c r="FK242" s="54"/>
      <c r="FL242" s="54"/>
      <c r="FM242" s="54"/>
      <c r="FN242" s="54"/>
      <c r="FO242" s="54"/>
      <c r="FP242" s="54"/>
      <c r="FQ242" s="54"/>
      <c r="FR242" s="54"/>
      <c r="FS242" s="54"/>
      <c r="FT242" s="54"/>
      <c r="FU242" s="54"/>
      <c r="FV242" s="54"/>
      <c r="FW242" s="54"/>
      <c r="FX242" s="54"/>
      <c r="FY242" s="54"/>
      <c r="FZ242" s="54"/>
      <c r="GA242" s="54"/>
      <c r="GB242" s="54"/>
      <c r="GC242" s="54"/>
      <c r="GD242" s="54"/>
      <c r="GE242" s="54"/>
      <c r="GF242" s="54"/>
      <c r="GG242" s="54"/>
      <c r="GH242" s="54"/>
      <c r="GI242" s="54"/>
      <c r="GJ242" s="54"/>
      <c r="GK242" s="54"/>
      <c r="GL242" s="54"/>
      <c r="GM242" s="54"/>
      <c r="GN242" s="54"/>
      <c r="GO242" s="54"/>
      <c r="GP242" s="54"/>
      <c r="GQ242" s="54"/>
      <c r="GR242" s="54"/>
      <c r="GS242" s="54"/>
      <c r="GT242" s="54"/>
      <c r="GU242" s="54"/>
      <c r="GV242" s="54"/>
      <c r="GW242" s="54"/>
      <c r="GX242" s="54"/>
      <c r="GY242" s="54"/>
      <c r="GZ242" s="54"/>
      <c r="HA242" s="54"/>
      <c r="HB242" s="54"/>
      <c r="HC242" s="54"/>
      <c r="HD242" s="54"/>
      <c r="HE242" s="54"/>
      <c r="HF242" s="54"/>
      <c r="HG242" s="54"/>
      <c r="HH242" s="54"/>
      <c r="HI242" s="54"/>
      <c r="HJ242" s="54"/>
      <c r="HK242" s="54"/>
      <c r="HL242" s="54"/>
      <c r="HM242" s="54"/>
      <c r="HN242" s="54"/>
      <c r="HO242" s="54"/>
      <c r="HP242" s="54"/>
      <c r="HQ242" s="54"/>
      <c r="HR242" s="54"/>
      <c r="HS242" s="54"/>
      <c r="HT242" s="54"/>
      <c r="HU242" s="54"/>
      <c r="HV242" s="54"/>
      <c r="HW242" s="54"/>
      <c r="HX242" s="54"/>
      <c r="HY242" s="54"/>
      <c r="HZ242" s="54"/>
      <c r="IA242" s="54"/>
      <c r="IB242" s="54"/>
      <c r="IC242" s="54"/>
      <c r="ID242" s="54"/>
      <c r="IE242" s="54"/>
      <c r="IF242" s="54"/>
    </row>
    <row r="243" spans="1:240">
      <c r="A243" s="56"/>
      <c r="B243" s="57"/>
      <c r="C243" s="56"/>
      <c r="D243" s="56"/>
      <c r="E243" s="56"/>
      <c r="F243" s="55"/>
      <c r="G243" s="56"/>
      <c r="H243" s="60"/>
      <c r="I243" s="70"/>
      <c r="J243" s="60"/>
      <c r="K243" s="70"/>
      <c r="L243" s="60"/>
      <c r="M243" s="70"/>
      <c r="N243" s="60"/>
      <c r="O243" s="70"/>
      <c r="P243" s="60"/>
      <c r="Q243" s="55"/>
      <c r="R243" s="70"/>
      <c r="S243" s="60"/>
      <c r="T243" s="70"/>
      <c r="U243" s="60"/>
      <c r="V243" s="55"/>
      <c r="W243" s="55"/>
      <c r="X243" s="56"/>
      <c r="Y243" s="56"/>
      <c r="Z243" s="57"/>
      <c r="AA243" s="57"/>
      <c r="AB243" s="57"/>
      <c r="AC243" s="57"/>
      <c r="AD243" s="57"/>
      <c r="AE243" s="57"/>
      <c r="AF243" s="57"/>
      <c r="AG243" s="57"/>
      <c r="AH243" s="60"/>
      <c r="AI243" s="60"/>
      <c r="AJ243" s="60"/>
      <c r="AK243" s="60"/>
      <c r="AL243" s="60"/>
      <c r="AM243" s="60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6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6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70"/>
      <c r="CZ243" s="60"/>
      <c r="DA243" s="70"/>
      <c r="DB243" s="60"/>
      <c r="DC243" s="55"/>
      <c r="DD243" s="70"/>
      <c r="DE243" s="60"/>
      <c r="DF243" s="70"/>
      <c r="DG243" s="60"/>
      <c r="DH243" s="55"/>
      <c r="DI243" s="55"/>
      <c r="DJ243" s="56"/>
      <c r="DK243" s="56"/>
      <c r="DL243" s="56"/>
      <c r="DM243" s="56"/>
      <c r="DN243" s="56"/>
      <c r="DO243" s="56"/>
      <c r="DP243" s="56"/>
      <c r="DQ243" s="56"/>
      <c r="DR243" s="56"/>
      <c r="DS243" s="57"/>
      <c r="DT243" s="60"/>
      <c r="DU243" s="60"/>
      <c r="DV243" s="60"/>
      <c r="DW243" s="60"/>
      <c r="DX243" s="60"/>
      <c r="DY243" s="60"/>
      <c r="DZ243" s="54"/>
      <c r="EA243" s="54"/>
      <c r="EB243" s="54"/>
      <c r="EC243" s="59"/>
      <c r="ED243" s="60"/>
      <c r="EE243" s="57"/>
      <c r="EF243" s="59"/>
      <c r="EG243" s="60"/>
      <c r="EH243" s="57"/>
      <c r="EI243" s="59"/>
      <c r="EJ243" s="60"/>
      <c r="EK243" s="57"/>
      <c r="EL243" s="54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5"/>
      <c r="EZ243" s="55"/>
      <c r="FA243" s="55"/>
      <c r="FB243" s="54"/>
      <c r="FC243" s="54"/>
      <c r="FD243" s="54"/>
      <c r="FE243" s="54"/>
      <c r="FF243" s="54"/>
      <c r="FG243" s="54"/>
      <c r="FH243" s="54"/>
      <c r="FI243" s="54"/>
      <c r="FJ243" s="54"/>
      <c r="FK243" s="54"/>
      <c r="FL243" s="54"/>
      <c r="FM243" s="54"/>
      <c r="FN243" s="54"/>
      <c r="FO243" s="54"/>
      <c r="FP243" s="54"/>
      <c r="FQ243" s="54"/>
      <c r="FR243" s="54"/>
      <c r="FS243" s="54"/>
      <c r="FT243" s="54"/>
      <c r="FU243" s="54"/>
      <c r="FV243" s="54"/>
      <c r="FW243" s="54"/>
      <c r="FX243" s="54"/>
      <c r="FY243" s="54"/>
      <c r="FZ243" s="54"/>
      <c r="GA243" s="54"/>
      <c r="GB243" s="54"/>
      <c r="GC243" s="54"/>
      <c r="GD243" s="54"/>
      <c r="GE243" s="54"/>
      <c r="GF243" s="54"/>
      <c r="GG243" s="54"/>
      <c r="GH243" s="54"/>
      <c r="GI243" s="54"/>
      <c r="GJ243" s="54"/>
      <c r="GK243" s="54"/>
      <c r="GL243" s="54"/>
      <c r="GM243" s="54"/>
      <c r="GN243" s="54"/>
      <c r="GO243" s="54"/>
      <c r="GP243" s="54"/>
      <c r="GQ243" s="54"/>
      <c r="GR243" s="54"/>
      <c r="GS243" s="54"/>
      <c r="GT243" s="54"/>
      <c r="GU243" s="54"/>
      <c r="GV243" s="54"/>
      <c r="GW243" s="54"/>
      <c r="GX243" s="54"/>
      <c r="GY243" s="54"/>
      <c r="GZ243" s="54"/>
      <c r="HA243" s="54"/>
      <c r="HB243" s="54"/>
      <c r="HC243" s="54"/>
      <c r="HD243" s="54"/>
      <c r="HE243" s="54"/>
      <c r="HF243" s="54"/>
      <c r="HG243" s="54"/>
      <c r="HH243" s="54"/>
      <c r="HI243" s="54"/>
      <c r="HJ243" s="54"/>
      <c r="HK243" s="54"/>
      <c r="HL243" s="54"/>
      <c r="HM243" s="54"/>
      <c r="HN243" s="54"/>
      <c r="HO243" s="54"/>
      <c r="HP243" s="54"/>
      <c r="HQ243" s="54"/>
      <c r="HR243" s="54"/>
      <c r="HS243" s="54"/>
      <c r="HT243" s="54"/>
      <c r="HU243" s="54"/>
      <c r="HV243" s="54"/>
      <c r="HW243" s="54"/>
      <c r="HX243" s="54"/>
      <c r="HY243" s="54"/>
      <c r="HZ243" s="54"/>
      <c r="IA243" s="54"/>
      <c r="IB243" s="54"/>
      <c r="IC243" s="54"/>
      <c r="ID243" s="54"/>
      <c r="IE243" s="54"/>
      <c r="IF243" s="54"/>
    </row>
    <row r="244" spans="1:240">
      <c r="A244" s="56"/>
      <c r="B244" s="57"/>
      <c r="C244" s="56"/>
      <c r="D244" s="56"/>
      <c r="E244" s="56"/>
      <c r="F244" s="55"/>
      <c r="G244" s="56"/>
      <c r="H244" s="60"/>
      <c r="I244" s="70"/>
      <c r="J244" s="60"/>
      <c r="K244" s="70"/>
      <c r="L244" s="60"/>
      <c r="M244" s="70"/>
      <c r="N244" s="60"/>
      <c r="O244" s="70"/>
      <c r="P244" s="60"/>
      <c r="Q244" s="55"/>
      <c r="R244" s="70"/>
      <c r="S244" s="60"/>
      <c r="T244" s="70"/>
      <c r="U244" s="60"/>
      <c r="V244" s="55"/>
      <c r="W244" s="55"/>
      <c r="X244" s="56"/>
      <c r="Y244" s="56"/>
      <c r="Z244" s="57"/>
      <c r="AA244" s="57"/>
      <c r="AB244" s="57"/>
      <c r="AC244" s="57"/>
      <c r="AD244" s="57"/>
      <c r="AE244" s="57"/>
      <c r="AF244" s="57"/>
      <c r="AG244" s="57"/>
      <c r="AH244" s="60"/>
      <c r="AI244" s="60"/>
      <c r="AJ244" s="60"/>
      <c r="AK244" s="60"/>
      <c r="AL244" s="60"/>
      <c r="AM244" s="60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6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6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70"/>
      <c r="CZ244" s="60"/>
      <c r="DA244" s="70"/>
      <c r="DB244" s="60"/>
      <c r="DC244" s="55"/>
      <c r="DD244" s="70"/>
      <c r="DE244" s="60"/>
      <c r="DF244" s="70"/>
      <c r="DG244" s="60"/>
      <c r="DH244" s="55"/>
      <c r="DI244" s="55"/>
      <c r="DJ244" s="56"/>
      <c r="DK244" s="56"/>
      <c r="DL244" s="56"/>
      <c r="DM244" s="56"/>
      <c r="DN244" s="56"/>
      <c r="DO244" s="56"/>
      <c r="DP244" s="56"/>
      <c r="DQ244" s="56"/>
      <c r="DR244" s="56"/>
      <c r="DS244" s="57"/>
      <c r="DT244" s="60"/>
      <c r="DU244" s="60"/>
      <c r="DV244" s="60"/>
      <c r="DW244" s="60"/>
      <c r="DX244" s="60"/>
      <c r="DY244" s="60"/>
      <c r="DZ244" s="54"/>
      <c r="EA244" s="54"/>
      <c r="EB244" s="54"/>
      <c r="EC244" s="59"/>
      <c r="ED244" s="60"/>
      <c r="EE244" s="57"/>
      <c r="EF244" s="59"/>
      <c r="EG244" s="60"/>
      <c r="EH244" s="57"/>
      <c r="EI244" s="59"/>
      <c r="EJ244" s="60"/>
      <c r="EK244" s="57"/>
      <c r="EL244" s="54"/>
      <c r="EM244" s="56"/>
      <c r="EN244" s="56"/>
      <c r="EO244" s="56"/>
      <c r="EP244" s="56"/>
      <c r="EQ244" s="56"/>
      <c r="ER244" s="56"/>
      <c r="ES244" s="56"/>
      <c r="ET244" s="56"/>
      <c r="EU244" s="56"/>
      <c r="EV244" s="56"/>
      <c r="EW244" s="56"/>
      <c r="EX244" s="56"/>
      <c r="EY244" s="55"/>
      <c r="EZ244" s="55"/>
      <c r="FA244" s="55"/>
      <c r="FB244" s="54"/>
      <c r="FC244" s="54"/>
      <c r="FD244" s="54"/>
      <c r="FE244" s="54"/>
      <c r="FF244" s="54"/>
      <c r="FG244" s="54"/>
      <c r="FH244" s="54"/>
      <c r="FI244" s="54"/>
      <c r="FJ244" s="54"/>
      <c r="FK244" s="54"/>
      <c r="FL244" s="54"/>
      <c r="FM244" s="54"/>
      <c r="FN244" s="54"/>
      <c r="FO244" s="54"/>
      <c r="FP244" s="54"/>
      <c r="FQ244" s="54"/>
      <c r="FR244" s="54"/>
      <c r="FS244" s="54"/>
      <c r="FT244" s="54"/>
      <c r="FU244" s="54"/>
      <c r="FV244" s="54"/>
      <c r="FW244" s="54"/>
      <c r="FX244" s="54"/>
      <c r="FY244" s="54"/>
      <c r="FZ244" s="54"/>
      <c r="GA244" s="54"/>
      <c r="GB244" s="54"/>
      <c r="GC244" s="54"/>
      <c r="GD244" s="54"/>
      <c r="GE244" s="54"/>
      <c r="GF244" s="54"/>
      <c r="GG244" s="54"/>
      <c r="GH244" s="54"/>
      <c r="GI244" s="54"/>
      <c r="GJ244" s="54"/>
      <c r="GK244" s="54"/>
      <c r="GL244" s="54"/>
      <c r="GM244" s="54"/>
      <c r="GN244" s="54"/>
      <c r="GO244" s="54"/>
      <c r="GP244" s="54"/>
      <c r="GQ244" s="54"/>
      <c r="GR244" s="54"/>
      <c r="GS244" s="54"/>
      <c r="GT244" s="54"/>
      <c r="GU244" s="54"/>
      <c r="GV244" s="54"/>
      <c r="GW244" s="54"/>
      <c r="GX244" s="54"/>
      <c r="GY244" s="54"/>
      <c r="GZ244" s="54"/>
      <c r="HA244" s="54"/>
      <c r="HB244" s="54"/>
      <c r="HC244" s="54"/>
      <c r="HD244" s="54"/>
      <c r="HE244" s="54"/>
      <c r="HF244" s="54"/>
      <c r="HG244" s="54"/>
      <c r="HH244" s="54"/>
      <c r="HI244" s="54"/>
      <c r="HJ244" s="54"/>
      <c r="HK244" s="54"/>
      <c r="HL244" s="54"/>
      <c r="HM244" s="54"/>
      <c r="HN244" s="54"/>
      <c r="HO244" s="54"/>
      <c r="HP244" s="54"/>
      <c r="HQ244" s="54"/>
      <c r="HR244" s="54"/>
      <c r="HS244" s="54"/>
      <c r="HT244" s="54"/>
      <c r="HU244" s="54"/>
      <c r="HV244" s="54"/>
      <c r="HW244" s="54"/>
      <c r="HX244" s="54"/>
      <c r="HY244" s="54"/>
      <c r="HZ244" s="54"/>
      <c r="IA244" s="54"/>
      <c r="IB244" s="54"/>
      <c r="IC244" s="54"/>
      <c r="ID244" s="54"/>
      <c r="IE244" s="54"/>
      <c r="IF244" s="54"/>
    </row>
    <row r="245" spans="1:240">
      <c r="A245" s="56"/>
      <c r="B245" s="57"/>
      <c r="C245" s="56"/>
      <c r="D245" s="56"/>
      <c r="E245" s="56"/>
      <c r="F245" s="55"/>
      <c r="G245" s="56"/>
      <c r="H245" s="60"/>
      <c r="I245" s="70"/>
      <c r="J245" s="60"/>
      <c r="K245" s="70"/>
      <c r="L245" s="60"/>
      <c r="M245" s="70"/>
      <c r="N245" s="60"/>
      <c r="O245" s="70"/>
      <c r="P245" s="60"/>
      <c r="Q245" s="55"/>
      <c r="R245" s="70"/>
      <c r="S245" s="60"/>
      <c r="T245" s="70"/>
      <c r="U245" s="60"/>
      <c r="V245" s="55"/>
      <c r="W245" s="55"/>
      <c r="X245" s="56"/>
      <c r="Y245" s="56"/>
      <c r="Z245" s="57"/>
      <c r="AA245" s="57"/>
      <c r="AB245" s="57"/>
      <c r="AC245" s="57"/>
      <c r="AD245" s="57"/>
      <c r="AE245" s="57"/>
      <c r="AF245" s="57"/>
      <c r="AG245" s="57"/>
      <c r="AH245" s="60"/>
      <c r="AI245" s="60"/>
      <c r="AJ245" s="60"/>
      <c r="AK245" s="60"/>
      <c r="AL245" s="60"/>
      <c r="AM245" s="60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6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6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70"/>
      <c r="CZ245" s="60"/>
      <c r="DA245" s="70"/>
      <c r="DB245" s="60"/>
      <c r="DC245" s="55"/>
      <c r="DD245" s="70"/>
      <c r="DE245" s="60"/>
      <c r="DF245" s="70"/>
      <c r="DG245" s="60"/>
      <c r="DH245" s="55"/>
      <c r="DI245" s="55"/>
      <c r="DJ245" s="56"/>
      <c r="DK245" s="56"/>
      <c r="DL245" s="56"/>
      <c r="DM245" s="56"/>
      <c r="DN245" s="56"/>
      <c r="DO245" s="56"/>
      <c r="DP245" s="56"/>
      <c r="DQ245" s="56"/>
      <c r="DR245" s="56"/>
      <c r="DS245" s="57"/>
      <c r="DT245" s="60"/>
      <c r="DU245" s="60"/>
      <c r="DV245" s="60"/>
      <c r="DW245" s="60"/>
      <c r="DX245" s="60"/>
      <c r="DY245" s="60"/>
      <c r="DZ245" s="54"/>
      <c r="EA245" s="54"/>
      <c r="EB245" s="54"/>
      <c r="EC245" s="59"/>
      <c r="ED245" s="60"/>
      <c r="EE245" s="57"/>
      <c r="EF245" s="59"/>
      <c r="EG245" s="60"/>
      <c r="EH245" s="57"/>
      <c r="EI245" s="59"/>
      <c r="EJ245" s="60"/>
      <c r="EK245" s="57"/>
      <c r="EL245" s="54"/>
      <c r="EM245" s="56"/>
      <c r="EN245" s="56"/>
      <c r="EO245" s="56"/>
      <c r="EP245" s="56"/>
      <c r="EQ245" s="56"/>
      <c r="ER245" s="56"/>
      <c r="ES245" s="56"/>
      <c r="ET245" s="56"/>
      <c r="EU245" s="56"/>
      <c r="EV245" s="56"/>
      <c r="EW245" s="56"/>
      <c r="EX245" s="56"/>
      <c r="EY245" s="55"/>
      <c r="EZ245" s="55"/>
      <c r="FA245" s="55"/>
      <c r="FB245" s="54"/>
      <c r="FC245" s="54"/>
      <c r="FD245" s="54"/>
      <c r="FE245" s="54"/>
      <c r="FF245" s="54"/>
      <c r="FG245" s="54"/>
      <c r="FH245" s="54"/>
      <c r="FI245" s="54"/>
      <c r="FJ245" s="54"/>
      <c r="FK245" s="54"/>
      <c r="FL245" s="54"/>
      <c r="FM245" s="54"/>
      <c r="FN245" s="54"/>
      <c r="FO245" s="54"/>
      <c r="FP245" s="54"/>
      <c r="FQ245" s="54"/>
      <c r="FR245" s="54"/>
      <c r="FS245" s="54"/>
      <c r="FT245" s="54"/>
      <c r="FU245" s="54"/>
      <c r="FV245" s="54"/>
      <c r="FW245" s="54"/>
      <c r="FX245" s="54"/>
      <c r="FY245" s="54"/>
      <c r="FZ245" s="54"/>
      <c r="GA245" s="54"/>
      <c r="GB245" s="54"/>
      <c r="GC245" s="54"/>
      <c r="GD245" s="54"/>
      <c r="GE245" s="54"/>
      <c r="GF245" s="54"/>
      <c r="GG245" s="54"/>
      <c r="GH245" s="54"/>
      <c r="GI245" s="54"/>
      <c r="GJ245" s="54"/>
      <c r="GK245" s="54"/>
      <c r="GL245" s="54"/>
      <c r="GM245" s="54"/>
      <c r="GN245" s="54"/>
      <c r="GO245" s="54"/>
      <c r="GP245" s="54"/>
      <c r="GQ245" s="54"/>
      <c r="GR245" s="54"/>
      <c r="GS245" s="54"/>
      <c r="GT245" s="54"/>
      <c r="GU245" s="54"/>
      <c r="GV245" s="54"/>
      <c r="GW245" s="54"/>
      <c r="GX245" s="54"/>
      <c r="GY245" s="54"/>
      <c r="GZ245" s="54"/>
      <c r="HA245" s="54"/>
      <c r="HB245" s="54"/>
      <c r="HC245" s="54"/>
      <c r="HD245" s="54"/>
      <c r="HE245" s="54"/>
      <c r="HF245" s="54"/>
      <c r="HG245" s="54"/>
      <c r="HH245" s="54"/>
      <c r="HI245" s="54"/>
      <c r="HJ245" s="54"/>
      <c r="HK245" s="54"/>
      <c r="HL245" s="54"/>
      <c r="HM245" s="54"/>
      <c r="HN245" s="54"/>
      <c r="HO245" s="54"/>
      <c r="HP245" s="54"/>
      <c r="HQ245" s="54"/>
      <c r="HR245" s="54"/>
      <c r="HS245" s="54"/>
      <c r="HT245" s="54"/>
      <c r="HU245" s="54"/>
      <c r="HV245" s="54"/>
      <c r="HW245" s="54"/>
      <c r="HX245" s="54"/>
      <c r="HY245" s="54"/>
      <c r="HZ245" s="54"/>
      <c r="IA245" s="54"/>
      <c r="IB245" s="54"/>
      <c r="IC245" s="54"/>
      <c r="ID245" s="54"/>
      <c r="IE245" s="54"/>
      <c r="IF245" s="54"/>
    </row>
    <row r="246" spans="1:240">
      <c r="A246" s="56"/>
      <c r="B246" s="57"/>
      <c r="C246" s="56"/>
      <c r="D246" s="56"/>
      <c r="E246" s="56"/>
      <c r="F246" s="55"/>
      <c r="G246" s="56"/>
      <c r="H246" s="60"/>
      <c r="I246" s="70"/>
      <c r="J246" s="60"/>
      <c r="K246" s="70"/>
      <c r="L246" s="60"/>
      <c r="M246" s="70"/>
      <c r="N246" s="60"/>
      <c r="O246" s="70"/>
      <c r="P246" s="60"/>
      <c r="Q246" s="55"/>
      <c r="R246" s="70"/>
      <c r="S246" s="60"/>
      <c r="T246" s="70"/>
      <c r="U246" s="60"/>
      <c r="V246" s="55"/>
      <c r="W246" s="55"/>
      <c r="X246" s="56"/>
      <c r="Y246" s="56"/>
      <c r="Z246" s="57"/>
      <c r="AA246" s="57"/>
      <c r="AB246" s="57"/>
      <c r="AC246" s="57"/>
      <c r="AD246" s="57"/>
      <c r="AE246" s="57"/>
      <c r="AF246" s="57"/>
      <c r="AG246" s="57"/>
      <c r="AH246" s="60"/>
      <c r="AI246" s="60"/>
      <c r="AJ246" s="60"/>
      <c r="AK246" s="60"/>
      <c r="AL246" s="60"/>
      <c r="AM246" s="60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6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6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70"/>
      <c r="CZ246" s="60"/>
      <c r="DA246" s="70"/>
      <c r="DB246" s="60"/>
      <c r="DC246" s="55"/>
      <c r="DD246" s="70"/>
      <c r="DE246" s="60"/>
      <c r="DF246" s="70"/>
      <c r="DG246" s="60"/>
      <c r="DH246" s="55"/>
      <c r="DI246" s="55"/>
      <c r="DJ246" s="56"/>
      <c r="DK246" s="56"/>
      <c r="DL246" s="56"/>
      <c r="DM246" s="56"/>
      <c r="DN246" s="56"/>
      <c r="DO246" s="56"/>
      <c r="DP246" s="56"/>
      <c r="DQ246" s="56"/>
      <c r="DR246" s="56"/>
      <c r="DS246" s="57"/>
      <c r="DT246" s="60"/>
      <c r="DU246" s="60"/>
      <c r="DV246" s="60"/>
      <c r="DW246" s="60"/>
      <c r="DX246" s="60"/>
      <c r="DY246" s="60"/>
      <c r="DZ246" s="54"/>
      <c r="EA246" s="54"/>
      <c r="EB246" s="54"/>
      <c r="EC246" s="59"/>
      <c r="ED246" s="60"/>
      <c r="EE246" s="57"/>
      <c r="EF246" s="59"/>
      <c r="EG246" s="60"/>
      <c r="EH246" s="57"/>
      <c r="EI246" s="59"/>
      <c r="EJ246" s="60"/>
      <c r="EK246" s="57"/>
      <c r="EL246" s="54"/>
      <c r="EM246" s="56"/>
      <c r="EN246" s="56"/>
      <c r="EO246" s="56"/>
      <c r="EP246" s="56"/>
      <c r="EQ246" s="56"/>
      <c r="ER246" s="56"/>
      <c r="ES246" s="56"/>
      <c r="ET246" s="56"/>
      <c r="EU246" s="56"/>
      <c r="EV246" s="56"/>
      <c r="EW246" s="56"/>
      <c r="EX246" s="56"/>
      <c r="EY246" s="55"/>
      <c r="EZ246" s="55"/>
      <c r="FA246" s="55"/>
      <c r="FB246" s="54"/>
      <c r="FC246" s="54"/>
      <c r="FD246" s="54"/>
      <c r="FE246" s="54"/>
      <c r="FF246" s="54"/>
      <c r="FG246" s="54"/>
      <c r="FH246" s="54"/>
      <c r="FI246" s="54"/>
      <c r="FJ246" s="54"/>
      <c r="FK246" s="54"/>
      <c r="FL246" s="54"/>
      <c r="FM246" s="54"/>
      <c r="FN246" s="54"/>
      <c r="FO246" s="54"/>
      <c r="FP246" s="54"/>
      <c r="FQ246" s="54"/>
      <c r="FR246" s="54"/>
      <c r="FS246" s="54"/>
      <c r="FT246" s="54"/>
      <c r="FU246" s="54"/>
      <c r="FV246" s="54"/>
      <c r="FW246" s="54"/>
      <c r="FX246" s="54"/>
      <c r="FY246" s="54"/>
      <c r="FZ246" s="54"/>
      <c r="GA246" s="54"/>
      <c r="GB246" s="54"/>
      <c r="GC246" s="54"/>
      <c r="GD246" s="54"/>
      <c r="GE246" s="54"/>
      <c r="GF246" s="54"/>
      <c r="GG246" s="54"/>
      <c r="GH246" s="54"/>
      <c r="GI246" s="54"/>
      <c r="GJ246" s="54"/>
      <c r="GK246" s="54"/>
      <c r="GL246" s="54"/>
      <c r="GM246" s="54"/>
      <c r="GN246" s="54"/>
      <c r="GO246" s="54"/>
      <c r="GP246" s="54"/>
      <c r="GQ246" s="54"/>
      <c r="GR246" s="54"/>
      <c r="GS246" s="54"/>
      <c r="GT246" s="54"/>
      <c r="GU246" s="54"/>
      <c r="GV246" s="54"/>
      <c r="GW246" s="54"/>
      <c r="GX246" s="54"/>
      <c r="GY246" s="54"/>
      <c r="GZ246" s="54"/>
      <c r="HA246" s="54"/>
      <c r="HB246" s="54"/>
      <c r="HC246" s="54"/>
      <c r="HD246" s="54"/>
      <c r="HE246" s="54"/>
      <c r="HF246" s="54"/>
      <c r="HG246" s="54"/>
      <c r="HH246" s="54"/>
      <c r="HI246" s="54"/>
      <c r="HJ246" s="54"/>
      <c r="HK246" s="54"/>
      <c r="HL246" s="54"/>
      <c r="HM246" s="54"/>
      <c r="HN246" s="54"/>
      <c r="HO246" s="54"/>
      <c r="HP246" s="54"/>
      <c r="HQ246" s="54"/>
      <c r="HR246" s="54"/>
      <c r="HS246" s="54"/>
      <c r="HT246" s="54"/>
      <c r="HU246" s="54"/>
      <c r="HV246" s="54"/>
      <c r="HW246" s="54"/>
      <c r="HX246" s="54"/>
      <c r="HY246" s="54"/>
      <c r="HZ246" s="54"/>
      <c r="IA246" s="54"/>
      <c r="IB246" s="54"/>
      <c r="IC246" s="54"/>
      <c r="ID246" s="54"/>
      <c r="IE246" s="54"/>
      <c r="IF246" s="54"/>
    </row>
    <row r="247" spans="1:240">
      <c r="A247" s="56"/>
      <c r="B247" s="57"/>
      <c r="C247" s="56"/>
      <c r="D247" s="56"/>
      <c r="E247" s="56"/>
      <c r="F247" s="55"/>
      <c r="G247" s="56"/>
      <c r="H247" s="60"/>
      <c r="I247" s="70"/>
      <c r="J247" s="60"/>
      <c r="K247" s="70"/>
      <c r="L247" s="60"/>
      <c r="M247" s="70"/>
      <c r="N247" s="60"/>
      <c r="O247" s="70"/>
      <c r="P247" s="60"/>
      <c r="Q247" s="55"/>
      <c r="R247" s="70"/>
      <c r="S247" s="60"/>
      <c r="T247" s="70"/>
      <c r="U247" s="60"/>
      <c r="V247" s="55"/>
      <c r="W247" s="55"/>
      <c r="X247" s="56"/>
      <c r="Y247" s="56"/>
      <c r="Z247" s="57"/>
      <c r="AA247" s="57"/>
      <c r="AB247" s="57"/>
      <c r="AC247" s="57"/>
      <c r="AD247" s="57"/>
      <c r="AE247" s="57"/>
      <c r="AF247" s="57"/>
      <c r="AG247" s="57"/>
      <c r="AH247" s="60"/>
      <c r="AI247" s="60"/>
      <c r="AJ247" s="60"/>
      <c r="AK247" s="60"/>
      <c r="AL247" s="60"/>
      <c r="AM247" s="60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6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6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70"/>
      <c r="CZ247" s="60"/>
      <c r="DA247" s="70"/>
      <c r="DB247" s="60"/>
      <c r="DC247" s="55"/>
      <c r="DD247" s="70"/>
      <c r="DE247" s="60"/>
      <c r="DF247" s="70"/>
      <c r="DG247" s="60"/>
      <c r="DH247" s="55"/>
      <c r="DI247" s="55"/>
      <c r="DJ247" s="56"/>
      <c r="DK247" s="56"/>
      <c r="DL247" s="56"/>
      <c r="DM247" s="56"/>
      <c r="DN247" s="56"/>
      <c r="DO247" s="56"/>
      <c r="DP247" s="56"/>
      <c r="DQ247" s="56"/>
      <c r="DR247" s="56"/>
      <c r="DS247" s="57"/>
      <c r="DT247" s="60"/>
      <c r="DU247" s="60"/>
      <c r="DV247" s="60"/>
      <c r="DW247" s="60"/>
      <c r="DX247" s="60"/>
      <c r="DY247" s="60"/>
      <c r="DZ247" s="54"/>
      <c r="EA247" s="54"/>
      <c r="EB247" s="54"/>
      <c r="EC247" s="59"/>
      <c r="ED247" s="60"/>
      <c r="EE247" s="57"/>
      <c r="EF247" s="59"/>
      <c r="EG247" s="60"/>
      <c r="EH247" s="57"/>
      <c r="EI247" s="59"/>
      <c r="EJ247" s="60"/>
      <c r="EK247" s="57"/>
      <c r="EL247" s="54"/>
      <c r="EM247" s="56"/>
      <c r="EN247" s="56"/>
      <c r="EO247" s="56"/>
      <c r="EP247" s="56"/>
      <c r="EQ247" s="56"/>
      <c r="ER247" s="56"/>
      <c r="ES247" s="56"/>
      <c r="ET247" s="56"/>
      <c r="EU247" s="56"/>
      <c r="EV247" s="56"/>
      <c r="EW247" s="56"/>
      <c r="EX247" s="56"/>
      <c r="EY247" s="55"/>
      <c r="EZ247" s="55"/>
      <c r="FA247" s="55"/>
      <c r="FB247" s="54"/>
      <c r="FC247" s="54"/>
      <c r="FD247" s="54"/>
      <c r="FE247" s="54"/>
      <c r="FF247" s="54"/>
      <c r="FG247" s="54"/>
      <c r="FH247" s="54"/>
      <c r="FI247" s="54"/>
      <c r="FJ247" s="54"/>
      <c r="FK247" s="54"/>
      <c r="FL247" s="54"/>
      <c r="FM247" s="54"/>
      <c r="FN247" s="54"/>
      <c r="FO247" s="54"/>
      <c r="FP247" s="54"/>
      <c r="FQ247" s="54"/>
      <c r="FR247" s="54"/>
      <c r="FS247" s="54"/>
      <c r="FT247" s="54"/>
      <c r="FU247" s="54"/>
      <c r="FV247" s="54"/>
      <c r="FW247" s="54"/>
      <c r="FX247" s="54"/>
      <c r="FY247" s="54"/>
      <c r="FZ247" s="54"/>
      <c r="GA247" s="54"/>
      <c r="GB247" s="54"/>
      <c r="GC247" s="54"/>
      <c r="GD247" s="54"/>
      <c r="GE247" s="54"/>
      <c r="GF247" s="54"/>
      <c r="GG247" s="54"/>
      <c r="GH247" s="54"/>
      <c r="GI247" s="54"/>
      <c r="GJ247" s="54"/>
      <c r="GK247" s="54"/>
      <c r="GL247" s="54"/>
      <c r="GM247" s="54"/>
      <c r="GN247" s="54"/>
      <c r="GO247" s="54"/>
      <c r="GP247" s="54"/>
      <c r="GQ247" s="54"/>
      <c r="GR247" s="54"/>
      <c r="GS247" s="54"/>
      <c r="GT247" s="54"/>
      <c r="GU247" s="54"/>
      <c r="GV247" s="54"/>
      <c r="GW247" s="54"/>
      <c r="GX247" s="54"/>
      <c r="GY247" s="54"/>
      <c r="GZ247" s="54"/>
      <c r="HA247" s="54"/>
      <c r="HB247" s="54"/>
      <c r="HC247" s="54"/>
      <c r="HD247" s="54"/>
      <c r="HE247" s="54"/>
      <c r="HF247" s="54"/>
      <c r="HG247" s="54"/>
      <c r="HH247" s="54"/>
      <c r="HI247" s="54"/>
      <c r="HJ247" s="54"/>
      <c r="HK247" s="54"/>
      <c r="HL247" s="54"/>
      <c r="HM247" s="54"/>
      <c r="HN247" s="54"/>
      <c r="HO247" s="54"/>
      <c r="HP247" s="54"/>
      <c r="HQ247" s="54"/>
      <c r="HR247" s="54"/>
      <c r="HS247" s="54"/>
      <c r="HT247" s="54"/>
      <c r="HU247" s="54"/>
      <c r="HV247" s="54"/>
      <c r="HW247" s="54"/>
      <c r="HX247" s="54"/>
      <c r="HY247" s="54"/>
      <c r="HZ247" s="54"/>
      <c r="IA247" s="54"/>
      <c r="IB247" s="54"/>
      <c r="IC247" s="54"/>
      <c r="ID247" s="54"/>
      <c r="IE247" s="54"/>
      <c r="IF247" s="54"/>
    </row>
    <row r="248" spans="1:240">
      <c r="A248" s="56"/>
      <c r="B248" s="57"/>
      <c r="C248" s="56"/>
      <c r="D248" s="56"/>
      <c r="E248" s="56"/>
      <c r="F248" s="55"/>
      <c r="G248" s="56"/>
      <c r="H248" s="60"/>
      <c r="I248" s="70"/>
      <c r="J248" s="60"/>
      <c r="K248" s="70"/>
      <c r="L248" s="60"/>
      <c r="M248" s="70"/>
      <c r="N248" s="60"/>
      <c r="O248" s="70"/>
      <c r="P248" s="60"/>
      <c r="Q248" s="55"/>
      <c r="R248" s="70"/>
      <c r="S248" s="60"/>
      <c r="T248" s="70"/>
      <c r="U248" s="60"/>
      <c r="V248" s="55"/>
      <c r="W248" s="55"/>
      <c r="X248" s="56"/>
      <c r="Y248" s="56"/>
      <c r="Z248" s="57"/>
      <c r="AA248" s="57"/>
      <c r="AB248" s="57"/>
      <c r="AC248" s="57"/>
      <c r="AD248" s="57"/>
      <c r="AE248" s="57"/>
      <c r="AF248" s="57"/>
      <c r="AG248" s="57"/>
      <c r="AH248" s="60"/>
      <c r="AI248" s="60"/>
      <c r="AJ248" s="60"/>
      <c r="AK248" s="60"/>
      <c r="AL248" s="60"/>
      <c r="AM248" s="60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6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6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70"/>
      <c r="CZ248" s="60"/>
      <c r="DA248" s="70"/>
      <c r="DB248" s="60"/>
      <c r="DC248" s="55"/>
      <c r="DD248" s="70"/>
      <c r="DE248" s="60"/>
      <c r="DF248" s="70"/>
      <c r="DG248" s="60"/>
      <c r="DH248" s="55"/>
      <c r="DI248" s="55"/>
      <c r="DJ248" s="56"/>
      <c r="DK248" s="56"/>
      <c r="DL248" s="56"/>
      <c r="DM248" s="56"/>
      <c r="DN248" s="56"/>
      <c r="DO248" s="56"/>
      <c r="DP248" s="56"/>
      <c r="DQ248" s="56"/>
      <c r="DR248" s="56"/>
      <c r="DS248" s="57"/>
      <c r="DT248" s="60"/>
      <c r="DU248" s="60"/>
      <c r="DV248" s="60"/>
      <c r="DW248" s="60"/>
      <c r="DX248" s="60"/>
      <c r="DY248" s="60"/>
      <c r="DZ248" s="54"/>
      <c r="EA248" s="54"/>
      <c r="EB248" s="54"/>
      <c r="EC248" s="59"/>
      <c r="ED248" s="60"/>
      <c r="EE248" s="57"/>
      <c r="EF248" s="59"/>
      <c r="EG248" s="60"/>
      <c r="EH248" s="57"/>
      <c r="EI248" s="59"/>
      <c r="EJ248" s="60"/>
      <c r="EK248" s="57"/>
      <c r="EL248" s="54"/>
      <c r="EM248" s="56"/>
      <c r="EN248" s="56"/>
      <c r="EO248" s="56"/>
      <c r="EP248" s="56"/>
      <c r="EQ248" s="56"/>
      <c r="ER248" s="56"/>
      <c r="ES248" s="56"/>
      <c r="ET248" s="56"/>
      <c r="EU248" s="56"/>
      <c r="EV248" s="56"/>
      <c r="EW248" s="56"/>
      <c r="EX248" s="56"/>
      <c r="EY248" s="55"/>
      <c r="EZ248" s="55"/>
      <c r="FA248" s="55"/>
      <c r="FB248" s="54"/>
      <c r="FC248" s="54"/>
      <c r="FD248" s="54"/>
      <c r="FE248" s="54"/>
      <c r="FF248" s="54"/>
      <c r="FG248" s="54"/>
      <c r="FH248" s="54"/>
      <c r="FI248" s="54"/>
      <c r="FJ248" s="54"/>
      <c r="FK248" s="54"/>
      <c r="FL248" s="54"/>
      <c r="FM248" s="54"/>
      <c r="FN248" s="54"/>
      <c r="FO248" s="54"/>
      <c r="FP248" s="54"/>
      <c r="FQ248" s="54"/>
      <c r="FR248" s="54"/>
      <c r="FS248" s="54"/>
      <c r="FT248" s="54"/>
      <c r="FU248" s="54"/>
      <c r="FV248" s="54"/>
      <c r="FW248" s="54"/>
      <c r="FX248" s="54"/>
      <c r="FY248" s="54"/>
      <c r="FZ248" s="54"/>
      <c r="GA248" s="54"/>
      <c r="GB248" s="54"/>
      <c r="GC248" s="54"/>
      <c r="GD248" s="54"/>
      <c r="GE248" s="54"/>
      <c r="GF248" s="54"/>
      <c r="GG248" s="54"/>
      <c r="GH248" s="54"/>
      <c r="GI248" s="54"/>
      <c r="GJ248" s="54"/>
      <c r="GK248" s="54"/>
      <c r="GL248" s="54"/>
      <c r="GM248" s="54"/>
      <c r="GN248" s="54"/>
      <c r="GO248" s="54"/>
      <c r="GP248" s="54"/>
      <c r="GQ248" s="54"/>
      <c r="GR248" s="54"/>
      <c r="GS248" s="54"/>
      <c r="GT248" s="54"/>
      <c r="GU248" s="54"/>
      <c r="GV248" s="54"/>
      <c r="GW248" s="54"/>
      <c r="GX248" s="54"/>
      <c r="GY248" s="54"/>
      <c r="GZ248" s="54"/>
      <c r="HA248" s="54"/>
      <c r="HB248" s="54"/>
      <c r="HC248" s="54"/>
      <c r="HD248" s="54"/>
      <c r="HE248" s="54"/>
      <c r="HF248" s="54"/>
      <c r="HG248" s="54"/>
      <c r="HH248" s="54"/>
      <c r="HI248" s="54"/>
      <c r="HJ248" s="54"/>
      <c r="HK248" s="54"/>
      <c r="HL248" s="54"/>
      <c r="HM248" s="54"/>
      <c r="HN248" s="54"/>
      <c r="HO248" s="54"/>
      <c r="HP248" s="54"/>
      <c r="HQ248" s="54"/>
      <c r="HR248" s="54"/>
      <c r="HS248" s="54"/>
      <c r="HT248" s="54"/>
      <c r="HU248" s="54"/>
      <c r="HV248" s="54"/>
      <c r="HW248" s="54"/>
      <c r="HX248" s="54"/>
      <c r="HY248" s="54"/>
      <c r="HZ248" s="54"/>
      <c r="IA248" s="54"/>
      <c r="IB248" s="54"/>
      <c r="IC248" s="54"/>
      <c r="ID248" s="54"/>
      <c r="IE248" s="54"/>
      <c r="IF248" s="54"/>
    </row>
    <row r="249" spans="1:240">
      <c r="A249" s="56"/>
      <c r="B249" s="57"/>
      <c r="C249" s="56"/>
      <c r="D249" s="56"/>
      <c r="E249" s="56"/>
      <c r="F249" s="55"/>
      <c r="G249" s="56"/>
      <c r="H249" s="60"/>
      <c r="I249" s="70"/>
      <c r="J249" s="60"/>
      <c r="K249" s="70"/>
      <c r="L249" s="60"/>
      <c r="M249" s="70"/>
      <c r="N249" s="60"/>
      <c r="O249" s="70"/>
      <c r="P249" s="60"/>
      <c r="Q249" s="55"/>
      <c r="R249" s="70"/>
      <c r="S249" s="60"/>
      <c r="T249" s="70"/>
      <c r="U249" s="60"/>
      <c r="V249" s="55"/>
      <c r="W249" s="55"/>
      <c r="X249" s="56"/>
      <c r="Y249" s="56"/>
      <c r="Z249" s="57"/>
      <c r="AA249" s="57"/>
      <c r="AB249" s="57"/>
      <c r="AC249" s="57"/>
      <c r="AD249" s="57"/>
      <c r="AE249" s="57"/>
      <c r="AF249" s="57"/>
      <c r="AG249" s="57"/>
      <c r="AH249" s="60"/>
      <c r="AI249" s="60"/>
      <c r="AJ249" s="60"/>
      <c r="AK249" s="60"/>
      <c r="AL249" s="60"/>
      <c r="AM249" s="60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6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6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70"/>
      <c r="CZ249" s="60"/>
      <c r="DA249" s="70"/>
      <c r="DB249" s="60"/>
      <c r="DC249" s="55"/>
      <c r="DD249" s="70"/>
      <c r="DE249" s="60"/>
      <c r="DF249" s="70"/>
      <c r="DG249" s="60"/>
      <c r="DH249" s="55"/>
      <c r="DI249" s="55"/>
      <c r="DJ249" s="56"/>
      <c r="DK249" s="56"/>
      <c r="DL249" s="56"/>
      <c r="DM249" s="56"/>
      <c r="DN249" s="56"/>
      <c r="DO249" s="56"/>
      <c r="DP249" s="56"/>
      <c r="DQ249" s="56"/>
      <c r="DR249" s="56"/>
      <c r="DS249" s="57"/>
      <c r="DT249" s="60"/>
      <c r="DU249" s="60"/>
      <c r="DV249" s="60"/>
      <c r="DW249" s="60"/>
      <c r="DX249" s="60"/>
      <c r="DY249" s="60"/>
      <c r="DZ249" s="54"/>
      <c r="EA249" s="54"/>
      <c r="EB249" s="54"/>
      <c r="EC249" s="59"/>
      <c r="ED249" s="60"/>
      <c r="EE249" s="57"/>
      <c r="EF249" s="59"/>
      <c r="EG249" s="60"/>
      <c r="EH249" s="57"/>
      <c r="EI249" s="59"/>
      <c r="EJ249" s="60"/>
      <c r="EK249" s="57"/>
      <c r="EL249" s="54"/>
      <c r="EM249" s="56"/>
      <c r="EN249" s="56"/>
      <c r="EO249" s="56"/>
      <c r="EP249" s="56"/>
      <c r="EQ249" s="56"/>
      <c r="ER249" s="56"/>
      <c r="ES249" s="56"/>
      <c r="ET249" s="56"/>
      <c r="EU249" s="56"/>
      <c r="EV249" s="56"/>
      <c r="EW249" s="56"/>
      <c r="EX249" s="56"/>
      <c r="EY249" s="55"/>
      <c r="EZ249" s="55"/>
      <c r="FA249" s="55"/>
      <c r="FB249" s="54"/>
      <c r="FC249" s="54"/>
      <c r="FD249" s="54"/>
      <c r="FE249" s="54"/>
      <c r="FF249" s="54"/>
      <c r="FG249" s="54"/>
      <c r="FH249" s="54"/>
      <c r="FI249" s="54"/>
      <c r="FJ249" s="54"/>
      <c r="FK249" s="54"/>
      <c r="FL249" s="54"/>
      <c r="FM249" s="54"/>
      <c r="FN249" s="54"/>
      <c r="FO249" s="54"/>
      <c r="FP249" s="54"/>
      <c r="FQ249" s="54"/>
      <c r="FR249" s="54"/>
      <c r="FS249" s="54"/>
      <c r="FT249" s="54"/>
      <c r="FU249" s="54"/>
      <c r="FV249" s="54"/>
      <c r="FW249" s="54"/>
      <c r="FX249" s="54"/>
      <c r="FY249" s="54"/>
      <c r="FZ249" s="54"/>
      <c r="GA249" s="54"/>
      <c r="GB249" s="54"/>
      <c r="GC249" s="54"/>
      <c r="GD249" s="54"/>
      <c r="GE249" s="54"/>
      <c r="GF249" s="54"/>
      <c r="GG249" s="54"/>
      <c r="GH249" s="54"/>
      <c r="GI249" s="54"/>
      <c r="GJ249" s="54"/>
      <c r="GK249" s="54"/>
      <c r="GL249" s="54"/>
      <c r="GM249" s="54"/>
      <c r="GN249" s="54"/>
      <c r="GO249" s="54"/>
      <c r="GP249" s="54"/>
      <c r="GQ249" s="54"/>
      <c r="GR249" s="54"/>
      <c r="GS249" s="54"/>
      <c r="GT249" s="54"/>
      <c r="GU249" s="54"/>
      <c r="GV249" s="54"/>
      <c r="GW249" s="54"/>
      <c r="GX249" s="54"/>
      <c r="GY249" s="54"/>
      <c r="GZ249" s="54"/>
      <c r="HA249" s="54"/>
      <c r="HB249" s="54"/>
      <c r="HC249" s="54"/>
      <c r="HD249" s="54"/>
      <c r="HE249" s="54"/>
      <c r="HF249" s="54"/>
      <c r="HG249" s="54"/>
      <c r="HH249" s="54"/>
      <c r="HI249" s="54"/>
      <c r="HJ249" s="54"/>
      <c r="HK249" s="54"/>
      <c r="HL249" s="54"/>
      <c r="HM249" s="54"/>
      <c r="HN249" s="54"/>
      <c r="HO249" s="54"/>
      <c r="HP249" s="54"/>
      <c r="HQ249" s="54"/>
      <c r="HR249" s="54"/>
      <c r="HS249" s="54"/>
      <c r="HT249" s="54"/>
      <c r="HU249" s="54"/>
      <c r="HV249" s="54"/>
      <c r="HW249" s="54"/>
      <c r="HX249" s="54"/>
      <c r="HY249" s="54"/>
      <c r="HZ249" s="54"/>
      <c r="IA249" s="54"/>
      <c r="IB249" s="54"/>
      <c r="IC249" s="54"/>
      <c r="ID249" s="54"/>
      <c r="IE249" s="54"/>
      <c r="IF249" s="54"/>
    </row>
    <row r="250" spans="1:240">
      <c r="A250" s="56"/>
      <c r="B250" s="57"/>
      <c r="C250" s="56"/>
      <c r="D250" s="56"/>
      <c r="E250" s="56"/>
      <c r="F250" s="55"/>
      <c r="G250" s="56"/>
      <c r="H250" s="60"/>
      <c r="I250" s="70"/>
      <c r="J250" s="60"/>
      <c r="K250" s="70"/>
      <c r="L250" s="60"/>
      <c r="M250" s="70"/>
      <c r="N250" s="60"/>
      <c r="O250" s="70"/>
      <c r="P250" s="60"/>
      <c r="Q250" s="55"/>
      <c r="R250" s="70"/>
      <c r="S250" s="60"/>
      <c r="T250" s="70"/>
      <c r="U250" s="60"/>
      <c r="V250" s="55"/>
      <c r="W250" s="55"/>
      <c r="X250" s="56"/>
      <c r="Y250" s="56"/>
      <c r="Z250" s="57"/>
      <c r="AA250" s="57"/>
      <c r="AB250" s="57"/>
      <c r="AC250" s="57"/>
      <c r="AD250" s="57"/>
      <c r="AE250" s="57"/>
      <c r="AF250" s="57"/>
      <c r="AG250" s="57"/>
      <c r="AH250" s="60"/>
      <c r="AI250" s="60"/>
      <c r="AJ250" s="60"/>
      <c r="AK250" s="60"/>
      <c r="AL250" s="60"/>
      <c r="AM250" s="60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6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6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70"/>
      <c r="CZ250" s="60"/>
      <c r="DA250" s="70"/>
      <c r="DB250" s="60"/>
      <c r="DC250" s="55"/>
      <c r="DD250" s="70"/>
      <c r="DE250" s="60"/>
      <c r="DF250" s="70"/>
      <c r="DG250" s="60"/>
      <c r="DH250" s="55"/>
      <c r="DI250" s="55"/>
      <c r="DJ250" s="56"/>
      <c r="DK250" s="56"/>
      <c r="DL250" s="56"/>
      <c r="DM250" s="56"/>
      <c r="DN250" s="56"/>
      <c r="DO250" s="56"/>
      <c r="DP250" s="56"/>
      <c r="DQ250" s="56"/>
      <c r="DR250" s="56"/>
      <c r="DS250" s="57"/>
      <c r="DT250" s="60"/>
      <c r="DU250" s="60"/>
      <c r="DV250" s="60"/>
      <c r="DW250" s="60"/>
      <c r="DX250" s="60"/>
      <c r="DY250" s="60"/>
      <c r="DZ250" s="54"/>
      <c r="EA250" s="54"/>
      <c r="EB250" s="54"/>
      <c r="EC250" s="59"/>
      <c r="ED250" s="60"/>
      <c r="EE250" s="57"/>
      <c r="EF250" s="59"/>
      <c r="EG250" s="60"/>
      <c r="EH250" s="57"/>
      <c r="EI250" s="59"/>
      <c r="EJ250" s="60"/>
      <c r="EK250" s="57"/>
      <c r="EL250" s="54"/>
      <c r="EM250" s="56"/>
      <c r="EN250" s="56"/>
      <c r="EO250" s="56"/>
      <c r="EP250" s="56"/>
      <c r="EQ250" s="56"/>
      <c r="ER250" s="56"/>
      <c r="ES250" s="56"/>
      <c r="ET250" s="56"/>
      <c r="EU250" s="56"/>
      <c r="EV250" s="56"/>
      <c r="EW250" s="56"/>
      <c r="EX250" s="56"/>
      <c r="EY250" s="55"/>
      <c r="EZ250" s="55"/>
      <c r="FA250" s="55"/>
      <c r="FB250" s="54"/>
      <c r="FC250" s="54"/>
      <c r="FD250" s="54"/>
      <c r="FE250" s="54"/>
      <c r="FF250" s="54"/>
      <c r="FG250" s="54"/>
      <c r="FH250" s="54"/>
      <c r="FI250" s="54"/>
      <c r="FJ250" s="54"/>
      <c r="FK250" s="54"/>
      <c r="FL250" s="54"/>
      <c r="FM250" s="54"/>
      <c r="FN250" s="54"/>
      <c r="FO250" s="54"/>
      <c r="FP250" s="54"/>
      <c r="FQ250" s="54"/>
      <c r="FR250" s="54"/>
      <c r="FS250" s="54"/>
      <c r="FT250" s="54"/>
      <c r="FU250" s="54"/>
      <c r="FV250" s="54"/>
      <c r="FW250" s="54"/>
      <c r="FX250" s="54"/>
      <c r="FY250" s="54"/>
      <c r="FZ250" s="54"/>
      <c r="GA250" s="54"/>
      <c r="GB250" s="54"/>
      <c r="GC250" s="54"/>
      <c r="GD250" s="54"/>
      <c r="GE250" s="54"/>
      <c r="GF250" s="54"/>
      <c r="GG250" s="54"/>
      <c r="GH250" s="54"/>
      <c r="GI250" s="54"/>
      <c r="GJ250" s="54"/>
      <c r="GK250" s="54"/>
      <c r="GL250" s="54"/>
      <c r="GM250" s="54"/>
      <c r="GN250" s="54"/>
      <c r="GO250" s="54"/>
      <c r="GP250" s="54"/>
      <c r="GQ250" s="54"/>
      <c r="GR250" s="54"/>
      <c r="GS250" s="54"/>
      <c r="GT250" s="54"/>
      <c r="GU250" s="54"/>
      <c r="GV250" s="54"/>
      <c r="GW250" s="54"/>
      <c r="GX250" s="54"/>
      <c r="GY250" s="54"/>
      <c r="GZ250" s="54"/>
      <c r="HA250" s="54"/>
      <c r="HB250" s="54"/>
      <c r="HC250" s="54"/>
      <c r="HD250" s="54"/>
      <c r="HE250" s="54"/>
      <c r="HF250" s="54"/>
      <c r="HG250" s="54"/>
      <c r="HH250" s="54"/>
      <c r="HI250" s="54"/>
      <c r="HJ250" s="54"/>
      <c r="HK250" s="54"/>
      <c r="HL250" s="54"/>
      <c r="HM250" s="54"/>
      <c r="HN250" s="54"/>
      <c r="HO250" s="54"/>
      <c r="HP250" s="54"/>
      <c r="HQ250" s="54"/>
      <c r="HR250" s="54"/>
      <c r="HS250" s="54"/>
      <c r="HT250" s="54"/>
      <c r="HU250" s="54"/>
      <c r="HV250" s="54"/>
      <c r="HW250" s="54"/>
      <c r="HX250" s="54"/>
      <c r="HY250" s="54"/>
      <c r="HZ250" s="54"/>
      <c r="IA250" s="54"/>
      <c r="IB250" s="54"/>
      <c r="IC250" s="54"/>
      <c r="ID250" s="54"/>
      <c r="IE250" s="54"/>
      <c r="IF250" s="54"/>
    </row>
    <row r="251" spans="1:240">
      <c r="A251" s="56"/>
      <c r="B251" s="57"/>
      <c r="C251" s="56"/>
      <c r="D251" s="56"/>
      <c r="E251" s="56"/>
      <c r="F251" s="55"/>
      <c r="G251" s="56"/>
      <c r="H251" s="60"/>
      <c r="I251" s="70"/>
      <c r="J251" s="60"/>
      <c r="K251" s="70"/>
      <c r="L251" s="60"/>
      <c r="M251" s="70"/>
      <c r="N251" s="60"/>
      <c r="O251" s="70"/>
      <c r="P251" s="60"/>
      <c r="Q251" s="55"/>
      <c r="R251" s="70"/>
      <c r="S251" s="60"/>
      <c r="T251" s="70"/>
      <c r="U251" s="60"/>
      <c r="V251" s="55"/>
      <c r="W251" s="55"/>
      <c r="X251" s="56"/>
      <c r="Y251" s="56"/>
      <c r="Z251" s="57"/>
      <c r="AA251" s="57"/>
      <c r="AB251" s="57"/>
      <c r="AC251" s="57"/>
      <c r="AD251" s="57"/>
      <c r="AE251" s="57"/>
      <c r="AF251" s="57"/>
      <c r="AG251" s="57"/>
      <c r="AH251" s="60"/>
      <c r="AI251" s="60"/>
      <c r="AJ251" s="60"/>
      <c r="AK251" s="60"/>
      <c r="AL251" s="60"/>
      <c r="AM251" s="60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6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6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70"/>
      <c r="CZ251" s="60"/>
      <c r="DA251" s="70"/>
      <c r="DB251" s="60"/>
      <c r="DC251" s="55"/>
      <c r="DD251" s="70"/>
      <c r="DE251" s="60"/>
      <c r="DF251" s="70"/>
      <c r="DG251" s="60"/>
      <c r="DH251" s="55"/>
      <c r="DI251" s="55"/>
      <c r="DJ251" s="56"/>
      <c r="DK251" s="56"/>
      <c r="DL251" s="56"/>
      <c r="DM251" s="56"/>
      <c r="DN251" s="56"/>
      <c r="DO251" s="56"/>
      <c r="DP251" s="56"/>
      <c r="DQ251" s="56"/>
      <c r="DR251" s="56"/>
      <c r="DS251" s="57"/>
      <c r="DT251" s="60"/>
      <c r="DU251" s="60"/>
      <c r="DV251" s="60"/>
      <c r="DW251" s="60"/>
      <c r="DX251" s="60"/>
      <c r="DY251" s="60"/>
      <c r="DZ251" s="54"/>
      <c r="EA251" s="54"/>
      <c r="EB251" s="54"/>
      <c r="EC251" s="59"/>
      <c r="ED251" s="60"/>
      <c r="EE251" s="57"/>
      <c r="EF251" s="59"/>
      <c r="EG251" s="60"/>
      <c r="EH251" s="57"/>
      <c r="EI251" s="59"/>
      <c r="EJ251" s="60"/>
      <c r="EK251" s="57"/>
      <c r="EL251" s="54"/>
      <c r="EM251" s="56"/>
      <c r="EN251" s="56"/>
      <c r="EO251" s="56"/>
      <c r="EP251" s="56"/>
      <c r="EQ251" s="56"/>
      <c r="ER251" s="56"/>
      <c r="ES251" s="56"/>
      <c r="ET251" s="56"/>
      <c r="EU251" s="56"/>
      <c r="EV251" s="56"/>
      <c r="EW251" s="56"/>
      <c r="EX251" s="56"/>
      <c r="EY251" s="55"/>
      <c r="EZ251" s="55"/>
      <c r="FA251" s="55"/>
      <c r="FB251" s="54"/>
      <c r="FC251" s="54"/>
      <c r="FD251" s="54"/>
      <c r="FE251" s="54"/>
      <c r="FF251" s="54"/>
      <c r="FG251" s="54"/>
      <c r="FH251" s="54"/>
      <c r="FI251" s="54"/>
      <c r="FJ251" s="54"/>
      <c r="FK251" s="54"/>
      <c r="FL251" s="54"/>
      <c r="FM251" s="54"/>
      <c r="FN251" s="54"/>
      <c r="FO251" s="54"/>
      <c r="FP251" s="54"/>
      <c r="FQ251" s="54"/>
      <c r="FR251" s="54"/>
      <c r="FS251" s="54"/>
      <c r="FT251" s="54"/>
      <c r="FU251" s="54"/>
      <c r="FV251" s="54"/>
      <c r="FW251" s="54"/>
      <c r="FX251" s="54"/>
      <c r="FY251" s="54"/>
      <c r="FZ251" s="54"/>
      <c r="GA251" s="54"/>
      <c r="GB251" s="54"/>
      <c r="GC251" s="54"/>
      <c r="GD251" s="54"/>
      <c r="GE251" s="54"/>
      <c r="GF251" s="54"/>
      <c r="GG251" s="54"/>
      <c r="GH251" s="54"/>
      <c r="GI251" s="54"/>
      <c r="GJ251" s="54"/>
      <c r="GK251" s="54"/>
      <c r="GL251" s="54"/>
      <c r="GM251" s="54"/>
      <c r="GN251" s="54"/>
      <c r="GO251" s="54"/>
      <c r="GP251" s="54"/>
      <c r="GQ251" s="54"/>
      <c r="GR251" s="54"/>
      <c r="GS251" s="54"/>
      <c r="GT251" s="54"/>
      <c r="GU251" s="54"/>
      <c r="GV251" s="54"/>
      <c r="GW251" s="54"/>
      <c r="GX251" s="54"/>
      <c r="GY251" s="54"/>
      <c r="GZ251" s="54"/>
      <c r="HA251" s="54"/>
      <c r="HB251" s="54"/>
      <c r="HC251" s="54"/>
      <c r="HD251" s="54"/>
      <c r="HE251" s="54"/>
      <c r="HF251" s="54"/>
      <c r="HG251" s="54"/>
      <c r="HH251" s="54"/>
      <c r="HI251" s="54"/>
      <c r="HJ251" s="54"/>
      <c r="HK251" s="54"/>
      <c r="HL251" s="54"/>
      <c r="HM251" s="54"/>
      <c r="HN251" s="54"/>
      <c r="HO251" s="54"/>
      <c r="HP251" s="54"/>
      <c r="HQ251" s="54"/>
      <c r="HR251" s="54"/>
      <c r="HS251" s="54"/>
      <c r="HT251" s="54"/>
      <c r="HU251" s="54"/>
      <c r="HV251" s="54"/>
      <c r="HW251" s="54"/>
      <c r="HX251" s="54"/>
      <c r="HY251" s="54"/>
      <c r="HZ251" s="54"/>
      <c r="IA251" s="54"/>
      <c r="IB251" s="54"/>
      <c r="IC251" s="54"/>
      <c r="ID251" s="54"/>
      <c r="IE251" s="54"/>
      <c r="IF251" s="54"/>
    </row>
    <row r="252" spans="1:240">
      <c r="A252" s="56"/>
      <c r="B252" s="57"/>
      <c r="C252" s="56"/>
      <c r="D252" s="56"/>
      <c r="E252" s="56"/>
      <c r="F252" s="55"/>
      <c r="G252" s="56"/>
      <c r="H252" s="60"/>
      <c r="I252" s="70"/>
      <c r="J252" s="60"/>
      <c r="K252" s="70"/>
      <c r="L252" s="60"/>
      <c r="M252" s="70"/>
      <c r="N252" s="60"/>
      <c r="O252" s="70"/>
      <c r="P252" s="60"/>
      <c r="Q252" s="55"/>
      <c r="R252" s="70"/>
      <c r="S252" s="60"/>
      <c r="T252" s="70"/>
      <c r="U252" s="60"/>
      <c r="V252" s="55"/>
      <c r="W252" s="55"/>
      <c r="X252" s="56"/>
      <c r="Y252" s="56"/>
      <c r="Z252" s="57"/>
      <c r="AA252" s="57"/>
      <c r="AB252" s="57"/>
      <c r="AC252" s="57"/>
      <c r="AD252" s="57"/>
      <c r="AE252" s="57"/>
      <c r="AF252" s="57"/>
      <c r="AG252" s="57"/>
      <c r="AH252" s="60"/>
      <c r="AI252" s="60"/>
      <c r="AJ252" s="60"/>
      <c r="AK252" s="60"/>
      <c r="AL252" s="60"/>
      <c r="AM252" s="60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6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6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70"/>
      <c r="CZ252" s="60"/>
      <c r="DA252" s="70"/>
      <c r="DB252" s="60"/>
      <c r="DC252" s="55"/>
      <c r="DD252" s="70"/>
      <c r="DE252" s="60"/>
      <c r="DF252" s="70"/>
      <c r="DG252" s="60"/>
      <c r="DH252" s="55"/>
      <c r="DI252" s="55"/>
      <c r="DJ252" s="56"/>
      <c r="DK252" s="56"/>
      <c r="DL252" s="56"/>
      <c r="DM252" s="56"/>
      <c r="DN252" s="56"/>
      <c r="DO252" s="56"/>
      <c r="DP252" s="56"/>
      <c r="DQ252" s="56"/>
      <c r="DR252" s="56"/>
      <c r="DS252" s="57"/>
      <c r="DT252" s="60"/>
      <c r="DU252" s="60"/>
      <c r="DV252" s="60"/>
      <c r="DW252" s="60"/>
      <c r="DX252" s="60"/>
      <c r="DY252" s="60"/>
      <c r="DZ252" s="54"/>
      <c r="EA252" s="54"/>
      <c r="EB252" s="54"/>
      <c r="EC252" s="59"/>
      <c r="ED252" s="60"/>
      <c r="EE252" s="57"/>
      <c r="EF252" s="59"/>
      <c r="EG252" s="60"/>
      <c r="EH252" s="57"/>
      <c r="EI252" s="59"/>
      <c r="EJ252" s="60"/>
      <c r="EK252" s="57"/>
      <c r="EL252" s="54"/>
      <c r="EM252" s="56"/>
      <c r="EN252" s="56"/>
      <c r="EO252" s="56"/>
      <c r="EP252" s="56"/>
      <c r="EQ252" s="56"/>
      <c r="ER252" s="56"/>
      <c r="ES252" s="56"/>
      <c r="ET252" s="56"/>
      <c r="EU252" s="56"/>
      <c r="EV252" s="56"/>
      <c r="EW252" s="56"/>
      <c r="EX252" s="56"/>
      <c r="EY252" s="55"/>
      <c r="EZ252" s="55"/>
      <c r="FA252" s="55"/>
      <c r="FB252" s="54"/>
      <c r="FC252" s="54"/>
      <c r="FD252" s="54"/>
      <c r="FE252" s="54"/>
      <c r="FF252" s="54"/>
      <c r="FG252" s="54"/>
      <c r="FH252" s="54"/>
      <c r="FI252" s="54"/>
      <c r="FJ252" s="54"/>
      <c r="FK252" s="54"/>
      <c r="FL252" s="54"/>
      <c r="FM252" s="54"/>
      <c r="FN252" s="54"/>
      <c r="FO252" s="54"/>
      <c r="FP252" s="54"/>
      <c r="FQ252" s="54"/>
      <c r="FR252" s="54"/>
      <c r="FS252" s="54"/>
      <c r="FT252" s="54"/>
      <c r="FU252" s="54"/>
      <c r="FV252" s="54"/>
      <c r="FW252" s="54"/>
      <c r="FX252" s="54"/>
      <c r="FY252" s="54"/>
      <c r="FZ252" s="54"/>
      <c r="GA252" s="54"/>
      <c r="GB252" s="54"/>
      <c r="GC252" s="54"/>
      <c r="GD252" s="54"/>
      <c r="GE252" s="54"/>
      <c r="GF252" s="54"/>
      <c r="GG252" s="54"/>
      <c r="GH252" s="54"/>
      <c r="GI252" s="54"/>
      <c r="GJ252" s="54"/>
      <c r="GK252" s="54"/>
      <c r="GL252" s="54"/>
      <c r="GM252" s="54"/>
      <c r="GN252" s="54"/>
      <c r="GO252" s="54"/>
      <c r="GP252" s="54"/>
      <c r="GQ252" s="54"/>
      <c r="GR252" s="54"/>
      <c r="GS252" s="54"/>
      <c r="GT252" s="54"/>
      <c r="GU252" s="54"/>
      <c r="GV252" s="54"/>
      <c r="GW252" s="54"/>
      <c r="GX252" s="54"/>
      <c r="GY252" s="54"/>
      <c r="GZ252" s="54"/>
      <c r="HA252" s="54"/>
      <c r="HB252" s="54"/>
      <c r="HC252" s="54"/>
      <c r="HD252" s="54"/>
      <c r="HE252" s="54"/>
      <c r="HF252" s="54"/>
      <c r="HG252" s="54"/>
      <c r="HH252" s="54"/>
      <c r="HI252" s="54"/>
      <c r="HJ252" s="54"/>
      <c r="HK252" s="54"/>
      <c r="HL252" s="54"/>
      <c r="HM252" s="54"/>
      <c r="HN252" s="54"/>
      <c r="HO252" s="54"/>
      <c r="HP252" s="54"/>
      <c r="HQ252" s="54"/>
      <c r="HR252" s="54"/>
      <c r="HS252" s="54"/>
      <c r="HT252" s="54"/>
      <c r="HU252" s="54"/>
      <c r="HV252" s="54"/>
      <c r="HW252" s="54"/>
      <c r="HX252" s="54"/>
      <c r="HY252" s="54"/>
      <c r="HZ252" s="54"/>
      <c r="IA252" s="54"/>
      <c r="IB252" s="54"/>
      <c r="IC252" s="54"/>
      <c r="ID252" s="54"/>
      <c r="IE252" s="54"/>
      <c r="IF252" s="54"/>
    </row>
    <row r="253" spans="1:240">
      <c r="A253" s="56"/>
      <c r="B253" s="57"/>
      <c r="C253" s="56"/>
      <c r="D253" s="56"/>
      <c r="E253" s="56"/>
      <c r="F253" s="55"/>
      <c r="G253" s="56"/>
      <c r="H253" s="60"/>
      <c r="I253" s="70"/>
      <c r="J253" s="60"/>
      <c r="K253" s="70"/>
      <c r="L253" s="60"/>
      <c r="M253" s="70"/>
      <c r="N253" s="60"/>
      <c r="O253" s="70"/>
      <c r="P253" s="60"/>
      <c r="Q253" s="55"/>
      <c r="R253" s="70"/>
      <c r="S253" s="60"/>
      <c r="T253" s="70"/>
      <c r="U253" s="60"/>
      <c r="V253" s="55"/>
      <c r="W253" s="55"/>
      <c r="X253" s="56"/>
      <c r="Y253" s="56"/>
      <c r="Z253" s="57"/>
      <c r="AA253" s="57"/>
      <c r="AB253" s="57"/>
      <c r="AC253" s="57"/>
      <c r="AD253" s="57"/>
      <c r="AE253" s="57"/>
      <c r="AF253" s="57"/>
      <c r="AG253" s="57"/>
      <c r="AH253" s="60"/>
      <c r="AI253" s="60"/>
      <c r="AJ253" s="60"/>
      <c r="AK253" s="60"/>
      <c r="AL253" s="60"/>
      <c r="AM253" s="60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6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6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70"/>
      <c r="CZ253" s="60"/>
      <c r="DA253" s="70"/>
      <c r="DB253" s="60"/>
      <c r="DC253" s="55"/>
      <c r="DD253" s="70"/>
      <c r="DE253" s="60"/>
      <c r="DF253" s="70"/>
      <c r="DG253" s="60"/>
      <c r="DH253" s="55"/>
      <c r="DI253" s="55"/>
      <c r="DJ253" s="56"/>
      <c r="DK253" s="56"/>
      <c r="DL253" s="56"/>
      <c r="DM253" s="56"/>
      <c r="DN253" s="56"/>
      <c r="DO253" s="56"/>
      <c r="DP253" s="56"/>
      <c r="DQ253" s="56"/>
      <c r="DR253" s="56"/>
      <c r="DS253" s="57"/>
      <c r="DT253" s="60"/>
      <c r="DU253" s="60"/>
      <c r="DV253" s="60"/>
      <c r="DW253" s="60"/>
      <c r="DX253" s="60"/>
      <c r="DY253" s="60"/>
      <c r="DZ253" s="54"/>
      <c r="EA253" s="54"/>
      <c r="EB253" s="54"/>
      <c r="EC253" s="59"/>
      <c r="ED253" s="60"/>
      <c r="EE253" s="57"/>
      <c r="EF253" s="59"/>
      <c r="EG253" s="60"/>
      <c r="EH253" s="57"/>
      <c r="EI253" s="59"/>
      <c r="EJ253" s="60"/>
      <c r="EK253" s="57"/>
      <c r="EL253" s="54"/>
      <c r="EM253" s="56"/>
      <c r="EN253" s="56"/>
      <c r="EO253" s="56"/>
      <c r="EP253" s="56"/>
      <c r="EQ253" s="56"/>
      <c r="ER253" s="56"/>
      <c r="ES253" s="56"/>
      <c r="ET253" s="56"/>
      <c r="EU253" s="56"/>
      <c r="EV253" s="56"/>
      <c r="EW253" s="56"/>
      <c r="EX253" s="56"/>
      <c r="EY253" s="55"/>
      <c r="EZ253" s="55"/>
      <c r="FA253" s="55"/>
      <c r="FB253" s="54"/>
      <c r="FC253" s="54"/>
      <c r="FD253" s="54"/>
      <c r="FE253" s="54"/>
      <c r="FF253" s="54"/>
      <c r="FG253" s="54"/>
      <c r="FH253" s="54"/>
      <c r="FI253" s="54"/>
      <c r="FJ253" s="54"/>
      <c r="FK253" s="54"/>
      <c r="FL253" s="54"/>
      <c r="FM253" s="54"/>
      <c r="FN253" s="54"/>
      <c r="FO253" s="54"/>
      <c r="FP253" s="54"/>
      <c r="FQ253" s="54"/>
      <c r="FR253" s="54"/>
      <c r="FS253" s="54"/>
      <c r="FT253" s="54"/>
      <c r="FU253" s="54"/>
      <c r="FV253" s="54"/>
      <c r="FW253" s="54"/>
      <c r="FX253" s="54"/>
      <c r="FY253" s="54"/>
      <c r="FZ253" s="54"/>
      <c r="GA253" s="54"/>
      <c r="GB253" s="54"/>
      <c r="GC253" s="54"/>
      <c r="GD253" s="54"/>
      <c r="GE253" s="54"/>
      <c r="GF253" s="54"/>
      <c r="GG253" s="54"/>
      <c r="GH253" s="54"/>
      <c r="GI253" s="54"/>
      <c r="GJ253" s="54"/>
      <c r="GK253" s="54"/>
      <c r="GL253" s="54"/>
      <c r="GM253" s="54"/>
      <c r="GN253" s="54"/>
      <c r="GO253" s="54"/>
      <c r="GP253" s="54"/>
      <c r="GQ253" s="54"/>
      <c r="GR253" s="54"/>
      <c r="GS253" s="54"/>
      <c r="GT253" s="54"/>
      <c r="GU253" s="54"/>
      <c r="GV253" s="54"/>
      <c r="GW253" s="54"/>
      <c r="GX253" s="54"/>
      <c r="GY253" s="54"/>
      <c r="GZ253" s="54"/>
      <c r="HA253" s="54"/>
      <c r="HB253" s="54"/>
      <c r="HC253" s="54"/>
      <c r="HD253" s="54"/>
      <c r="HE253" s="54"/>
      <c r="HF253" s="54"/>
      <c r="HG253" s="54"/>
      <c r="HH253" s="54"/>
      <c r="HI253" s="54"/>
      <c r="HJ253" s="54"/>
      <c r="HK253" s="54"/>
      <c r="HL253" s="54"/>
      <c r="HM253" s="54"/>
      <c r="HN253" s="54"/>
      <c r="HO253" s="54"/>
      <c r="HP253" s="54"/>
      <c r="HQ253" s="54"/>
      <c r="HR253" s="54"/>
      <c r="HS253" s="54"/>
      <c r="HT253" s="54"/>
      <c r="HU253" s="54"/>
      <c r="HV253" s="54"/>
      <c r="HW253" s="54"/>
      <c r="HX253" s="54"/>
      <c r="HY253" s="54"/>
      <c r="HZ253" s="54"/>
      <c r="IA253" s="54"/>
      <c r="IB253" s="54"/>
      <c r="IC253" s="54"/>
      <c r="ID253" s="54"/>
      <c r="IE253" s="54"/>
      <c r="IF253" s="54"/>
    </row>
    <row r="254" spans="1:240">
      <c r="A254" s="56"/>
      <c r="B254" s="57"/>
      <c r="C254" s="56"/>
      <c r="D254" s="56"/>
      <c r="E254" s="56"/>
      <c r="F254" s="55"/>
      <c r="G254" s="56"/>
      <c r="H254" s="60"/>
      <c r="I254" s="70"/>
      <c r="J254" s="60"/>
      <c r="K254" s="70"/>
      <c r="L254" s="60"/>
      <c r="M254" s="70"/>
      <c r="N254" s="60"/>
      <c r="O254" s="70"/>
      <c r="P254" s="60"/>
      <c r="Q254" s="55"/>
      <c r="R254" s="70"/>
      <c r="S254" s="60"/>
      <c r="T254" s="70"/>
      <c r="U254" s="60"/>
      <c r="V254" s="55"/>
      <c r="W254" s="55"/>
      <c r="X254" s="56"/>
      <c r="Y254" s="56"/>
      <c r="Z254" s="57"/>
      <c r="AA254" s="57"/>
      <c r="AB254" s="57"/>
      <c r="AC254" s="57"/>
      <c r="AD254" s="57"/>
      <c r="AE254" s="57"/>
      <c r="AF254" s="57"/>
      <c r="AG254" s="57"/>
      <c r="AH254" s="60"/>
      <c r="AI254" s="60"/>
      <c r="AJ254" s="60"/>
      <c r="AK254" s="60"/>
      <c r="AL254" s="60"/>
      <c r="AM254" s="60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6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6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70"/>
      <c r="CZ254" s="60"/>
      <c r="DA254" s="70"/>
      <c r="DB254" s="60"/>
      <c r="DC254" s="55"/>
      <c r="DD254" s="70"/>
      <c r="DE254" s="60"/>
      <c r="DF254" s="70"/>
      <c r="DG254" s="60"/>
      <c r="DH254" s="55"/>
      <c r="DI254" s="55"/>
      <c r="DJ254" s="56"/>
      <c r="DK254" s="56"/>
      <c r="DL254" s="56"/>
      <c r="DM254" s="56"/>
      <c r="DN254" s="56"/>
      <c r="DO254" s="56"/>
      <c r="DP254" s="56"/>
      <c r="DQ254" s="56"/>
      <c r="DR254" s="56"/>
      <c r="DS254" s="57"/>
      <c r="DT254" s="60"/>
      <c r="DU254" s="60"/>
      <c r="DV254" s="60"/>
      <c r="DW254" s="60"/>
      <c r="DX254" s="60"/>
      <c r="DY254" s="60"/>
      <c r="DZ254" s="54"/>
      <c r="EA254" s="54"/>
      <c r="EB254" s="54"/>
      <c r="EC254" s="59"/>
      <c r="ED254" s="60"/>
      <c r="EE254" s="57"/>
      <c r="EF254" s="59"/>
      <c r="EG254" s="60"/>
      <c r="EH254" s="57"/>
      <c r="EI254" s="59"/>
      <c r="EJ254" s="60"/>
      <c r="EK254" s="57"/>
      <c r="EL254" s="54"/>
      <c r="EM254" s="56"/>
      <c r="EN254" s="56"/>
      <c r="EO254" s="56"/>
      <c r="EP254" s="56"/>
      <c r="EQ254" s="56"/>
      <c r="ER254" s="56"/>
      <c r="ES254" s="56"/>
      <c r="ET254" s="56"/>
      <c r="EU254" s="56"/>
      <c r="EV254" s="56"/>
      <c r="EW254" s="56"/>
      <c r="EX254" s="56"/>
      <c r="EY254" s="55"/>
      <c r="EZ254" s="55"/>
      <c r="FA254" s="55"/>
      <c r="FB254" s="54"/>
      <c r="FC254" s="54"/>
      <c r="FD254" s="54"/>
      <c r="FE254" s="54"/>
      <c r="FF254" s="54"/>
      <c r="FG254" s="54"/>
      <c r="FH254" s="54"/>
      <c r="FI254" s="54"/>
      <c r="FJ254" s="54"/>
      <c r="FK254" s="54"/>
      <c r="FL254" s="54"/>
      <c r="FM254" s="54"/>
      <c r="FN254" s="54"/>
      <c r="FO254" s="54"/>
      <c r="FP254" s="54"/>
      <c r="FQ254" s="54"/>
      <c r="FR254" s="54"/>
      <c r="FS254" s="54"/>
      <c r="FT254" s="54"/>
      <c r="FU254" s="54"/>
      <c r="FV254" s="54"/>
      <c r="FW254" s="54"/>
      <c r="FX254" s="54"/>
      <c r="FY254" s="54"/>
      <c r="FZ254" s="54"/>
      <c r="GA254" s="54"/>
      <c r="GB254" s="54"/>
      <c r="GC254" s="54"/>
      <c r="GD254" s="54"/>
      <c r="GE254" s="54"/>
      <c r="GF254" s="54"/>
      <c r="GG254" s="54"/>
      <c r="GH254" s="54"/>
      <c r="GI254" s="54"/>
      <c r="GJ254" s="54"/>
      <c r="GK254" s="54"/>
      <c r="GL254" s="54"/>
      <c r="GM254" s="54"/>
      <c r="GN254" s="54"/>
      <c r="GO254" s="54"/>
      <c r="GP254" s="54"/>
      <c r="GQ254" s="54"/>
      <c r="GR254" s="54"/>
      <c r="GS254" s="54"/>
      <c r="GT254" s="54"/>
      <c r="GU254" s="54"/>
      <c r="GV254" s="54"/>
      <c r="GW254" s="54"/>
      <c r="GX254" s="54"/>
      <c r="GY254" s="54"/>
      <c r="GZ254" s="54"/>
      <c r="HA254" s="54"/>
      <c r="HB254" s="54"/>
      <c r="HC254" s="54"/>
      <c r="HD254" s="54"/>
      <c r="HE254" s="54"/>
      <c r="HF254" s="54"/>
      <c r="HG254" s="54"/>
      <c r="HH254" s="54"/>
      <c r="HI254" s="54"/>
      <c r="HJ254" s="54"/>
      <c r="HK254" s="54"/>
      <c r="HL254" s="54"/>
      <c r="HM254" s="54"/>
      <c r="HN254" s="54"/>
      <c r="HO254" s="54"/>
      <c r="HP254" s="54"/>
      <c r="HQ254" s="54"/>
      <c r="HR254" s="54"/>
      <c r="HS254" s="54"/>
      <c r="HT254" s="54"/>
      <c r="HU254" s="54"/>
      <c r="HV254" s="54"/>
      <c r="HW254" s="54"/>
      <c r="HX254" s="54"/>
      <c r="HY254" s="54"/>
      <c r="HZ254" s="54"/>
      <c r="IA254" s="54"/>
      <c r="IB254" s="54"/>
      <c r="IC254" s="54"/>
      <c r="ID254" s="54"/>
      <c r="IE254" s="54"/>
      <c r="IF254" s="54"/>
    </row>
    <row r="255" spans="1:240">
      <c r="A255" s="56"/>
      <c r="B255" s="57"/>
      <c r="C255" s="56"/>
      <c r="D255" s="56"/>
      <c r="E255" s="56"/>
      <c r="F255" s="55"/>
      <c r="G255" s="56"/>
      <c r="H255" s="60"/>
      <c r="I255" s="70"/>
      <c r="J255" s="60"/>
      <c r="K255" s="70"/>
      <c r="L255" s="60"/>
      <c r="M255" s="70"/>
      <c r="N255" s="60"/>
      <c r="O255" s="70"/>
      <c r="P255" s="60"/>
      <c r="Q255" s="55"/>
      <c r="R255" s="70"/>
      <c r="S255" s="60"/>
      <c r="T255" s="70"/>
      <c r="U255" s="60"/>
      <c r="V255" s="55"/>
      <c r="W255" s="55"/>
      <c r="X255" s="56"/>
      <c r="Y255" s="56"/>
      <c r="Z255" s="57"/>
      <c r="AA255" s="57"/>
      <c r="AB255" s="57"/>
      <c r="AC255" s="57"/>
      <c r="AD255" s="57"/>
      <c r="AE255" s="57"/>
      <c r="AF255" s="57"/>
      <c r="AG255" s="57"/>
      <c r="AH255" s="60"/>
      <c r="AI255" s="60"/>
      <c r="AJ255" s="60"/>
      <c r="AK255" s="60"/>
      <c r="AL255" s="60"/>
      <c r="AM255" s="60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6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6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70"/>
      <c r="CZ255" s="60"/>
      <c r="DA255" s="70"/>
      <c r="DB255" s="60"/>
      <c r="DC255" s="55"/>
      <c r="DD255" s="70"/>
      <c r="DE255" s="60"/>
      <c r="DF255" s="70"/>
      <c r="DG255" s="60"/>
      <c r="DH255" s="55"/>
      <c r="DI255" s="55"/>
      <c r="DJ255" s="56"/>
      <c r="DK255" s="56"/>
      <c r="DL255" s="56"/>
      <c r="DM255" s="56"/>
      <c r="DN255" s="56"/>
      <c r="DO255" s="56"/>
      <c r="DP255" s="56"/>
      <c r="DQ255" s="56"/>
      <c r="DR255" s="56"/>
      <c r="DS255" s="57"/>
      <c r="DT255" s="60"/>
      <c r="DU255" s="60"/>
      <c r="DV255" s="60"/>
      <c r="DW255" s="60"/>
      <c r="DX255" s="60"/>
      <c r="DY255" s="60"/>
      <c r="DZ255" s="54"/>
      <c r="EA255" s="54"/>
      <c r="EB255" s="54"/>
      <c r="EC255" s="59"/>
      <c r="ED255" s="60"/>
      <c r="EE255" s="57"/>
      <c r="EF255" s="59"/>
      <c r="EG255" s="60"/>
      <c r="EH255" s="57"/>
      <c r="EI255" s="59"/>
      <c r="EJ255" s="60"/>
      <c r="EK255" s="57"/>
      <c r="EL255" s="54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5"/>
      <c r="EZ255" s="55"/>
      <c r="FA255" s="55"/>
      <c r="FB255" s="54"/>
      <c r="FC255" s="54"/>
      <c r="FD255" s="54"/>
      <c r="FE255" s="54"/>
      <c r="FF255" s="54"/>
      <c r="FG255" s="54"/>
      <c r="FH255" s="54"/>
      <c r="FI255" s="54"/>
      <c r="FJ255" s="54"/>
      <c r="FK255" s="54"/>
      <c r="FL255" s="54"/>
      <c r="FM255" s="54"/>
      <c r="FN255" s="54"/>
      <c r="FO255" s="54"/>
      <c r="FP255" s="54"/>
      <c r="FQ255" s="54"/>
      <c r="FR255" s="54"/>
      <c r="FS255" s="54"/>
      <c r="FT255" s="54"/>
      <c r="FU255" s="54"/>
      <c r="FV255" s="54"/>
      <c r="FW255" s="54"/>
      <c r="FX255" s="54"/>
      <c r="FY255" s="54"/>
      <c r="FZ255" s="54"/>
      <c r="GA255" s="54"/>
      <c r="GB255" s="54"/>
      <c r="GC255" s="54"/>
      <c r="GD255" s="54"/>
      <c r="GE255" s="54"/>
      <c r="GF255" s="54"/>
      <c r="GG255" s="54"/>
      <c r="GH255" s="54"/>
      <c r="GI255" s="54"/>
      <c r="GJ255" s="54"/>
      <c r="GK255" s="54"/>
      <c r="GL255" s="54"/>
      <c r="GM255" s="54"/>
      <c r="GN255" s="54"/>
      <c r="GO255" s="54"/>
      <c r="GP255" s="54"/>
      <c r="GQ255" s="54"/>
      <c r="GR255" s="54"/>
      <c r="GS255" s="54"/>
      <c r="GT255" s="54"/>
      <c r="GU255" s="54"/>
      <c r="GV255" s="54"/>
      <c r="GW255" s="54"/>
      <c r="GX255" s="54"/>
      <c r="GY255" s="54"/>
      <c r="GZ255" s="54"/>
      <c r="HA255" s="54"/>
      <c r="HB255" s="54"/>
      <c r="HC255" s="54"/>
      <c r="HD255" s="54"/>
      <c r="HE255" s="54"/>
      <c r="HF255" s="54"/>
      <c r="HG255" s="54"/>
      <c r="HH255" s="54"/>
      <c r="HI255" s="54"/>
      <c r="HJ255" s="54"/>
      <c r="HK255" s="54"/>
      <c r="HL255" s="54"/>
      <c r="HM255" s="54"/>
      <c r="HN255" s="54"/>
      <c r="HO255" s="54"/>
      <c r="HP255" s="54"/>
      <c r="HQ255" s="54"/>
      <c r="HR255" s="54"/>
      <c r="HS255" s="54"/>
      <c r="HT255" s="54"/>
      <c r="HU255" s="54"/>
      <c r="HV255" s="54"/>
      <c r="HW255" s="54"/>
      <c r="HX255" s="54"/>
      <c r="HY255" s="54"/>
      <c r="HZ255" s="54"/>
      <c r="IA255" s="54"/>
      <c r="IB255" s="54"/>
      <c r="IC255" s="54"/>
      <c r="ID255" s="54"/>
      <c r="IE255" s="54"/>
      <c r="IF255" s="54"/>
    </row>
    <row r="256" spans="1:240">
      <c r="A256" s="56"/>
      <c r="B256" s="57"/>
      <c r="C256" s="56"/>
      <c r="D256" s="56"/>
      <c r="E256" s="56"/>
      <c r="F256" s="55"/>
      <c r="G256" s="56"/>
      <c r="H256" s="60"/>
      <c r="I256" s="70"/>
      <c r="J256" s="60"/>
      <c r="K256" s="70"/>
      <c r="L256" s="60"/>
      <c r="M256" s="70"/>
      <c r="N256" s="60"/>
      <c r="O256" s="70"/>
      <c r="P256" s="60"/>
      <c r="Q256" s="55"/>
      <c r="R256" s="70"/>
      <c r="S256" s="60"/>
      <c r="T256" s="70"/>
      <c r="U256" s="60"/>
      <c r="V256" s="55"/>
      <c r="W256" s="55"/>
      <c r="X256" s="56"/>
      <c r="Y256" s="56"/>
      <c r="Z256" s="57"/>
      <c r="AA256" s="57"/>
      <c r="AB256" s="57"/>
      <c r="AC256" s="57"/>
      <c r="AD256" s="57"/>
      <c r="AE256" s="57"/>
      <c r="AF256" s="57"/>
      <c r="AG256" s="57"/>
      <c r="AH256" s="60"/>
      <c r="AI256" s="60"/>
      <c r="AJ256" s="60"/>
      <c r="AK256" s="60"/>
      <c r="AL256" s="60"/>
      <c r="AM256" s="60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6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6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70"/>
      <c r="CZ256" s="60"/>
      <c r="DA256" s="70"/>
      <c r="DB256" s="60"/>
      <c r="DC256" s="55"/>
      <c r="DD256" s="70"/>
      <c r="DE256" s="60"/>
      <c r="DF256" s="70"/>
      <c r="DG256" s="60"/>
      <c r="DH256" s="55"/>
      <c r="DI256" s="55"/>
      <c r="DJ256" s="56"/>
      <c r="DK256" s="56"/>
      <c r="DL256" s="56"/>
      <c r="DM256" s="56"/>
      <c r="DN256" s="56"/>
      <c r="DO256" s="56"/>
      <c r="DP256" s="56"/>
      <c r="DQ256" s="56"/>
      <c r="DR256" s="56"/>
      <c r="DS256" s="57"/>
      <c r="DT256" s="60"/>
      <c r="DU256" s="60"/>
      <c r="DV256" s="60"/>
      <c r="DW256" s="60"/>
      <c r="DX256" s="60"/>
      <c r="DY256" s="60"/>
      <c r="DZ256" s="54"/>
      <c r="EA256" s="54"/>
      <c r="EB256" s="54"/>
      <c r="EC256" s="59"/>
      <c r="ED256" s="60"/>
      <c r="EE256" s="57"/>
      <c r="EF256" s="59"/>
      <c r="EG256" s="60"/>
      <c r="EH256" s="57"/>
      <c r="EI256" s="59"/>
      <c r="EJ256" s="60"/>
      <c r="EK256" s="57"/>
      <c r="EL256" s="54"/>
      <c r="EM256" s="56"/>
      <c r="EN256" s="56"/>
      <c r="EO256" s="56"/>
      <c r="EP256" s="56"/>
      <c r="EQ256" s="56"/>
      <c r="ER256" s="56"/>
      <c r="ES256" s="56"/>
      <c r="ET256" s="56"/>
      <c r="EU256" s="56"/>
      <c r="EV256" s="56"/>
      <c r="EW256" s="56"/>
      <c r="EX256" s="56"/>
      <c r="EY256" s="55"/>
      <c r="EZ256" s="55"/>
      <c r="FA256" s="55"/>
      <c r="FB256" s="54"/>
      <c r="FC256" s="54"/>
      <c r="FD256" s="54"/>
      <c r="FE256" s="54"/>
      <c r="FF256" s="54"/>
      <c r="FG256" s="54"/>
      <c r="FH256" s="54"/>
      <c r="FI256" s="54"/>
      <c r="FJ256" s="54"/>
      <c r="FK256" s="54"/>
      <c r="FL256" s="54"/>
      <c r="FM256" s="54"/>
      <c r="FN256" s="54"/>
      <c r="FO256" s="54"/>
      <c r="FP256" s="54"/>
      <c r="FQ256" s="54"/>
      <c r="FR256" s="54"/>
      <c r="FS256" s="54"/>
      <c r="FT256" s="54"/>
      <c r="FU256" s="54"/>
      <c r="FV256" s="54"/>
      <c r="FW256" s="54"/>
      <c r="FX256" s="54"/>
      <c r="FY256" s="54"/>
      <c r="FZ256" s="54"/>
      <c r="GA256" s="54"/>
      <c r="GB256" s="54"/>
      <c r="GC256" s="54"/>
      <c r="GD256" s="54"/>
      <c r="GE256" s="54"/>
      <c r="GF256" s="54"/>
      <c r="GG256" s="54"/>
      <c r="GH256" s="54"/>
      <c r="GI256" s="54"/>
      <c r="GJ256" s="54"/>
      <c r="GK256" s="54"/>
      <c r="GL256" s="54"/>
      <c r="GM256" s="54"/>
      <c r="GN256" s="54"/>
      <c r="GO256" s="54"/>
      <c r="GP256" s="54"/>
      <c r="GQ256" s="54"/>
      <c r="GR256" s="54"/>
      <c r="GS256" s="54"/>
      <c r="GT256" s="54"/>
      <c r="GU256" s="54"/>
      <c r="GV256" s="54"/>
      <c r="GW256" s="54"/>
      <c r="GX256" s="54"/>
      <c r="GY256" s="54"/>
      <c r="GZ256" s="54"/>
      <c r="HA256" s="54"/>
      <c r="HB256" s="54"/>
      <c r="HC256" s="54"/>
      <c r="HD256" s="54"/>
      <c r="HE256" s="54"/>
      <c r="HF256" s="54"/>
      <c r="HG256" s="54"/>
      <c r="HH256" s="54"/>
      <c r="HI256" s="54"/>
      <c r="HJ256" s="54"/>
      <c r="HK256" s="54"/>
      <c r="HL256" s="54"/>
      <c r="HM256" s="54"/>
      <c r="HN256" s="54"/>
      <c r="HO256" s="54"/>
      <c r="HP256" s="54"/>
      <c r="HQ256" s="54"/>
      <c r="HR256" s="54"/>
      <c r="HS256" s="54"/>
      <c r="HT256" s="54"/>
      <c r="HU256" s="54"/>
      <c r="HV256" s="54"/>
      <c r="HW256" s="54"/>
      <c r="HX256" s="54"/>
      <c r="HY256" s="54"/>
      <c r="HZ256" s="54"/>
      <c r="IA256" s="54"/>
      <c r="IB256" s="54"/>
      <c r="IC256" s="54"/>
      <c r="ID256" s="54"/>
      <c r="IE256" s="54"/>
      <c r="IF256" s="54"/>
    </row>
    <row r="257" spans="1:240">
      <c r="A257" s="56"/>
      <c r="B257" s="57"/>
      <c r="C257" s="56"/>
      <c r="D257" s="56"/>
      <c r="E257" s="56"/>
      <c r="F257" s="55"/>
      <c r="G257" s="56"/>
      <c r="H257" s="60"/>
      <c r="I257" s="70"/>
      <c r="J257" s="60"/>
      <c r="K257" s="70"/>
      <c r="L257" s="60"/>
      <c r="M257" s="70"/>
      <c r="N257" s="60"/>
      <c r="O257" s="70"/>
      <c r="P257" s="60"/>
      <c r="Q257" s="55"/>
      <c r="R257" s="70"/>
      <c r="S257" s="60"/>
      <c r="T257" s="70"/>
      <c r="U257" s="60"/>
      <c r="V257" s="55"/>
      <c r="W257" s="55"/>
      <c r="X257" s="56"/>
      <c r="Y257" s="56"/>
      <c r="Z257" s="57"/>
      <c r="AA257" s="57"/>
      <c r="AB257" s="57"/>
      <c r="AC257" s="57"/>
      <c r="AD257" s="57"/>
      <c r="AE257" s="57"/>
      <c r="AF257" s="57"/>
      <c r="AG257" s="57"/>
      <c r="AH257" s="60"/>
      <c r="AI257" s="60"/>
      <c r="AJ257" s="60"/>
      <c r="AK257" s="60"/>
      <c r="AL257" s="60"/>
      <c r="AM257" s="60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6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6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70"/>
      <c r="CZ257" s="60"/>
      <c r="DA257" s="70"/>
      <c r="DB257" s="60"/>
      <c r="DC257" s="55"/>
      <c r="DD257" s="70"/>
      <c r="DE257" s="60"/>
      <c r="DF257" s="70"/>
      <c r="DG257" s="60"/>
      <c r="DH257" s="55"/>
      <c r="DI257" s="55"/>
      <c r="DJ257" s="56"/>
      <c r="DK257" s="56"/>
      <c r="DL257" s="56"/>
      <c r="DM257" s="56"/>
      <c r="DN257" s="56"/>
      <c r="DO257" s="56"/>
      <c r="DP257" s="56"/>
      <c r="DQ257" s="56"/>
      <c r="DR257" s="56"/>
      <c r="DS257" s="57"/>
      <c r="DT257" s="60"/>
      <c r="DU257" s="60"/>
      <c r="DV257" s="60"/>
      <c r="DW257" s="60"/>
      <c r="DX257" s="60"/>
      <c r="DY257" s="60"/>
      <c r="DZ257" s="54"/>
      <c r="EA257" s="54"/>
      <c r="EB257" s="54"/>
      <c r="EC257" s="59"/>
      <c r="ED257" s="60"/>
      <c r="EE257" s="57"/>
      <c r="EF257" s="59"/>
      <c r="EG257" s="60"/>
      <c r="EH257" s="57"/>
      <c r="EI257" s="59"/>
      <c r="EJ257" s="60"/>
      <c r="EK257" s="57"/>
      <c r="EL257" s="54"/>
      <c r="EM257" s="56"/>
      <c r="EN257" s="56"/>
      <c r="EO257" s="56"/>
      <c r="EP257" s="56"/>
      <c r="EQ257" s="56"/>
      <c r="ER257" s="56"/>
      <c r="ES257" s="56"/>
      <c r="ET257" s="56"/>
      <c r="EU257" s="56"/>
      <c r="EV257" s="56"/>
      <c r="EW257" s="56"/>
      <c r="EX257" s="56"/>
      <c r="EY257" s="55"/>
      <c r="EZ257" s="55"/>
      <c r="FA257" s="55"/>
      <c r="FB257" s="54"/>
      <c r="FC257" s="54"/>
      <c r="FD257" s="54"/>
      <c r="FE257" s="54"/>
      <c r="FF257" s="54"/>
      <c r="FG257" s="54"/>
      <c r="FH257" s="54"/>
      <c r="FI257" s="54"/>
      <c r="FJ257" s="54"/>
      <c r="FK257" s="54"/>
      <c r="FL257" s="54"/>
      <c r="FM257" s="54"/>
      <c r="FN257" s="54"/>
      <c r="FO257" s="54"/>
      <c r="FP257" s="54"/>
      <c r="FQ257" s="54"/>
      <c r="FR257" s="54"/>
      <c r="FS257" s="54"/>
      <c r="FT257" s="54"/>
      <c r="FU257" s="54"/>
      <c r="FV257" s="54"/>
      <c r="FW257" s="54"/>
      <c r="FX257" s="54"/>
      <c r="FY257" s="54"/>
      <c r="FZ257" s="54"/>
      <c r="GA257" s="54"/>
      <c r="GB257" s="54"/>
      <c r="GC257" s="54"/>
      <c r="GD257" s="54"/>
      <c r="GE257" s="54"/>
      <c r="GF257" s="54"/>
      <c r="GG257" s="54"/>
      <c r="GH257" s="54"/>
      <c r="GI257" s="54"/>
      <c r="GJ257" s="54"/>
      <c r="GK257" s="54"/>
      <c r="GL257" s="54"/>
      <c r="GM257" s="54"/>
      <c r="GN257" s="54"/>
      <c r="GO257" s="54"/>
      <c r="GP257" s="54"/>
      <c r="GQ257" s="54"/>
      <c r="GR257" s="54"/>
      <c r="GS257" s="54"/>
      <c r="GT257" s="54"/>
      <c r="GU257" s="54"/>
      <c r="GV257" s="54"/>
      <c r="GW257" s="54"/>
      <c r="GX257" s="54"/>
      <c r="GY257" s="54"/>
      <c r="GZ257" s="54"/>
      <c r="HA257" s="54"/>
      <c r="HB257" s="54"/>
      <c r="HC257" s="54"/>
      <c r="HD257" s="54"/>
      <c r="HE257" s="54"/>
      <c r="HF257" s="54"/>
      <c r="HG257" s="54"/>
      <c r="HH257" s="54"/>
      <c r="HI257" s="54"/>
      <c r="HJ257" s="54"/>
      <c r="HK257" s="54"/>
      <c r="HL257" s="54"/>
      <c r="HM257" s="54"/>
      <c r="HN257" s="54"/>
      <c r="HO257" s="54"/>
      <c r="HP257" s="54"/>
      <c r="HQ257" s="54"/>
      <c r="HR257" s="54"/>
      <c r="HS257" s="54"/>
      <c r="HT257" s="54"/>
      <c r="HU257" s="54"/>
      <c r="HV257" s="54"/>
      <c r="HW257" s="54"/>
      <c r="HX257" s="54"/>
      <c r="HY257" s="54"/>
      <c r="HZ257" s="54"/>
      <c r="IA257" s="54"/>
      <c r="IB257" s="54"/>
      <c r="IC257" s="54"/>
      <c r="ID257" s="54"/>
      <c r="IE257" s="54"/>
      <c r="IF257" s="54"/>
    </row>
    <row r="258" spans="1:240">
      <c r="A258" s="56"/>
      <c r="B258" s="57"/>
      <c r="C258" s="56"/>
      <c r="D258" s="56"/>
      <c r="E258" s="56"/>
      <c r="F258" s="55"/>
      <c r="G258" s="56"/>
      <c r="H258" s="60"/>
      <c r="I258" s="70"/>
      <c r="J258" s="60"/>
      <c r="K258" s="70"/>
      <c r="L258" s="60"/>
      <c r="M258" s="70"/>
      <c r="N258" s="60"/>
      <c r="O258" s="70"/>
      <c r="P258" s="60"/>
      <c r="Q258" s="55"/>
      <c r="R258" s="70"/>
      <c r="S258" s="60"/>
      <c r="T258" s="70"/>
      <c r="U258" s="60"/>
      <c r="V258" s="55"/>
      <c r="W258" s="55"/>
      <c r="X258" s="56"/>
      <c r="Y258" s="56"/>
      <c r="Z258" s="57"/>
      <c r="AA258" s="57"/>
      <c r="AB258" s="57"/>
      <c r="AC258" s="57"/>
      <c r="AD258" s="57"/>
      <c r="AE258" s="57"/>
      <c r="AF258" s="57"/>
      <c r="AG258" s="57"/>
      <c r="AH258" s="60"/>
      <c r="AI258" s="60"/>
      <c r="AJ258" s="60"/>
      <c r="AK258" s="60"/>
      <c r="AL258" s="60"/>
      <c r="AM258" s="60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6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6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70"/>
      <c r="CZ258" s="60"/>
      <c r="DA258" s="70"/>
      <c r="DB258" s="60"/>
      <c r="DC258" s="55"/>
      <c r="DD258" s="70"/>
      <c r="DE258" s="60"/>
      <c r="DF258" s="70"/>
      <c r="DG258" s="60"/>
      <c r="DH258" s="55"/>
      <c r="DI258" s="55"/>
      <c r="DJ258" s="56"/>
      <c r="DK258" s="56"/>
      <c r="DL258" s="56"/>
      <c r="DM258" s="56"/>
      <c r="DN258" s="56"/>
      <c r="DO258" s="56"/>
      <c r="DP258" s="56"/>
      <c r="DQ258" s="56"/>
      <c r="DR258" s="56"/>
      <c r="DS258" s="57"/>
      <c r="DT258" s="60"/>
      <c r="DU258" s="60"/>
      <c r="DV258" s="60"/>
      <c r="DW258" s="60"/>
      <c r="DX258" s="60"/>
      <c r="DY258" s="60"/>
      <c r="DZ258" s="54"/>
      <c r="EA258" s="54"/>
      <c r="EB258" s="54"/>
      <c r="EC258" s="59"/>
      <c r="ED258" s="60"/>
      <c r="EE258" s="57"/>
      <c r="EF258" s="59"/>
      <c r="EG258" s="60"/>
      <c r="EH258" s="57"/>
      <c r="EI258" s="59"/>
      <c r="EJ258" s="60"/>
      <c r="EK258" s="57"/>
      <c r="EL258" s="54"/>
      <c r="EM258" s="56"/>
      <c r="EN258" s="56"/>
      <c r="EO258" s="56"/>
      <c r="EP258" s="56"/>
      <c r="EQ258" s="56"/>
      <c r="ER258" s="56"/>
      <c r="ES258" s="56"/>
      <c r="ET258" s="56"/>
      <c r="EU258" s="56"/>
      <c r="EV258" s="56"/>
      <c r="EW258" s="56"/>
      <c r="EX258" s="56"/>
      <c r="EY258" s="55"/>
      <c r="EZ258" s="55"/>
      <c r="FA258" s="55"/>
      <c r="FB258" s="54"/>
      <c r="FC258" s="54"/>
      <c r="FD258" s="54"/>
      <c r="FE258" s="54"/>
      <c r="FF258" s="54"/>
      <c r="FG258" s="54"/>
      <c r="FH258" s="54"/>
      <c r="FI258" s="54"/>
      <c r="FJ258" s="54"/>
      <c r="FK258" s="54"/>
      <c r="FL258" s="54"/>
      <c r="FM258" s="54"/>
      <c r="FN258" s="54"/>
      <c r="FO258" s="54"/>
      <c r="FP258" s="54"/>
      <c r="FQ258" s="54"/>
      <c r="FR258" s="54"/>
      <c r="FS258" s="54"/>
      <c r="FT258" s="54"/>
      <c r="FU258" s="54"/>
      <c r="FV258" s="54"/>
      <c r="FW258" s="54"/>
      <c r="FX258" s="54"/>
      <c r="FY258" s="54"/>
      <c r="FZ258" s="54"/>
      <c r="GA258" s="54"/>
      <c r="GB258" s="54"/>
      <c r="GC258" s="54"/>
      <c r="GD258" s="54"/>
      <c r="GE258" s="54"/>
      <c r="GF258" s="54"/>
      <c r="GG258" s="54"/>
      <c r="GH258" s="54"/>
      <c r="GI258" s="54"/>
      <c r="GJ258" s="54"/>
      <c r="GK258" s="54"/>
      <c r="GL258" s="54"/>
      <c r="GM258" s="54"/>
      <c r="GN258" s="54"/>
      <c r="GO258" s="54"/>
      <c r="GP258" s="54"/>
      <c r="GQ258" s="54"/>
      <c r="GR258" s="54"/>
      <c r="GS258" s="54"/>
      <c r="GT258" s="54"/>
      <c r="GU258" s="54"/>
      <c r="GV258" s="54"/>
      <c r="GW258" s="54"/>
      <c r="GX258" s="54"/>
      <c r="GY258" s="54"/>
      <c r="GZ258" s="54"/>
      <c r="HA258" s="54"/>
      <c r="HB258" s="54"/>
      <c r="HC258" s="54"/>
      <c r="HD258" s="54"/>
      <c r="HE258" s="54"/>
      <c r="HF258" s="54"/>
      <c r="HG258" s="54"/>
      <c r="HH258" s="54"/>
      <c r="HI258" s="54"/>
      <c r="HJ258" s="54"/>
      <c r="HK258" s="54"/>
      <c r="HL258" s="54"/>
      <c r="HM258" s="54"/>
      <c r="HN258" s="54"/>
      <c r="HO258" s="54"/>
      <c r="HP258" s="54"/>
      <c r="HQ258" s="54"/>
      <c r="HR258" s="54"/>
      <c r="HS258" s="54"/>
      <c r="HT258" s="54"/>
      <c r="HU258" s="54"/>
      <c r="HV258" s="54"/>
      <c r="HW258" s="54"/>
      <c r="HX258" s="54"/>
      <c r="HY258" s="54"/>
      <c r="HZ258" s="54"/>
      <c r="IA258" s="54"/>
      <c r="IB258" s="54"/>
      <c r="IC258" s="54"/>
      <c r="ID258" s="54"/>
      <c r="IE258" s="54"/>
      <c r="IF258" s="54"/>
    </row>
    <row r="259" spans="1:240">
      <c r="A259" s="56"/>
      <c r="B259" s="57"/>
      <c r="C259" s="56"/>
      <c r="D259" s="56"/>
      <c r="E259" s="56"/>
      <c r="F259" s="55"/>
      <c r="G259" s="56"/>
      <c r="H259" s="60"/>
      <c r="I259" s="70"/>
      <c r="J259" s="60"/>
      <c r="K259" s="70"/>
      <c r="L259" s="60"/>
      <c r="M259" s="70"/>
      <c r="N259" s="60"/>
      <c r="O259" s="70"/>
      <c r="P259" s="60"/>
      <c r="Q259" s="55"/>
      <c r="R259" s="70"/>
      <c r="S259" s="60"/>
      <c r="T259" s="70"/>
      <c r="U259" s="60"/>
      <c r="V259" s="55"/>
      <c r="W259" s="55"/>
      <c r="X259" s="56"/>
      <c r="Y259" s="56"/>
      <c r="Z259" s="57"/>
      <c r="AA259" s="57"/>
      <c r="AB259" s="57"/>
      <c r="AC259" s="57"/>
      <c r="AD259" s="57"/>
      <c r="AE259" s="57"/>
      <c r="AF259" s="57"/>
      <c r="AG259" s="57"/>
      <c r="AH259" s="60"/>
      <c r="AI259" s="60"/>
      <c r="AJ259" s="60"/>
      <c r="AK259" s="60"/>
      <c r="AL259" s="60"/>
      <c r="AM259" s="60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6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6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70"/>
      <c r="CZ259" s="60"/>
      <c r="DA259" s="70"/>
      <c r="DB259" s="60"/>
      <c r="DC259" s="55"/>
      <c r="DD259" s="70"/>
      <c r="DE259" s="60"/>
      <c r="DF259" s="70"/>
      <c r="DG259" s="60"/>
      <c r="DH259" s="55"/>
      <c r="DI259" s="55"/>
      <c r="DJ259" s="56"/>
      <c r="DK259" s="56"/>
      <c r="DL259" s="56"/>
      <c r="DM259" s="56"/>
      <c r="DN259" s="56"/>
      <c r="DO259" s="56"/>
      <c r="DP259" s="56"/>
      <c r="DQ259" s="56"/>
      <c r="DR259" s="56"/>
      <c r="DS259" s="57"/>
      <c r="DT259" s="60"/>
      <c r="DU259" s="60"/>
      <c r="DV259" s="60"/>
      <c r="DW259" s="60"/>
      <c r="DX259" s="60"/>
      <c r="DY259" s="60"/>
      <c r="DZ259" s="54"/>
      <c r="EA259" s="54"/>
      <c r="EB259" s="54"/>
      <c r="EC259" s="59"/>
      <c r="ED259" s="60"/>
      <c r="EE259" s="57"/>
      <c r="EF259" s="59"/>
      <c r="EG259" s="60"/>
      <c r="EH259" s="57"/>
      <c r="EI259" s="59"/>
      <c r="EJ259" s="60"/>
      <c r="EK259" s="57"/>
      <c r="EL259" s="54"/>
      <c r="EM259" s="56"/>
      <c r="EN259" s="56"/>
      <c r="EO259" s="56"/>
      <c r="EP259" s="56"/>
      <c r="EQ259" s="56"/>
      <c r="ER259" s="56"/>
      <c r="ES259" s="56"/>
      <c r="ET259" s="56"/>
      <c r="EU259" s="56"/>
      <c r="EV259" s="56"/>
      <c r="EW259" s="56"/>
      <c r="EX259" s="56"/>
      <c r="EY259" s="55"/>
      <c r="EZ259" s="55"/>
      <c r="FA259" s="55"/>
      <c r="FB259" s="54"/>
      <c r="FC259" s="54"/>
      <c r="FD259" s="54"/>
      <c r="FE259" s="54"/>
      <c r="FF259" s="54"/>
      <c r="FG259" s="54"/>
      <c r="FH259" s="54"/>
      <c r="FI259" s="54"/>
      <c r="FJ259" s="54"/>
      <c r="FK259" s="54"/>
      <c r="FL259" s="54"/>
      <c r="FM259" s="54"/>
      <c r="FN259" s="54"/>
      <c r="FO259" s="54"/>
      <c r="FP259" s="54"/>
      <c r="FQ259" s="54"/>
      <c r="FR259" s="54"/>
      <c r="FS259" s="54"/>
      <c r="FT259" s="54"/>
      <c r="FU259" s="54"/>
      <c r="FV259" s="54"/>
      <c r="FW259" s="54"/>
      <c r="FX259" s="54"/>
      <c r="FY259" s="54"/>
      <c r="FZ259" s="54"/>
      <c r="GA259" s="54"/>
      <c r="GB259" s="54"/>
      <c r="GC259" s="54"/>
      <c r="GD259" s="54"/>
      <c r="GE259" s="54"/>
      <c r="GF259" s="54"/>
      <c r="GG259" s="54"/>
      <c r="GH259" s="54"/>
      <c r="GI259" s="54"/>
      <c r="GJ259" s="54"/>
      <c r="GK259" s="54"/>
      <c r="GL259" s="54"/>
      <c r="GM259" s="54"/>
      <c r="GN259" s="54"/>
      <c r="GO259" s="54"/>
      <c r="GP259" s="54"/>
      <c r="GQ259" s="54"/>
      <c r="GR259" s="54"/>
      <c r="GS259" s="54"/>
      <c r="GT259" s="54"/>
      <c r="GU259" s="54"/>
      <c r="GV259" s="54"/>
      <c r="GW259" s="54"/>
      <c r="GX259" s="54"/>
      <c r="GY259" s="54"/>
      <c r="GZ259" s="54"/>
      <c r="HA259" s="54"/>
      <c r="HB259" s="54"/>
      <c r="HC259" s="54"/>
      <c r="HD259" s="54"/>
      <c r="HE259" s="54"/>
      <c r="HF259" s="54"/>
      <c r="HG259" s="54"/>
      <c r="HH259" s="54"/>
      <c r="HI259" s="54"/>
      <c r="HJ259" s="54"/>
      <c r="HK259" s="54"/>
      <c r="HL259" s="54"/>
      <c r="HM259" s="54"/>
      <c r="HN259" s="54"/>
      <c r="HO259" s="54"/>
      <c r="HP259" s="54"/>
      <c r="HQ259" s="54"/>
      <c r="HR259" s="54"/>
      <c r="HS259" s="54"/>
      <c r="HT259" s="54"/>
      <c r="HU259" s="54"/>
      <c r="HV259" s="54"/>
      <c r="HW259" s="54"/>
      <c r="HX259" s="54"/>
      <c r="HY259" s="54"/>
      <c r="HZ259" s="54"/>
      <c r="IA259" s="54"/>
      <c r="IB259" s="54"/>
      <c r="IC259" s="54"/>
      <c r="ID259" s="54"/>
      <c r="IE259" s="54"/>
      <c r="IF259" s="54"/>
    </row>
    <row r="260" spans="1:240">
      <c r="A260" s="56"/>
      <c r="B260" s="57"/>
      <c r="C260" s="56"/>
      <c r="D260" s="56"/>
      <c r="E260" s="56"/>
      <c r="F260" s="55"/>
      <c r="G260" s="56"/>
      <c r="H260" s="60"/>
      <c r="I260" s="70"/>
      <c r="J260" s="60"/>
      <c r="K260" s="70"/>
      <c r="L260" s="60"/>
      <c r="M260" s="70"/>
      <c r="N260" s="60"/>
      <c r="O260" s="70"/>
      <c r="P260" s="60"/>
      <c r="Q260" s="55"/>
      <c r="R260" s="70"/>
      <c r="S260" s="60"/>
      <c r="T260" s="70"/>
      <c r="U260" s="60"/>
      <c r="V260" s="55"/>
      <c r="W260" s="55"/>
      <c r="X260" s="56"/>
      <c r="Y260" s="56"/>
      <c r="Z260" s="57"/>
      <c r="AA260" s="57"/>
      <c r="AB260" s="57"/>
      <c r="AC260" s="57"/>
      <c r="AD260" s="57"/>
      <c r="AE260" s="57"/>
      <c r="AF260" s="57"/>
      <c r="AG260" s="57"/>
      <c r="AH260" s="60"/>
      <c r="AI260" s="60"/>
      <c r="AJ260" s="60"/>
      <c r="AK260" s="60"/>
      <c r="AL260" s="60"/>
      <c r="AM260" s="60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6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6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70"/>
      <c r="CZ260" s="60"/>
      <c r="DA260" s="70"/>
      <c r="DB260" s="60"/>
      <c r="DC260" s="55"/>
      <c r="DD260" s="70"/>
      <c r="DE260" s="60"/>
      <c r="DF260" s="70"/>
      <c r="DG260" s="60"/>
      <c r="DH260" s="55"/>
      <c r="DI260" s="55"/>
      <c r="DJ260" s="56"/>
      <c r="DK260" s="56"/>
      <c r="DL260" s="56"/>
      <c r="DM260" s="56"/>
      <c r="DN260" s="56"/>
      <c r="DO260" s="56"/>
      <c r="DP260" s="56"/>
      <c r="DQ260" s="56"/>
      <c r="DR260" s="56"/>
      <c r="DS260" s="57"/>
      <c r="DT260" s="60"/>
      <c r="DU260" s="60"/>
      <c r="DV260" s="60"/>
      <c r="DW260" s="60"/>
      <c r="DX260" s="60"/>
      <c r="DY260" s="60"/>
      <c r="DZ260" s="54"/>
      <c r="EA260" s="54"/>
      <c r="EB260" s="54"/>
      <c r="EC260" s="59"/>
      <c r="ED260" s="60"/>
      <c r="EE260" s="57"/>
      <c r="EF260" s="59"/>
      <c r="EG260" s="60"/>
      <c r="EH260" s="57"/>
      <c r="EI260" s="59"/>
      <c r="EJ260" s="60"/>
      <c r="EK260" s="57"/>
      <c r="EL260" s="54"/>
      <c r="EM260" s="56"/>
      <c r="EN260" s="56"/>
      <c r="EO260" s="56"/>
      <c r="EP260" s="56"/>
      <c r="EQ260" s="56"/>
      <c r="ER260" s="56"/>
      <c r="ES260" s="56"/>
      <c r="ET260" s="56"/>
      <c r="EU260" s="56"/>
      <c r="EV260" s="56"/>
      <c r="EW260" s="56"/>
      <c r="EX260" s="56"/>
      <c r="EY260" s="55"/>
      <c r="EZ260" s="55"/>
      <c r="FA260" s="55"/>
      <c r="FB260" s="54"/>
      <c r="FC260" s="54"/>
      <c r="FD260" s="54"/>
      <c r="FE260" s="54"/>
      <c r="FF260" s="54"/>
      <c r="FG260" s="54"/>
      <c r="FH260" s="54"/>
      <c r="FI260" s="54"/>
      <c r="FJ260" s="54"/>
      <c r="FK260" s="54"/>
      <c r="FL260" s="54"/>
      <c r="FM260" s="54"/>
      <c r="FN260" s="54"/>
      <c r="FO260" s="54"/>
      <c r="FP260" s="54"/>
      <c r="FQ260" s="54"/>
      <c r="FR260" s="54"/>
      <c r="FS260" s="54"/>
      <c r="FT260" s="54"/>
      <c r="FU260" s="54"/>
      <c r="FV260" s="54"/>
      <c r="FW260" s="54"/>
      <c r="FX260" s="54"/>
      <c r="FY260" s="54"/>
      <c r="FZ260" s="54"/>
      <c r="GA260" s="54"/>
      <c r="GB260" s="54"/>
      <c r="GC260" s="54"/>
      <c r="GD260" s="54"/>
      <c r="GE260" s="54"/>
      <c r="GF260" s="54"/>
      <c r="GG260" s="54"/>
      <c r="GH260" s="54"/>
      <c r="GI260" s="54"/>
      <c r="GJ260" s="54"/>
      <c r="GK260" s="54"/>
      <c r="GL260" s="54"/>
      <c r="GM260" s="54"/>
      <c r="GN260" s="54"/>
      <c r="GO260" s="54"/>
      <c r="GP260" s="54"/>
      <c r="GQ260" s="54"/>
      <c r="GR260" s="54"/>
      <c r="GS260" s="54"/>
      <c r="GT260" s="54"/>
      <c r="GU260" s="54"/>
      <c r="GV260" s="54"/>
      <c r="GW260" s="54"/>
      <c r="GX260" s="54"/>
      <c r="GY260" s="54"/>
      <c r="GZ260" s="54"/>
      <c r="HA260" s="54"/>
      <c r="HB260" s="54"/>
      <c r="HC260" s="54"/>
      <c r="HD260" s="54"/>
      <c r="HE260" s="54"/>
      <c r="HF260" s="54"/>
      <c r="HG260" s="54"/>
      <c r="HH260" s="54"/>
      <c r="HI260" s="54"/>
      <c r="HJ260" s="54"/>
      <c r="HK260" s="54"/>
      <c r="HL260" s="54"/>
      <c r="HM260" s="54"/>
      <c r="HN260" s="54"/>
      <c r="HO260" s="54"/>
      <c r="HP260" s="54"/>
      <c r="HQ260" s="54"/>
      <c r="HR260" s="54"/>
      <c r="HS260" s="54"/>
      <c r="HT260" s="54"/>
      <c r="HU260" s="54"/>
      <c r="HV260" s="54"/>
      <c r="HW260" s="54"/>
      <c r="HX260" s="54"/>
      <c r="HY260" s="54"/>
      <c r="HZ260" s="54"/>
      <c r="IA260" s="54"/>
      <c r="IB260" s="54"/>
      <c r="IC260" s="54"/>
      <c r="ID260" s="54"/>
      <c r="IE260" s="54"/>
      <c r="IF260" s="54"/>
    </row>
    <row r="261" spans="1:240">
      <c r="A261" s="56"/>
      <c r="B261" s="57"/>
      <c r="C261" s="56"/>
      <c r="D261" s="56"/>
      <c r="E261" s="56"/>
      <c r="F261" s="55"/>
      <c r="G261" s="56"/>
      <c r="H261" s="60"/>
      <c r="I261" s="70"/>
      <c r="J261" s="60"/>
      <c r="K261" s="70"/>
      <c r="L261" s="60"/>
      <c r="M261" s="70"/>
      <c r="N261" s="60"/>
      <c r="O261" s="70"/>
      <c r="P261" s="60"/>
      <c r="Q261" s="55"/>
      <c r="R261" s="70"/>
      <c r="S261" s="60"/>
      <c r="T261" s="70"/>
      <c r="U261" s="60"/>
      <c r="V261" s="55"/>
      <c r="W261" s="55"/>
      <c r="X261" s="56"/>
      <c r="Y261" s="56"/>
      <c r="Z261" s="57"/>
      <c r="AA261" s="57"/>
      <c r="AB261" s="57"/>
      <c r="AC261" s="57"/>
      <c r="AD261" s="57"/>
      <c r="AE261" s="57"/>
      <c r="AF261" s="57"/>
      <c r="AG261" s="57"/>
      <c r="AH261" s="60"/>
      <c r="AI261" s="60"/>
      <c r="AJ261" s="60"/>
      <c r="AK261" s="60"/>
      <c r="AL261" s="60"/>
      <c r="AM261" s="60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6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6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70"/>
      <c r="CZ261" s="60"/>
      <c r="DA261" s="70"/>
      <c r="DB261" s="60"/>
      <c r="DC261" s="55"/>
      <c r="DD261" s="70"/>
      <c r="DE261" s="60"/>
      <c r="DF261" s="70"/>
      <c r="DG261" s="60"/>
      <c r="DH261" s="55"/>
      <c r="DI261" s="55"/>
      <c r="DJ261" s="56"/>
      <c r="DK261" s="56"/>
      <c r="DL261" s="56"/>
      <c r="DM261" s="56"/>
      <c r="DN261" s="56"/>
      <c r="DO261" s="56"/>
      <c r="DP261" s="56"/>
      <c r="DQ261" s="56"/>
      <c r="DR261" s="56"/>
      <c r="DS261" s="57"/>
      <c r="DT261" s="60"/>
      <c r="DU261" s="60"/>
      <c r="DV261" s="60"/>
      <c r="DW261" s="60"/>
      <c r="DX261" s="60"/>
      <c r="DY261" s="60"/>
      <c r="DZ261" s="54"/>
      <c r="EA261" s="54"/>
      <c r="EB261" s="54"/>
      <c r="EC261" s="59"/>
      <c r="ED261" s="60"/>
      <c r="EE261" s="57"/>
      <c r="EF261" s="59"/>
      <c r="EG261" s="60"/>
      <c r="EH261" s="57"/>
      <c r="EI261" s="59"/>
      <c r="EJ261" s="60"/>
      <c r="EK261" s="57"/>
      <c r="EL261" s="54"/>
      <c r="EM261" s="56"/>
      <c r="EN261" s="56"/>
      <c r="EO261" s="56"/>
      <c r="EP261" s="56"/>
      <c r="EQ261" s="56"/>
      <c r="ER261" s="56"/>
      <c r="ES261" s="56"/>
      <c r="ET261" s="56"/>
      <c r="EU261" s="56"/>
      <c r="EV261" s="56"/>
      <c r="EW261" s="56"/>
      <c r="EX261" s="56"/>
      <c r="EY261" s="55"/>
      <c r="EZ261" s="55"/>
      <c r="FA261" s="55"/>
      <c r="FB261" s="54"/>
      <c r="FC261" s="54"/>
      <c r="FD261" s="54"/>
      <c r="FE261" s="54"/>
      <c r="FF261" s="54"/>
      <c r="FG261" s="54"/>
      <c r="FH261" s="54"/>
      <c r="FI261" s="54"/>
      <c r="FJ261" s="54"/>
      <c r="FK261" s="54"/>
      <c r="FL261" s="54"/>
      <c r="FM261" s="54"/>
      <c r="FN261" s="54"/>
      <c r="FO261" s="54"/>
      <c r="FP261" s="54"/>
      <c r="FQ261" s="54"/>
      <c r="FR261" s="54"/>
      <c r="FS261" s="54"/>
      <c r="FT261" s="54"/>
      <c r="FU261" s="54"/>
      <c r="FV261" s="54"/>
      <c r="FW261" s="54"/>
      <c r="FX261" s="54"/>
      <c r="FY261" s="54"/>
      <c r="FZ261" s="54"/>
      <c r="GA261" s="54"/>
      <c r="GB261" s="54"/>
      <c r="GC261" s="54"/>
      <c r="GD261" s="54"/>
      <c r="GE261" s="54"/>
      <c r="GF261" s="54"/>
      <c r="GG261" s="54"/>
      <c r="GH261" s="54"/>
      <c r="GI261" s="54"/>
      <c r="GJ261" s="54"/>
      <c r="GK261" s="54"/>
      <c r="GL261" s="54"/>
      <c r="GM261" s="54"/>
      <c r="GN261" s="54"/>
      <c r="GO261" s="54"/>
      <c r="GP261" s="54"/>
      <c r="GQ261" s="54"/>
      <c r="GR261" s="54"/>
      <c r="GS261" s="54"/>
      <c r="GT261" s="54"/>
      <c r="GU261" s="54"/>
      <c r="GV261" s="54"/>
      <c r="GW261" s="54"/>
      <c r="GX261" s="54"/>
      <c r="GY261" s="54"/>
      <c r="GZ261" s="54"/>
      <c r="HA261" s="54"/>
      <c r="HB261" s="54"/>
      <c r="HC261" s="54"/>
      <c r="HD261" s="54"/>
      <c r="HE261" s="54"/>
      <c r="HF261" s="54"/>
      <c r="HG261" s="54"/>
      <c r="HH261" s="54"/>
      <c r="HI261" s="54"/>
      <c r="HJ261" s="54"/>
      <c r="HK261" s="54"/>
      <c r="HL261" s="54"/>
      <c r="HM261" s="54"/>
      <c r="HN261" s="54"/>
      <c r="HO261" s="54"/>
      <c r="HP261" s="54"/>
      <c r="HQ261" s="54"/>
      <c r="HR261" s="54"/>
      <c r="HS261" s="54"/>
      <c r="HT261" s="54"/>
      <c r="HU261" s="54"/>
      <c r="HV261" s="54"/>
      <c r="HW261" s="54"/>
      <c r="HX261" s="54"/>
      <c r="HY261" s="54"/>
      <c r="HZ261" s="54"/>
      <c r="IA261" s="54"/>
      <c r="IB261" s="54"/>
      <c r="IC261" s="54"/>
      <c r="ID261" s="54"/>
      <c r="IE261" s="54"/>
      <c r="IF261" s="54"/>
    </row>
    <row r="262" spans="1:240">
      <c r="A262" s="56"/>
      <c r="B262" s="57"/>
      <c r="C262" s="56"/>
      <c r="D262" s="56"/>
      <c r="E262" s="56"/>
      <c r="F262" s="55"/>
      <c r="G262" s="56"/>
      <c r="H262" s="60"/>
      <c r="I262" s="70"/>
      <c r="J262" s="60"/>
      <c r="K262" s="70"/>
      <c r="L262" s="60"/>
      <c r="M262" s="70"/>
      <c r="N262" s="60"/>
      <c r="O262" s="70"/>
      <c r="P262" s="60"/>
      <c r="Q262" s="55"/>
      <c r="R262" s="70"/>
      <c r="S262" s="60"/>
      <c r="T262" s="70"/>
      <c r="U262" s="60"/>
      <c r="V262" s="55"/>
      <c r="W262" s="55"/>
      <c r="X262" s="56"/>
      <c r="Y262" s="56"/>
      <c r="Z262" s="57"/>
      <c r="AA262" s="57"/>
      <c r="AB262" s="57"/>
      <c r="AC262" s="57"/>
      <c r="AD262" s="57"/>
      <c r="AE262" s="57"/>
      <c r="AF262" s="57"/>
      <c r="AG262" s="57"/>
      <c r="AH262" s="60"/>
      <c r="AI262" s="60"/>
      <c r="AJ262" s="60"/>
      <c r="AK262" s="60"/>
      <c r="AL262" s="60"/>
      <c r="AM262" s="60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6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6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70"/>
      <c r="CZ262" s="60"/>
      <c r="DA262" s="70"/>
      <c r="DB262" s="60"/>
      <c r="DC262" s="55"/>
      <c r="DD262" s="70"/>
      <c r="DE262" s="60"/>
      <c r="DF262" s="70"/>
      <c r="DG262" s="60"/>
      <c r="DH262" s="55"/>
      <c r="DI262" s="55"/>
      <c r="DJ262" s="56"/>
      <c r="DK262" s="56"/>
      <c r="DL262" s="56"/>
      <c r="DM262" s="56"/>
      <c r="DN262" s="56"/>
      <c r="DO262" s="56"/>
      <c r="DP262" s="56"/>
      <c r="DQ262" s="56"/>
      <c r="DR262" s="56"/>
      <c r="DS262" s="57"/>
      <c r="DT262" s="60"/>
      <c r="DU262" s="60"/>
      <c r="DV262" s="60"/>
      <c r="DW262" s="60"/>
      <c r="DX262" s="60"/>
      <c r="DY262" s="60"/>
      <c r="DZ262" s="54"/>
      <c r="EA262" s="54"/>
      <c r="EB262" s="54"/>
      <c r="EC262" s="59"/>
      <c r="ED262" s="60"/>
      <c r="EE262" s="57"/>
      <c r="EF262" s="59"/>
      <c r="EG262" s="60"/>
      <c r="EH262" s="57"/>
      <c r="EI262" s="59"/>
      <c r="EJ262" s="60"/>
      <c r="EK262" s="57"/>
      <c r="EL262" s="54"/>
      <c r="EM262" s="56"/>
      <c r="EN262" s="56"/>
      <c r="EO262" s="56"/>
      <c r="EP262" s="56"/>
      <c r="EQ262" s="56"/>
      <c r="ER262" s="56"/>
      <c r="ES262" s="56"/>
      <c r="ET262" s="56"/>
      <c r="EU262" s="56"/>
      <c r="EV262" s="56"/>
      <c r="EW262" s="56"/>
      <c r="EX262" s="56"/>
      <c r="EY262" s="55"/>
      <c r="EZ262" s="55"/>
      <c r="FA262" s="55"/>
      <c r="FB262" s="54"/>
      <c r="FC262" s="54"/>
      <c r="FD262" s="54"/>
      <c r="FE262" s="54"/>
      <c r="FF262" s="54"/>
      <c r="FG262" s="54"/>
      <c r="FH262" s="54"/>
      <c r="FI262" s="54"/>
      <c r="FJ262" s="54"/>
      <c r="FK262" s="54"/>
      <c r="FL262" s="54"/>
      <c r="FM262" s="54"/>
      <c r="FN262" s="54"/>
      <c r="FO262" s="54"/>
      <c r="FP262" s="54"/>
      <c r="FQ262" s="54"/>
      <c r="FR262" s="54"/>
      <c r="FS262" s="54"/>
      <c r="FT262" s="54"/>
      <c r="FU262" s="54"/>
      <c r="FV262" s="54"/>
      <c r="FW262" s="54"/>
      <c r="FX262" s="54"/>
      <c r="FY262" s="54"/>
      <c r="FZ262" s="54"/>
      <c r="GA262" s="54"/>
      <c r="GB262" s="54"/>
      <c r="GC262" s="54"/>
      <c r="GD262" s="54"/>
      <c r="GE262" s="54"/>
      <c r="GF262" s="54"/>
      <c r="GG262" s="54"/>
      <c r="GH262" s="54"/>
      <c r="GI262" s="54"/>
      <c r="GJ262" s="54"/>
      <c r="GK262" s="54"/>
      <c r="GL262" s="54"/>
      <c r="GM262" s="54"/>
      <c r="GN262" s="54"/>
      <c r="GO262" s="54"/>
      <c r="GP262" s="54"/>
      <c r="GQ262" s="54"/>
      <c r="GR262" s="54"/>
      <c r="GS262" s="54"/>
      <c r="GT262" s="54"/>
      <c r="GU262" s="54"/>
      <c r="GV262" s="54"/>
      <c r="GW262" s="54"/>
      <c r="GX262" s="54"/>
      <c r="GY262" s="54"/>
      <c r="GZ262" s="54"/>
      <c r="HA262" s="54"/>
      <c r="HB262" s="54"/>
      <c r="HC262" s="54"/>
      <c r="HD262" s="54"/>
      <c r="HE262" s="54"/>
      <c r="HF262" s="54"/>
      <c r="HG262" s="54"/>
      <c r="HH262" s="54"/>
      <c r="HI262" s="54"/>
      <c r="HJ262" s="54"/>
      <c r="HK262" s="54"/>
      <c r="HL262" s="54"/>
      <c r="HM262" s="54"/>
      <c r="HN262" s="54"/>
      <c r="HO262" s="54"/>
      <c r="HP262" s="54"/>
      <c r="HQ262" s="54"/>
      <c r="HR262" s="54"/>
      <c r="HS262" s="54"/>
      <c r="HT262" s="54"/>
      <c r="HU262" s="54"/>
      <c r="HV262" s="54"/>
      <c r="HW262" s="54"/>
      <c r="HX262" s="54"/>
      <c r="HY262" s="54"/>
      <c r="HZ262" s="54"/>
      <c r="IA262" s="54"/>
      <c r="IB262" s="54"/>
      <c r="IC262" s="54"/>
      <c r="ID262" s="54"/>
      <c r="IE262" s="54"/>
      <c r="IF262" s="54"/>
    </row>
    <row r="263" spans="1:240">
      <c r="A263" s="56"/>
      <c r="B263" s="57"/>
      <c r="C263" s="56"/>
      <c r="D263" s="56"/>
      <c r="E263" s="56"/>
      <c r="F263" s="55"/>
      <c r="G263" s="56"/>
      <c r="H263" s="60"/>
      <c r="I263" s="70"/>
      <c r="J263" s="60"/>
      <c r="K263" s="70"/>
      <c r="L263" s="60"/>
      <c r="M263" s="70"/>
      <c r="N263" s="60"/>
      <c r="O263" s="70"/>
      <c r="P263" s="60"/>
      <c r="Q263" s="55"/>
      <c r="R263" s="70"/>
      <c r="S263" s="60"/>
      <c r="T263" s="70"/>
      <c r="U263" s="60"/>
      <c r="V263" s="55"/>
      <c r="W263" s="55"/>
      <c r="X263" s="56"/>
      <c r="Y263" s="56"/>
      <c r="Z263" s="57"/>
      <c r="AA263" s="57"/>
      <c r="AB263" s="57"/>
      <c r="AC263" s="57"/>
      <c r="AD263" s="57"/>
      <c r="AE263" s="57"/>
      <c r="AF263" s="57"/>
      <c r="AG263" s="57"/>
      <c r="AH263" s="60"/>
      <c r="AI263" s="60"/>
      <c r="AJ263" s="60"/>
      <c r="AK263" s="60"/>
      <c r="AL263" s="60"/>
      <c r="AM263" s="60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6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6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70"/>
      <c r="CZ263" s="60"/>
      <c r="DA263" s="70"/>
      <c r="DB263" s="60"/>
      <c r="DC263" s="55"/>
      <c r="DD263" s="70"/>
      <c r="DE263" s="60"/>
      <c r="DF263" s="70"/>
      <c r="DG263" s="60"/>
      <c r="DH263" s="55"/>
      <c r="DI263" s="55"/>
      <c r="DJ263" s="56"/>
      <c r="DK263" s="56"/>
      <c r="DL263" s="56"/>
      <c r="DM263" s="56"/>
      <c r="DN263" s="56"/>
      <c r="DO263" s="56"/>
      <c r="DP263" s="56"/>
      <c r="DQ263" s="56"/>
      <c r="DR263" s="56"/>
      <c r="DS263" s="57"/>
      <c r="DT263" s="60"/>
      <c r="DU263" s="60"/>
      <c r="DV263" s="60"/>
      <c r="DW263" s="60"/>
      <c r="DX263" s="60"/>
      <c r="DY263" s="60"/>
      <c r="DZ263" s="54"/>
      <c r="EA263" s="54"/>
      <c r="EB263" s="54"/>
      <c r="EC263" s="59"/>
      <c r="ED263" s="60"/>
      <c r="EE263" s="57"/>
      <c r="EF263" s="59"/>
      <c r="EG263" s="60"/>
      <c r="EH263" s="57"/>
      <c r="EI263" s="59"/>
      <c r="EJ263" s="60"/>
      <c r="EK263" s="57"/>
      <c r="EL263" s="54"/>
      <c r="EM263" s="56"/>
      <c r="EN263" s="56"/>
      <c r="EO263" s="56"/>
      <c r="EP263" s="56"/>
      <c r="EQ263" s="56"/>
      <c r="ER263" s="56"/>
      <c r="ES263" s="56"/>
      <c r="ET263" s="56"/>
      <c r="EU263" s="56"/>
      <c r="EV263" s="56"/>
      <c r="EW263" s="56"/>
      <c r="EX263" s="56"/>
      <c r="EY263" s="55"/>
      <c r="EZ263" s="55"/>
      <c r="FA263" s="55"/>
      <c r="FB263" s="54"/>
      <c r="FC263" s="54"/>
      <c r="FD263" s="54"/>
      <c r="FE263" s="54"/>
      <c r="FF263" s="54"/>
      <c r="FG263" s="54"/>
      <c r="FH263" s="54"/>
      <c r="FI263" s="54"/>
      <c r="FJ263" s="54"/>
      <c r="FK263" s="54"/>
      <c r="FL263" s="54"/>
      <c r="FM263" s="54"/>
      <c r="FN263" s="54"/>
      <c r="FO263" s="54"/>
      <c r="FP263" s="54"/>
      <c r="FQ263" s="54"/>
      <c r="FR263" s="54"/>
      <c r="FS263" s="54"/>
      <c r="FT263" s="54"/>
      <c r="FU263" s="54"/>
      <c r="FV263" s="54"/>
      <c r="FW263" s="54"/>
      <c r="FX263" s="54"/>
      <c r="FY263" s="54"/>
      <c r="FZ263" s="54"/>
      <c r="GA263" s="54"/>
      <c r="GB263" s="54"/>
      <c r="GC263" s="54"/>
      <c r="GD263" s="54"/>
      <c r="GE263" s="54"/>
      <c r="GF263" s="54"/>
      <c r="GG263" s="54"/>
      <c r="GH263" s="54"/>
      <c r="GI263" s="54"/>
      <c r="GJ263" s="54"/>
      <c r="GK263" s="54"/>
      <c r="GL263" s="54"/>
      <c r="GM263" s="54"/>
      <c r="GN263" s="54"/>
      <c r="GO263" s="54"/>
      <c r="GP263" s="54"/>
      <c r="GQ263" s="54"/>
      <c r="GR263" s="54"/>
      <c r="GS263" s="54"/>
      <c r="GT263" s="54"/>
      <c r="GU263" s="54"/>
      <c r="GV263" s="54"/>
      <c r="GW263" s="54"/>
      <c r="GX263" s="54"/>
      <c r="GY263" s="54"/>
      <c r="GZ263" s="54"/>
      <c r="HA263" s="54"/>
      <c r="HB263" s="54"/>
      <c r="HC263" s="54"/>
      <c r="HD263" s="54"/>
      <c r="HE263" s="54"/>
      <c r="HF263" s="54"/>
      <c r="HG263" s="54"/>
      <c r="HH263" s="54"/>
      <c r="HI263" s="54"/>
      <c r="HJ263" s="54"/>
      <c r="HK263" s="54"/>
      <c r="HL263" s="54"/>
      <c r="HM263" s="54"/>
      <c r="HN263" s="54"/>
      <c r="HO263" s="54"/>
      <c r="HP263" s="54"/>
      <c r="HQ263" s="54"/>
      <c r="HR263" s="54"/>
      <c r="HS263" s="54"/>
      <c r="HT263" s="54"/>
      <c r="HU263" s="54"/>
      <c r="HV263" s="54"/>
      <c r="HW263" s="54"/>
      <c r="HX263" s="54"/>
      <c r="HY263" s="54"/>
      <c r="HZ263" s="54"/>
      <c r="IA263" s="54"/>
      <c r="IB263" s="54"/>
      <c r="IC263" s="54"/>
      <c r="ID263" s="54"/>
      <c r="IE263" s="54"/>
      <c r="IF263" s="54"/>
    </row>
    <row r="264" spans="1:240">
      <c r="A264" s="56"/>
      <c r="B264" s="57"/>
      <c r="C264" s="56"/>
      <c r="D264" s="56"/>
      <c r="E264" s="56"/>
      <c r="F264" s="55"/>
      <c r="G264" s="56"/>
      <c r="H264" s="60"/>
      <c r="I264" s="70"/>
      <c r="J264" s="60"/>
      <c r="K264" s="70"/>
      <c r="L264" s="60"/>
      <c r="M264" s="70"/>
      <c r="N264" s="60"/>
      <c r="O264" s="70"/>
      <c r="P264" s="60"/>
      <c r="Q264" s="55"/>
      <c r="R264" s="70"/>
      <c r="S264" s="60"/>
      <c r="T264" s="70"/>
      <c r="U264" s="60"/>
      <c r="V264" s="55"/>
      <c r="W264" s="55"/>
      <c r="X264" s="56"/>
      <c r="Y264" s="56"/>
      <c r="Z264" s="57"/>
      <c r="AA264" s="57"/>
      <c r="AB264" s="57"/>
      <c r="AC264" s="57"/>
      <c r="AD264" s="57"/>
      <c r="AE264" s="57"/>
      <c r="AF264" s="57"/>
      <c r="AG264" s="57"/>
      <c r="AH264" s="60"/>
      <c r="AI264" s="60"/>
      <c r="AJ264" s="60"/>
      <c r="AK264" s="60"/>
      <c r="AL264" s="60"/>
      <c r="AM264" s="60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6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6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70"/>
      <c r="CZ264" s="60"/>
      <c r="DA264" s="70"/>
      <c r="DB264" s="60"/>
      <c r="DC264" s="55"/>
      <c r="DD264" s="70"/>
      <c r="DE264" s="60"/>
      <c r="DF264" s="70"/>
      <c r="DG264" s="60"/>
      <c r="DH264" s="55"/>
      <c r="DI264" s="55"/>
      <c r="DJ264" s="56"/>
      <c r="DK264" s="56"/>
      <c r="DL264" s="56"/>
      <c r="DM264" s="56"/>
      <c r="DN264" s="56"/>
      <c r="DO264" s="56"/>
      <c r="DP264" s="56"/>
      <c r="DQ264" s="56"/>
      <c r="DR264" s="56"/>
      <c r="DS264" s="57"/>
      <c r="DT264" s="60"/>
      <c r="DU264" s="60"/>
      <c r="DV264" s="60"/>
      <c r="DW264" s="60"/>
      <c r="DX264" s="60"/>
      <c r="DY264" s="60"/>
      <c r="DZ264" s="54"/>
      <c r="EA264" s="54"/>
      <c r="EB264" s="54"/>
      <c r="EC264" s="59"/>
      <c r="ED264" s="60"/>
      <c r="EE264" s="57"/>
      <c r="EF264" s="59"/>
      <c r="EG264" s="60"/>
      <c r="EH264" s="57"/>
      <c r="EI264" s="59"/>
      <c r="EJ264" s="60"/>
      <c r="EK264" s="57"/>
      <c r="EL264" s="54"/>
      <c r="EM264" s="56"/>
      <c r="EN264" s="56"/>
      <c r="EO264" s="56"/>
      <c r="EP264" s="56"/>
      <c r="EQ264" s="56"/>
      <c r="ER264" s="56"/>
      <c r="ES264" s="56"/>
      <c r="ET264" s="56"/>
      <c r="EU264" s="56"/>
      <c r="EV264" s="56"/>
      <c r="EW264" s="56"/>
      <c r="EX264" s="56"/>
      <c r="EY264" s="55"/>
      <c r="EZ264" s="55"/>
      <c r="FA264" s="55"/>
      <c r="FB264" s="54"/>
      <c r="FC264" s="54"/>
      <c r="FD264" s="54"/>
      <c r="FE264" s="54"/>
      <c r="FF264" s="54"/>
      <c r="FG264" s="54"/>
      <c r="FH264" s="54"/>
      <c r="FI264" s="54"/>
      <c r="FJ264" s="54"/>
      <c r="FK264" s="54"/>
      <c r="FL264" s="54"/>
      <c r="FM264" s="54"/>
      <c r="FN264" s="54"/>
      <c r="FO264" s="54"/>
      <c r="FP264" s="54"/>
      <c r="FQ264" s="54"/>
      <c r="FR264" s="54"/>
      <c r="FS264" s="54"/>
      <c r="FT264" s="54"/>
      <c r="FU264" s="54"/>
      <c r="FV264" s="54"/>
      <c r="FW264" s="54"/>
      <c r="FX264" s="54"/>
      <c r="FY264" s="54"/>
      <c r="FZ264" s="54"/>
      <c r="GA264" s="54"/>
      <c r="GB264" s="54"/>
      <c r="GC264" s="54"/>
      <c r="GD264" s="54"/>
      <c r="GE264" s="54"/>
      <c r="GF264" s="54"/>
      <c r="GG264" s="54"/>
      <c r="GH264" s="54"/>
      <c r="GI264" s="54"/>
      <c r="GJ264" s="54"/>
      <c r="GK264" s="54"/>
      <c r="GL264" s="54"/>
      <c r="GM264" s="54"/>
      <c r="GN264" s="54"/>
      <c r="GO264" s="54"/>
      <c r="GP264" s="54"/>
      <c r="GQ264" s="54"/>
      <c r="GR264" s="54"/>
      <c r="GS264" s="54"/>
      <c r="GT264" s="54"/>
      <c r="GU264" s="54"/>
      <c r="GV264" s="54"/>
      <c r="GW264" s="54"/>
      <c r="GX264" s="54"/>
      <c r="GY264" s="54"/>
      <c r="GZ264" s="54"/>
      <c r="HA264" s="54"/>
      <c r="HB264" s="54"/>
      <c r="HC264" s="54"/>
      <c r="HD264" s="54"/>
      <c r="HE264" s="54"/>
      <c r="HF264" s="54"/>
      <c r="HG264" s="54"/>
      <c r="HH264" s="54"/>
      <c r="HI264" s="54"/>
      <c r="HJ264" s="54"/>
      <c r="HK264" s="54"/>
      <c r="HL264" s="54"/>
      <c r="HM264" s="54"/>
      <c r="HN264" s="54"/>
      <c r="HO264" s="54"/>
      <c r="HP264" s="54"/>
      <c r="HQ264" s="54"/>
      <c r="HR264" s="54"/>
      <c r="HS264" s="54"/>
      <c r="HT264" s="54"/>
      <c r="HU264" s="54"/>
      <c r="HV264" s="54"/>
      <c r="HW264" s="54"/>
      <c r="HX264" s="54"/>
      <c r="HY264" s="54"/>
      <c r="HZ264" s="54"/>
      <c r="IA264" s="54"/>
      <c r="IB264" s="54"/>
      <c r="IC264" s="54"/>
      <c r="ID264" s="54"/>
      <c r="IE264" s="54"/>
      <c r="IF264" s="54"/>
    </row>
    <row r="265" spans="1:240">
      <c r="A265" s="56"/>
      <c r="B265" s="57"/>
      <c r="C265" s="56"/>
      <c r="D265" s="56"/>
      <c r="E265" s="56"/>
      <c r="F265" s="55"/>
      <c r="G265" s="56"/>
      <c r="H265" s="60"/>
      <c r="I265" s="70"/>
      <c r="J265" s="60"/>
      <c r="K265" s="70"/>
      <c r="L265" s="60"/>
      <c r="M265" s="70"/>
      <c r="N265" s="60"/>
      <c r="O265" s="70"/>
      <c r="P265" s="60"/>
      <c r="Q265" s="55"/>
      <c r="R265" s="70"/>
      <c r="S265" s="60"/>
      <c r="T265" s="70"/>
      <c r="U265" s="60"/>
      <c r="V265" s="55"/>
      <c r="W265" s="55"/>
      <c r="X265" s="56"/>
      <c r="Y265" s="56"/>
      <c r="Z265" s="57"/>
      <c r="AA265" s="57"/>
      <c r="AB265" s="57"/>
      <c r="AC265" s="57"/>
      <c r="AD265" s="57"/>
      <c r="AE265" s="57"/>
      <c r="AF265" s="57"/>
      <c r="AG265" s="57"/>
      <c r="AH265" s="60"/>
      <c r="AI265" s="60"/>
      <c r="AJ265" s="60"/>
      <c r="AK265" s="60"/>
      <c r="AL265" s="60"/>
      <c r="AM265" s="60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6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6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70"/>
      <c r="CZ265" s="60"/>
      <c r="DA265" s="70"/>
      <c r="DB265" s="60"/>
      <c r="DC265" s="55"/>
      <c r="DD265" s="70"/>
      <c r="DE265" s="60"/>
      <c r="DF265" s="70"/>
      <c r="DG265" s="60"/>
      <c r="DH265" s="55"/>
      <c r="DI265" s="55"/>
      <c r="DJ265" s="56"/>
      <c r="DK265" s="56"/>
      <c r="DL265" s="56"/>
      <c r="DM265" s="56"/>
      <c r="DN265" s="56"/>
      <c r="DO265" s="56"/>
      <c r="DP265" s="56"/>
      <c r="DQ265" s="56"/>
      <c r="DR265" s="56"/>
      <c r="DS265" s="57"/>
      <c r="DT265" s="60"/>
      <c r="DU265" s="60"/>
      <c r="DV265" s="60"/>
      <c r="DW265" s="60"/>
      <c r="DX265" s="60"/>
      <c r="DY265" s="60"/>
      <c r="DZ265" s="54"/>
      <c r="EA265" s="54"/>
      <c r="EB265" s="54"/>
      <c r="EC265" s="59"/>
      <c r="ED265" s="60"/>
      <c r="EE265" s="57"/>
      <c r="EF265" s="59"/>
      <c r="EG265" s="60"/>
      <c r="EH265" s="57"/>
      <c r="EI265" s="59"/>
      <c r="EJ265" s="60"/>
      <c r="EK265" s="57"/>
      <c r="EL265" s="54"/>
      <c r="EM265" s="56"/>
      <c r="EN265" s="56"/>
      <c r="EO265" s="56"/>
      <c r="EP265" s="56"/>
      <c r="EQ265" s="56"/>
      <c r="ER265" s="56"/>
      <c r="ES265" s="56"/>
      <c r="ET265" s="56"/>
      <c r="EU265" s="56"/>
      <c r="EV265" s="56"/>
      <c r="EW265" s="56"/>
      <c r="EX265" s="56"/>
      <c r="EY265" s="55"/>
      <c r="EZ265" s="55"/>
      <c r="FA265" s="55"/>
      <c r="FB265" s="54"/>
      <c r="FC265" s="54"/>
      <c r="FD265" s="54"/>
      <c r="FE265" s="54"/>
      <c r="FF265" s="54"/>
      <c r="FG265" s="54"/>
      <c r="FH265" s="54"/>
      <c r="FI265" s="54"/>
      <c r="FJ265" s="54"/>
      <c r="FK265" s="54"/>
      <c r="FL265" s="54"/>
      <c r="FM265" s="54"/>
      <c r="FN265" s="54"/>
      <c r="FO265" s="54"/>
      <c r="FP265" s="54"/>
      <c r="FQ265" s="54"/>
      <c r="FR265" s="54"/>
      <c r="FS265" s="54"/>
      <c r="FT265" s="54"/>
      <c r="FU265" s="54"/>
      <c r="FV265" s="54"/>
      <c r="FW265" s="54"/>
      <c r="FX265" s="54"/>
      <c r="FY265" s="54"/>
      <c r="FZ265" s="54"/>
      <c r="GA265" s="54"/>
      <c r="GB265" s="54"/>
      <c r="GC265" s="54"/>
      <c r="GD265" s="54"/>
      <c r="GE265" s="54"/>
      <c r="GF265" s="54"/>
      <c r="GG265" s="54"/>
      <c r="GH265" s="54"/>
      <c r="GI265" s="54"/>
      <c r="GJ265" s="54"/>
      <c r="GK265" s="54"/>
      <c r="GL265" s="54"/>
      <c r="GM265" s="54"/>
      <c r="GN265" s="54"/>
      <c r="GO265" s="54"/>
      <c r="GP265" s="54"/>
      <c r="GQ265" s="54"/>
      <c r="GR265" s="54"/>
      <c r="GS265" s="54"/>
      <c r="GT265" s="54"/>
      <c r="GU265" s="54"/>
      <c r="GV265" s="54"/>
      <c r="GW265" s="54"/>
      <c r="GX265" s="54"/>
      <c r="GY265" s="54"/>
      <c r="GZ265" s="54"/>
      <c r="HA265" s="54"/>
      <c r="HB265" s="54"/>
      <c r="HC265" s="54"/>
      <c r="HD265" s="54"/>
      <c r="HE265" s="54"/>
      <c r="HF265" s="54"/>
      <c r="HG265" s="54"/>
      <c r="HH265" s="54"/>
      <c r="HI265" s="54"/>
      <c r="HJ265" s="54"/>
      <c r="HK265" s="54"/>
      <c r="HL265" s="54"/>
      <c r="HM265" s="54"/>
      <c r="HN265" s="54"/>
      <c r="HO265" s="54"/>
      <c r="HP265" s="54"/>
      <c r="HQ265" s="54"/>
      <c r="HR265" s="54"/>
      <c r="HS265" s="54"/>
      <c r="HT265" s="54"/>
      <c r="HU265" s="54"/>
      <c r="HV265" s="54"/>
      <c r="HW265" s="54"/>
      <c r="HX265" s="54"/>
      <c r="HY265" s="54"/>
      <c r="HZ265" s="54"/>
      <c r="IA265" s="54"/>
      <c r="IB265" s="54"/>
      <c r="IC265" s="54"/>
      <c r="ID265" s="54"/>
      <c r="IE265" s="54"/>
      <c r="IF265" s="54"/>
    </row>
    <row r="266" spans="1:240">
      <c r="A266" s="56"/>
      <c r="B266" s="57"/>
      <c r="C266" s="56"/>
      <c r="D266" s="56"/>
      <c r="E266" s="56"/>
      <c r="F266" s="55"/>
      <c r="G266" s="56"/>
      <c r="H266" s="60"/>
      <c r="I266" s="70"/>
      <c r="J266" s="60"/>
      <c r="K266" s="70"/>
      <c r="L266" s="60"/>
      <c r="M266" s="70"/>
      <c r="N266" s="60"/>
      <c r="O266" s="70"/>
      <c r="P266" s="60"/>
      <c r="Q266" s="55"/>
      <c r="R266" s="70"/>
      <c r="S266" s="60"/>
      <c r="T266" s="70"/>
      <c r="U266" s="60"/>
      <c r="V266" s="55"/>
      <c r="W266" s="55"/>
      <c r="X266" s="56"/>
      <c r="Y266" s="56"/>
      <c r="Z266" s="57"/>
      <c r="AA266" s="57"/>
      <c r="AB266" s="57"/>
      <c r="AC266" s="57"/>
      <c r="AD266" s="57"/>
      <c r="AE266" s="57"/>
      <c r="AF266" s="57"/>
      <c r="AG266" s="57"/>
      <c r="AH266" s="60"/>
      <c r="AI266" s="60"/>
      <c r="AJ266" s="60"/>
      <c r="AK266" s="60"/>
      <c r="AL266" s="60"/>
      <c r="AM266" s="60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6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6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70"/>
      <c r="CZ266" s="60"/>
      <c r="DA266" s="70"/>
      <c r="DB266" s="60"/>
      <c r="DC266" s="55"/>
      <c r="DD266" s="70"/>
      <c r="DE266" s="60"/>
      <c r="DF266" s="70"/>
      <c r="DG266" s="60"/>
      <c r="DH266" s="55"/>
      <c r="DI266" s="55"/>
      <c r="DJ266" s="56"/>
      <c r="DK266" s="56"/>
      <c r="DL266" s="56"/>
      <c r="DM266" s="56"/>
      <c r="DN266" s="56"/>
      <c r="DO266" s="56"/>
      <c r="DP266" s="56"/>
      <c r="DQ266" s="56"/>
      <c r="DR266" s="56"/>
      <c r="DS266" s="57"/>
      <c r="DT266" s="60"/>
      <c r="DU266" s="60"/>
      <c r="DV266" s="60"/>
      <c r="DW266" s="60"/>
      <c r="DX266" s="60"/>
      <c r="DY266" s="60"/>
      <c r="DZ266" s="54"/>
      <c r="EA266" s="54"/>
      <c r="EB266" s="54"/>
      <c r="EC266" s="59"/>
      <c r="ED266" s="60"/>
      <c r="EE266" s="57"/>
      <c r="EF266" s="59"/>
      <c r="EG266" s="60"/>
      <c r="EH266" s="57"/>
      <c r="EI266" s="59"/>
      <c r="EJ266" s="60"/>
      <c r="EK266" s="57"/>
      <c r="EL266" s="54"/>
      <c r="EM266" s="56"/>
      <c r="EN266" s="56"/>
      <c r="EO266" s="56"/>
      <c r="EP266" s="56"/>
      <c r="EQ266" s="56"/>
      <c r="ER266" s="56"/>
      <c r="ES266" s="56"/>
      <c r="ET266" s="56"/>
      <c r="EU266" s="56"/>
      <c r="EV266" s="56"/>
      <c r="EW266" s="56"/>
      <c r="EX266" s="56"/>
      <c r="EY266" s="55"/>
      <c r="EZ266" s="55"/>
      <c r="FA266" s="55"/>
      <c r="FB266" s="54"/>
      <c r="FC266" s="54"/>
      <c r="FD266" s="54"/>
      <c r="FE266" s="54"/>
      <c r="FF266" s="54"/>
      <c r="FG266" s="54"/>
      <c r="FH266" s="54"/>
      <c r="FI266" s="54"/>
      <c r="FJ266" s="54"/>
      <c r="FK266" s="54"/>
      <c r="FL266" s="54"/>
      <c r="FM266" s="54"/>
      <c r="FN266" s="54"/>
      <c r="FO266" s="54"/>
      <c r="FP266" s="54"/>
      <c r="FQ266" s="54"/>
      <c r="FR266" s="54"/>
      <c r="FS266" s="54"/>
      <c r="FT266" s="54"/>
      <c r="FU266" s="54"/>
      <c r="FV266" s="54"/>
      <c r="FW266" s="54"/>
      <c r="FX266" s="54"/>
      <c r="FY266" s="54"/>
      <c r="FZ266" s="54"/>
      <c r="GA266" s="54"/>
      <c r="GB266" s="54"/>
      <c r="GC266" s="54"/>
      <c r="GD266" s="54"/>
      <c r="GE266" s="54"/>
      <c r="GF266" s="54"/>
      <c r="GG266" s="54"/>
      <c r="GH266" s="54"/>
      <c r="GI266" s="54"/>
      <c r="GJ266" s="54"/>
      <c r="GK266" s="54"/>
      <c r="GL266" s="54"/>
      <c r="GM266" s="54"/>
      <c r="GN266" s="54"/>
      <c r="GO266" s="54"/>
      <c r="GP266" s="54"/>
      <c r="GQ266" s="54"/>
      <c r="GR266" s="54"/>
      <c r="GS266" s="54"/>
      <c r="GT266" s="54"/>
      <c r="GU266" s="54"/>
      <c r="GV266" s="54"/>
      <c r="GW266" s="54"/>
      <c r="GX266" s="54"/>
      <c r="GY266" s="54"/>
      <c r="GZ266" s="54"/>
      <c r="HA266" s="54"/>
      <c r="HB266" s="54"/>
      <c r="HC266" s="54"/>
      <c r="HD266" s="54"/>
      <c r="HE266" s="54"/>
      <c r="HF266" s="54"/>
      <c r="HG266" s="54"/>
      <c r="HH266" s="54"/>
      <c r="HI266" s="54"/>
      <c r="HJ266" s="54"/>
      <c r="HK266" s="54"/>
      <c r="HL266" s="54"/>
      <c r="HM266" s="54"/>
      <c r="HN266" s="54"/>
      <c r="HO266" s="54"/>
      <c r="HP266" s="54"/>
      <c r="HQ266" s="54"/>
      <c r="HR266" s="54"/>
      <c r="HS266" s="54"/>
      <c r="HT266" s="54"/>
      <c r="HU266" s="54"/>
      <c r="HV266" s="54"/>
      <c r="HW266" s="54"/>
      <c r="HX266" s="54"/>
      <c r="HY266" s="54"/>
      <c r="HZ266" s="54"/>
      <c r="IA266" s="54"/>
      <c r="IB266" s="54"/>
      <c r="IC266" s="54"/>
      <c r="ID266" s="54"/>
      <c r="IE266" s="54"/>
      <c r="IF266" s="54"/>
    </row>
    <row r="267" spans="1:240">
      <c r="A267" s="56"/>
      <c r="B267" s="57"/>
      <c r="C267" s="56"/>
      <c r="D267" s="56"/>
      <c r="E267" s="56"/>
      <c r="F267" s="55"/>
      <c r="G267" s="56"/>
      <c r="H267" s="60"/>
      <c r="I267" s="70"/>
      <c r="J267" s="60"/>
      <c r="K267" s="70"/>
      <c r="L267" s="60"/>
      <c r="M267" s="70"/>
      <c r="N267" s="60"/>
      <c r="O267" s="70"/>
      <c r="P267" s="60"/>
      <c r="Q267" s="55"/>
      <c r="R267" s="70"/>
      <c r="S267" s="60"/>
      <c r="T267" s="70"/>
      <c r="U267" s="60"/>
      <c r="V267" s="55"/>
      <c r="W267" s="55"/>
      <c r="X267" s="56"/>
      <c r="Y267" s="56"/>
      <c r="Z267" s="57"/>
      <c r="AA267" s="57"/>
      <c r="AB267" s="57"/>
      <c r="AC267" s="57"/>
      <c r="AD267" s="57"/>
      <c r="AE267" s="57"/>
      <c r="AF267" s="57"/>
      <c r="AG267" s="57"/>
      <c r="AH267" s="60"/>
      <c r="AI267" s="60"/>
      <c r="AJ267" s="60"/>
      <c r="AK267" s="60"/>
      <c r="AL267" s="60"/>
      <c r="AM267" s="60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6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6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70"/>
      <c r="CZ267" s="60"/>
      <c r="DA267" s="70"/>
      <c r="DB267" s="60"/>
      <c r="DC267" s="55"/>
      <c r="DD267" s="70"/>
      <c r="DE267" s="60"/>
      <c r="DF267" s="70"/>
      <c r="DG267" s="60"/>
      <c r="DH267" s="55"/>
      <c r="DI267" s="55"/>
      <c r="DJ267" s="56"/>
      <c r="DK267" s="56"/>
      <c r="DL267" s="56"/>
      <c r="DM267" s="56"/>
      <c r="DN267" s="56"/>
      <c r="DO267" s="56"/>
      <c r="DP267" s="56"/>
      <c r="DQ267" s="56"/>
      <c r="DR267" s="56"/>
      <c r="DS267" s="57"/>
      <c r="DT267" s="60"/>
      <c r="DU267" s="60"/>
      <c r="DV267" s="60"/>
      <c r="DW267" s="60"/>
      <c r="DX267" s="60"/>
      <c r="DY267" s="60"/>
      <c r="DZ267" s="54"/>
      <c r="EA267" s="54"/>
      <c r="EB267" s="54"/>
      <c r="EC267" s="59"/>
      <c r="ED267" s="60"/>
      <c r="EE267" s="57"/>
      <c r="EF267" s="59"/>
      <c r="EG267" s="60"/>
      <c r="EH267" s="57"/>
      <c r="EI267" s="59"/>
      <c r="EJ267" s="60"/>
      <c r="EK267" s="57"/>
      <c r="EL267" s="54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5"/>
      <c r="EZ267" s="55"/>
      <c r="FA267" s="55"/>
      <c r="FB267" s="54"/>
      <c r="FC267" s="54"/>
      <c r="FD267" s="54"/>
      <c r="FE267" s="54"/>
      <c r="FF267" s="54"/>
      <c r="FG267" s="54"/>
      <c r="FH267" s="54"/>
      <c r="FI267" s="54"/>
      <c r="FJ267" s="54"/>
      <c r="FK267" s="54"/>
      <c r="FL267" s="54"/>
      <c r="FM267" s="54"/>
      <c r="FN267" s="54"/>
      <c r="FO267" s="54"/>
      <c r="FP267" s="54"/>
      <c r="FQ267" s="54"/>
      <c r="FR267" s="54"/>
      <c r="FS267" s="54"/>
      <c r="FT267" s="54"/>
      <c r="FU267" s="54"/>
      <c r="FV267" s="54"/>
      <c r="FW267" s="54"/>
      <c r="FX267" s="54"/>
      <c r="FY267" s="54"/>
      <c r="FZ267" s="54"/>
      <c r="GA267" s="54"/>
      <c r="GB267" s="54"/>
      <c r="GC267" s="54"/>
      <c r="GD267" s="54"/>
      <c r="GE267" s="54"/>
      <c r="GF267" s="54"/>
      <c r="GG267" s="54"/>
      <c r="GH267" s="54"/>
      <c r="GI267" s="54"/>
      <c r="GJ267" s="54"/>
      <c r="GK267" s="54"/>
      <c r="GL267" s="54"/>
      <c r="GM267" s="54"/>
      <c r="GN267" s="54"/>
      <c r="GO267" s="54"/>
      <c r="GP267" s="54"/>
      <c r="GQ267" s="54"/>
      <c r="GR267" s="54"/>
      <c r="GS267" s="54"/>
      <c r="GT267" s="54"/>
      <c r="GU267" s="54"/>
      <c r="GV267" s="54"/>
      <c r="GW267" s="54"/>
      <c r="GX267" s="54"/>
      <c r="GY267" s="54"/>
      <c r="GZ267" s="54"/>
      <c r="HA267" s="54"/>
      <c r="HB267" s="54"/>
      <c r="HC267" s="54"/>
      <c r="HD267" s="54"/>
      <c r="HE267" s="54"/>
      <c r="HF267" s="54"/>
      <c r="HG267" s="54"/>
      <c r="HH267" s="54"/>
      <c r="HI267" s="54"/>
      <c r="HJ267" s="54"/>
      <c r="HK267" s="54"/>
      <c r="HL267" s="54"/>
      <c r="HM267" s="54"/>
      <c r="HN267" s="54"/>
      <c r="HO267" s="54"/>
      <c r="HP267" s="54"/>
      <c r="HQ267" s="54"/>
      <c r="HR267" s="54"/>
      <c r="HS267" s="54"/>
      <c r="HT267" s="54"/>
      <c r="HU267" s="54"/>
      <c r="HV267" s="54"/>
      <c r="HW267" s="54"/>
      <c r="HX267" s="54"/>
      <c r="HY267" s="54"/>
      <c r="HZ267" s="54"/>
      <c r="IA267" s="54"/>
      <c r="IB267" s="54"/>
      <c r="IC267" s="54"/>
      <c r="ID267" s="54"/>
      <c r="IE267" s="54"/>
      <c r="IF267" s="54"/>
    </row>
    <row r="268" spans="1:240">
      <c r="A268" s="56"/>
      <c r="B268" s="57"/>
      <c r="C268" s="56"/>
      <c r="D268" s="56"/>
      <c r="E268" s="56"/>
      <c r="F268" s="55"/>
      <c r="G268" s="56"/>
      <c r="H268" s="60"/>
      <c r="I268" s="70"/>
      <c r="J268" s="60"/>
      <c r="K268" s="70"/>
      <c r="L268" s="60"/>
      <c r="M268" s="70"/>
      <c r="N268" s="60"/>
      <c r="O268" s="70"/>
      <c r="P268" s="60"/>
      <c r="Q268" s="55"/>
      <c r="R268" s="70"/>
      <c r="S268" s="60"/>
      <c r="T268" s="70"/>
      <c r="U268" s="60"/>
      <c r="V268" s="55"/>
      <c r="W268" s="55"/>
      <c r="X268" s="56"/>
      <c r="Y268" s="56"/>
      <c r="Z268" s="57"/>
      <c r="AA268" s="57"/>
      <c r="AB268" s="57"/>
      <c r="AC268" s="57"/>
      <c r="AD268" s="57"/>
      <c r="AE268" s="57"/>
      <c r="AF268" s="57"/>
      <c r="AG268" s="57"/>
      <c r="AH268" s="60"/>
      <c r="AI268" s="60"/>
      <c r="AJ268" s="60"/>
      <c r="AK268" s="60"/>
      <c r="AL268" s="60"/>
      <c r="AM268" s="60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6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6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70"/>
      <c r="CZ268" s="60"/>
      <c r="DA268" s="70"/>
      <c r="DB268" s="60"/>
      <c r="DC268" s="55"/>
      <c r="DD268" s="70"/>
      <c r="DE268" s="60"/>
      <c r="DF268" s="70"/>
      <c r="DG268" s="60"/>
      <c r="DH268" s="55"/>
      <c r="DI268" s="55"/>
      <c r="DJ268" s="56"/>
      <c r="DK268" s="56"/>
      <c r="DL268" s="56"/>
      <c r="DM268" s="56"/>
      <c r="DN268" s="56"/>
      <c r="DO268" s="56"/>
      <c r="DP268" s="56"/>
      <c r="DQ268" s="56"/>
      <c r="DR268" s="56"/>
      <c r="DS268" s="57"/>
      <c r="DT268" s="60"/>
      <c r="DU268" s="60"/>
      <c r="DV268" s="60"/>
      <c r="DW268" s="60"/>
      <c r="DX268" s="60"/>
      <c r="DY268" s="60"/>
      <c r="DZ268" s="54"/>
      <c r="EA268" s="54"/>
      <c r="EB268" s="54"/>
      <c r="EC268" s="59"/>
      <c r="ED268" s="60"/>
      <c r="EE268" s="57"/>
      <c r="EF268" s="59"/>
      <c r="EG268" s="60"/>
      <c r="EH268" s="57"/>
      <c r="EI268" s="59"/>
      <c r="EJ268" s="60"/>
      <c r="EK268" s="57"/>
      <c r="EL268" s="54"/>
      <c r="EM268" s="56"/>
      <c r="EN268" s="56"/>
      <c r="EO268" s="56"/>
      <c r="EP268" s="56"/>
      <c r="EQ268" s="56"/>
      <c r="ER268" s="56"/>
      <c r="ES268" s="56"/>
      <c r="ET268" s="56"/>
      <c r="EU268" s="56"/>
      <c r="EV268" s="56"/>
      <c r="EW268" s="56"/>
      <c r="EX268" s="56"/>
      <c r="EY268" s="55"/>
      <c r="EZ268" s="55"/>
      <c r="FA268" s="55"/>
      <c r="FB268" s="54"/>
      <c r="FC268" s="54"/>
      <c r="FD268" s="54"/>
      <c r="FE268" s="54"/>
      <c r="FF268" s="54"/>
      <c r="FG268" s="54"/>
      <c r="FH268" s="54"/>
      <c r="FI268" s="54"/>
      <c r="FJ268" s="54"/>
      <c r="FK268" s="54"/>
      <c r="FL268" s="54"/>
      <c r="FM268" s="54"/>
      <c r="FN268" s="54"/>
      <c r="FO268" s="54"/>
      <c r="FP268" s="54"/>
      <c r="FQ268" s="54"/>
      <c r="FR268" s="54"/>
      <c r="FS268" s="54"/>
      <c r="FT268" s="54"/>
      <c r="FU268" s="54"/>
      <c r="FV268" s="54"/>
      <c r="FW268" s="54"/>
      <c r="FX268" s="54"/>
      <c r="FY268" s="54"/>
      <c r="FZ268" s="54"/>
      <c r="GA268" s="54"/>
      <c r="GB268" s="54"/>
      <c r="GC268" s="54"/>
      <c r="GD268" s="54"/>
      <c r="GE268" s="54"/>
      <c r="GF268" s="54"/>
      <c r="GG268" s="54"/>
      <c r="GH268" s="54"/>
      <c r="GI268" s="54"/>
      <c r="GJ268" s="54"/>
      <c r="GK268" s="54"/>
      <c r="GL268" s="54"/>
      <c r="GM268" s="54"/>
      <c r="GN268" s="54"/>
      <c r="GO268" s="54"/>
      <c r="GP268" s="54"/>
      <c r="GQ268" s="54"/>
      <c r="GR268" s="54"/>
      <c r="GS268" s="54"/>
      <c r="GT268" s="54"/>
      <c r="GU268" s="54"/>
      <c r="GV268" s="54"/>
      <c r="GW268" s="54"/>
      <c r="GX268" s="54"/>
      <c r="GY268" s="54"/>
      <c r="GZ268" s="54"/>
      <c r="HA268" s="54"/>
      <c r="HB268" s="54"/>
      <c r="HC268" s="54"/>
      <c r="HD268" s="54"/>
      <c r="HE268" s="54"/>
      <c r="HF268" s="54"/>
      <c r="HG268" s="54"/>
      <c r="HH268" s="54"/>
      <c r="HI268" s="54"/>
      <c r="HJ268" s="54"/>
      <c r="HK268" s="54"/>
      <c r="HL268" s="54"/>
      <c r="HM268" s="54"/>
      <c r="HN268" s="54"/>
      <c r="HO268" s="54"/>
      <c r="HP268" s="54"/>
      <c r="HQ268" s="54"/>
      <c r="HR268" s="54"/>
      <c r="HS268" s="54"/>
      <c r="HT268" s="54"/>
      <c r="HU268" s="54"/>
      <c r="HV268" s="54"/>
      <c r="HW268" s="54"/>
      <c r="HX268" s="54"/>
      <c r="HY268" s="54"/>
      <c r="HZ268" s="54"/>
      <c r="IA268" s="54"/>
      <c r="IB268" s="54"/>
      <c r="IC268" s="54"/>
      <c r="ID268" s="54"/>
      <c r="IE268" s="54"/>
      <c r="IF268" s="54"/>
    </row>
    <row r="269" spans="1:240">
      <c r="A269" s="56"/>
      <c r="B269" s="57"/>
      <c r="C269" s="56"/>
      <c r="D269" s="56"/>
      <c r="E269" s="56"/>
      <c r="F269" s="55"/>
      <c r="G269" s="56"/>
      <c r="H269" s="60"/>
      <c r="I269" s="70"/>
      <c r="J269" s="60"/>
      <c r="K269" s="70"/>
      <c r="L269" s="60"/>
      <c r="M269" s="70"/>
      <c r="N269" s="60"/>
      <c r="O269" s="70"/>
      <c r="P269" s="60"/>
      <c r="Q269" s="55"/>
      <c r="R269" s="70"/>
      <c r="S269" s="60"/>
      <c r="T269" s="70"/>
      <c r="U269" s="60"/>
      <c r="V269" s="55"/>
      <c r="W269" s="55"/>
      <c r="X269" s="56"/>
      <c r="Y269" s="56"/>
      <c r="Z269" s="57"/>
      <c r="AA269" s="57"/>
      <c r="AB269" s="57"/>
      <c r="AC269" s="57"/>
      <c r="AD269" s="57"/>
      <c r="AE269" s="57"/>
      <c r="AF269" s="57"/>
      <c r="AG269" s="57"/>
      <c r="AH269" s="60"/>
      <c r="AI269" s="60"/>
      <c r="AJ269" s="60"/>
      <c r="AK269" s="60"/>
      <c r="AL269" s="60"/>
      <c r="AM269" s="60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6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6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70"/>
      <c r="CZ269" s="60"/>
      <c r="DA269" s="70"/>
      <c r="DB269" s="60"/>
      <c r="DC269" s="55"/>
      <c r="DD269" s="70"/>
      <c r="DE269" s="60"/>
      <c r="DF269" s="70"/>
      <c r="DG269" s="60"/>
      <c r="DH269" s="55"/>
      <c r="DI269" s="55"/>
      <c r="DJ269" s="56"/>
      <c r="DK269" s="56"/>
      <c r="DL269" s="56"/>
      <c r="DM269" s="56"/>
      <c r="DN269" s="56"/>
      <c r="DO269" s="56"/>
      <c r="DP269" s="56"/>
      <c r="DQ269" s="56"/>
      <c r="DR269" s="56"/>
      <c r="DS269" s="57"/>
      <c r="DT269" s="60"/>
      <c r="DU269" s="60"/>
      <c r="DV269" s="60"/>
      <c r="DW269" s="60"/>
      <c r="DX269" s="60"/>
      <c r="DY269" s="60"/>
      <c r="DZ269" s="54"/>
      <c r="EA269" s="54"/>
      <c r="EB269" s="54"/>
      <c r="EC269" s="59"/>
      <c r="ED269" s="60"/>
      <c r="EE269" s="57"/>
      <c r="EF269" s="59"/>
      <c r="EG269" s="60"/>
      <c r="EH269" s="57"/>
      <c r="EI269" s="59"/>
      <c r="EJ269" s="60"/>
      <c r="EK269" s="57"/>
      <c r="EL269" s="54"/>
      <c r="EM269" s="56"/>
      <c r="EN269" s="56"/>
      <c r="EO269" s="56"/>
      <c r="EP269" s="56"/>
      <c r="EQ269" s="56"/>
      <c r="ER269" s="56"/>
      <c r="ES269" s="56"/>
      <c r="ET269" s="56"/>
      <c r="EU269" s="56"/>
      <c r="EV269" s="56"/>
      <c r="EW269" s="56"/>
      <c r="EX269" s="56"/>
      <c r="EY269" s="55"/>
      <c r="EZ269" s="55"/>
      <c r="FA269" s="55"/>
      <c r="FB269" s="54"/>
      <c r="FC269" s="54"/>
      <c r="FD269" s="54"/>
      <c r="FE269" s="54"/>
      <c r="FF269" s="54"/>
      <c r="FG269" s="54"/>
      <c r="FH269" s="54"/>
      <c r="FI269" s="54"/>
      <c r="FJ269" s="54"/>
      <c r="FK269" s="54"/>
      <c r="FL269" s="54"/>
      <c r="FM269" s="54"/>
      <c r="FN269" s="54"/>
      <c r="FO269" s="54"/>
      <c r="FP269" s="54"/>
      <c r="FQ269" s="54"/>
      <c r="FR269" s="54"/>
      <c r="FS269" s="54"/>
      <c r="FT269" s="54"/>
      <c r="FU269" s="54"/>
      <c r="FV269" s="54"/>
      <c r="FW269" s="54"/>
      <c r="FX269" s="54"/>
      <c r="FY269" s="54"/>
      <c r="FZ269" s="54"/>
      <c r="GA269" s="54"/>
      <c r="GB269" s="54"/>
      <c r="GC269" s="54"/>
      <c r="GD269" s="54"/>
      <c r="GE269" s="54"/>
      <c r="GF269" s="54"/>
      <c r="GG269" s="54"/>
      <c r="GH269" s="54"/>
      <c r="GI269" s="54"/>
      <c r="GJ269" s="54"/>
      <c r="GK269" s="54"/>
      <c r="GL269" s="54"/>
      <c r="GM269" s="54"/>
      <c r="GN269" s="54"/>
      <c r="GO269" s="54"/>
      <c r="GP269" s="54"/>
      <c r="GQ269" s="54"/>
      <c r="GR269" s="54"/>
      <c r="GS269" s="54"/>
      <c r="GT269" s="54"/>
      <c r="GU269" s="54"/>
      <c r="GV269" s="54"/>
      <c r="GW269" s="54"/>
      <c r="GX269" s="54"/>
      <c r="GY269" s="54"/>
      <c r="GZ269" s="54"/>
      <c r="HA269" s="54"/>
      <c r="HB269" s="54"/>
      <c r="HC269" s="54"/>
      <c r="HD269" s="54"/>
      <c r="HE269" s="54"/>
      <c r="HF269" s="54"/>
      <c r="HG269" s="54"/>
      <c r="HH269" s="54"/>
      <c r="HI269" s="54"/>
      <c r="HJ269" s="54"/>
      <c r="HK269" s="54"/>
      <c r="HL269" s="54"/>
      <c r="HM269" s="54"/>
      <c r="HN269" s="54"/>
      <c r="HO269" s="54"/>
      <c r="HP269" s="54"/>
      <c r="HQ269" s="54"/>
      <c r="HR269" s="54"/>
      <c r="HS269" s="54"/>
      <c r="HT269" s="54"/>
      <c r="HU269" s="54"/>
      <c r="HV269" s="54"/>
      <c r="HW269" s="54"/>
      <c r="HX269" s="54"/>
      <c r="HY269" s="54"/>
      <c r="HZ269" s="54"/>
      <c r="IA269" s="54"/>
      <c r="IB269" s="54"/>
      <c r="IC269" s="54"/>
      <c r="ID269" s="54"/>
      <c r="IE269" s="54"/>
      <c r="IF269" s="54"/>
    </row>
    <row r="270" spans="1:240">
      <c r="A270" s="56"/>
      <c r="B270" s="57"/>
      <c r="C270" s="56"/>
      <c r="D270" s="56"/>
      <c r="E270" s="56"/>
      <c r="F270" s="55"/>
      <c r="G270" s="56"/>
      <c r="H270" s="60"/>
      <c r="I270" s="70"/>
      <c r="J270" s="60"/>
      <c r="K270" s="70"/>
      <c r="L270" s="60"/>
      <c r="M270" s="70"/>
      <c r="N270" s="60"/>
      <c r="O270" s="70"/>
      <c r="P270" s="60"/>
      <c r="Q270" s="55"/>
      <c r="R270" s="70"/>
      <c r="S270" s="60"/>
      <c r="T270" s="70"/>
      <c r="U270" s="60"/>
      <c r="V270" s="55"/>
      <c r="W270" s="55"/>
      <c r="X270" s="56"/>
      <c r="Y270" s="56"/>
      <c r="Z270" s="57"/>
      <c r="AA270" s="57"/>
      <c r="AB270" s="57"/>
      <c r="AC270" s="57"/>
      <c r="AD270" s="57"/>
      <c r="AE270" s="57"/>
      <c r="AF270" s="57"/>
      <c r="AG270" s="57"/>
      <c r="AH270" s="60"/>
      <c r="AI270" s="60"/>
      <c r="AJ270" s="60"/>
      <c r="AK270" s="60"/>
      <c r="AL270" s="60"/>
      <c r="AM270" s="60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6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6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70"/>
      <c r="CZ270" s="60"/>
      <c r="DA270" s="70"/>
      <c r="DB270" s="60"/>
      <c r="DC270" s="55"/>
      <c r="DD270" s="70"/>
      <c r="DE270" s="60"/>
      <c r="DF270" s="70"/>
      <c r="DG270" s="60"/>
      <c r="DH270" s="55"/>
      <c r="DI270" s="55"/>
      <c r="DJ270" s="56"/>
      <c r="DK270" s="56"/>
      <c r="DL270" s="56"/>
      <c r="DM270" s="56"/>
      <c r="DN270" s="56"/>
      <c r="DO270" s="56"/>
      <c r="DP270" s="56"/>
      <c r="DQ270" s="56"/>
      <c r="DR270" s="56"/>
      <c r="DS270" s="57"/>
      <c r="DT270" s="60"/>
      <c r="DU270" s="60"/>
      <c r="DV270" s="60"/>
      <c r="DW270" s="60"/>
      <c r="DX270" s="60"/>
      <c r="DY270" s="60"/>
      <c r="DZ270" s="54"/>
      <c r="EA270" s="54"/>
      <c r="EB270" s="54"/>
      <c r="EC270" s="59"/>
      <c r="ED270" s="60"/>
      <c r="EE270" s="57"/>
      <c r="EF270" s="59"/>
      <c r="EG270" s="60"/>
      <c r="EH270" s="57"/>
      <c r="EI270" s="59"/>
      <c r="EJ270" s="60"/>
      <c r="EK270" s="57"/>
      <c r="EL270" s="54"/>
      <c r="EM270" s="56"/>
      <c r="EN270" s="56"/>
      <c r="EO270" s="56"/>
      <c r="EP270" s="56"/>
      <c r="EQ270" s="56"/>
      <c r="ER270" s="56"/>
      <c r="ES270" s="56"/>
      <c r="ET270" s="56"/>
      <c r="EU270" s="56"/>
      <c r="EV270" s="56"/>
      <c r="EW270" s="56"/>
      <c r="EX270" s="56"/>
      <c r="EY270" s="55"/>
      <c r="EZ270" s="55"/>
      <c r="FA270" s="55"/>
      <c r="FB270" s="54"/>
      <c r="FC270" s="54"/>
      <c r="FD270" s="54"/>
      <c r="FE270" s="54"/>
      <c r="FF270" s="54"/>
      <c r="FG270" s="54"/>
      <c r="FH270" s="54"/>
      <c r="FI270" s="54"/>
      <c r="FJ270" s="54"/>
      <c r="FK270" s="54"/>
      <c r="FL270" s="54"/>
      <c r="FM270" s="54"/>
      <c r="FN270" s="54"/>
      <c r="FO270" s="54"/>
      <c r="FP270" s="54"/>
      <c r="FQ270" s="54"/>
      <c r="FR270" s="54"/>
      <c r="FS270" s="54"/>
      <c r="FT270" s="54"/>
      <c r="FU270" s="54"/>
      <c r="FV270" s="54"/>
      <c r="FW270" s="54"/>
      <c r="FX270" s="54"/>
      <c r="FY270" s="54"/>
      <c r="FZ270" s="54"/>
      <c r="GA270" s="54"/>
      <c r="GB270" s="54"/>
      <c r="GC270" s="54"/>
      <c r="GD270" s="54"/>
      <c r="GE270" s="54"/>
      <c r="GF270" s="54"/>
      <c r="GG270" s="54"/>
      <c r="GH270" s="54"/>
      <c r="GI270" s="54"/>
      <c r="GJ270" s="54"/>
      <c r="GK270" s="54"/>
      <c r="GL270" s="54"/>
      <c r="GM270" s="54"/>
      <c r="GN270" s="54"/>
      <c r="GO270" s="54"/>
      <c r="GP270" s="54"/>
      <c r="GQ270" s="54"/>
      <c r="GR270" s="54"/>
      <c r="GS270" s="54"/>
      <c r="GT270" s="54"/>
      <c r="GU270" s="54"/>
      <c r="GV270" s="54"/>
      <c r="GW270" s="54"/>
      <c r="GX270" s="54"/>
      <c r="GY270" s="54"/>
      <c r="GZ270" s="54"/>
      <c r="HA270" s="54"/>
      <c r="HB270" s="54"/>
      <c r="HC270" s="54"/>
      <c r="HD270" s="54"/>
      <c r="HE270" s="54"/>
      <c r="HF270" s="54"/>
      <c r="HG270" s="54"/>
      <c r="HH270" s="54"/>
      <c r="HI270" s="54"/>
      <c r="HJ270" s="54"/>
      <c r="HK270" s="54"/>
      <c r="HL270" s="54"/>
      <c r="HM270" s="54"/>
      <c r="HN270" s="54"/>
      <c r="HO270" s="54"/>
      <c r="HP270" s="54"/>
      <c r="HQ270" s="54"/>
      <c r="HR270" s="54"/>
      <c r="HS270" s="54"/>
      <c r="HT270" s="54"/>
      <c r="HU270" s="54"/>
      <c r="HV270" s="54"/>
      <c r="HW270" s="54"/>
      <c r="HX270" s="54"/>
      <c r="HY270" s="54"/>
      <c r="HZ270" s="54"/>
      <c r="IA270" s="54"/>
      <c r="IB270" s="54"/>
      <c r="IC270" s="54"/>
      <c r="ID270" s="54"/>
      <c r="IE270" s="54"/>
      <c r="IF270" s="54"/>
    </row>
    <row r="271" spans="1:240">
      <c r="A271" s="56"/>
      <c r="B271" s="57"/>
      <c r="C271" s="56"/>
      <c r="D271" s="56"/>
      <c r="E271" s="56"/>
      <c r="F271" s="55"/>
      <c r="G271" s="56"/>
      <c r="H271" s="60"/>
      <c r="I271" s="70"/>
      <c r="J271" s="60"/>
      <c r="K271" s="70"/>
      <c r="L271" s="60"/>
      <c r="M271" s="70"/>
      <c r="N271" s="60"/>
      <c r="O271" s="70"/>
      <c r="P271" s="60"/>
      <c r="Q271" s="55"/>
      <c r="R271" s="70"/>
      <c r="S271" s="60"/>
      <c r="T271" s="70"/>
      <c r="U271" s="60"/>
      <c r="V271" s="55"/>
      <c r="W271" s="55"/>
      <c r="X271" s="56"/>
      <c r="Y271" s="56"/>
      <c r="Z271" s="57"/>
      <c r="AA271" s="57"/>
      <c r="AB271" s="57"/>
      <c r="AC271" s="57"/>
      <c r="AD271" s="57"/>
      <c r="AE271" s="57"/>
      <c r="AF271" s="57"/>
      <c r="AG271" s="57"/>
      <c r="AH271" s="60"/>
      <c r="AI271" s="60"/>
      <c r="AJ271" s="60"/>
      <c r="AK271" s="60"/>
      <c r="AL271" s="60"/>
      <c r="AM271" s="60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6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6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70"/>
      <c r="CZ271" s="60"/>
      <c r="DA271" s="70"/>
      <c r="DB271" s="60"/>
      <c r="DC271" s="55"/>
      <c r="DD271" s="70"/>
      <c r="DE271" s="60"/>
      <c r="DF271" s="70"/>
      <c r="DG271" s="60"/>
      <c r="DH271" s="55"/>
      <c r="DI271" s="55"/>
      <c r="DJ271" s="56"/>
      <c r="DK271" s="56"/>
      <c r="DL271" s="56"/>
      <c r="DM271" s="56"/>
      <c r="DN271" s="56"/>
      <c r="DO271" s="56"/>
      <c r="DP271" s="56"/>
      <c r="DQ271" s="56"/>
      <c r="DR271" s="56"/>
      <c r="DS271" s="57"/>
      <c r="DT271" s="60"/>
      <c r="DU271" s="60"/>
      <c r="DV271" s="60"/>
      <c r="DW271" s="60"/>
      <c r="DX271" s="60"/>
      <c r="DY271" s="60"/>
      <c r="DZ271" s="54"/>
      <c r="EA271" s="54"/>
      <c r="EB271" s="54"/>
      <c r="EC271" s="59"/>
      <c r="ED271" s="60"/>
      <c r="EE271" s="57"/>
      <c r="EF271" s="59"/>
      <c r="EG271" s="60"/>
      <c r="EH271" s="57"/>
      <c r="EI271" s="59"/>
      <c r="EJ271" s="60"/>
      <c r="EK271" s="57"/>
      <c r="EL271" s="54"/>
      <c r="EM271" s="56"/>
      <c r="EN271" s="56"/>
      <c r="EO271" s="56"/>
      <c r="EP271" s="56"/>
      <c r="EQ271" s="56"/>
      <c r="ER271" s="56"/>
      <c r="ES271" s="56"/>
      <c r="ET271" s="56"/>
      <c r="EU271" s="56"/>
      <c r="EV271" s="56"/>
      <c r="EW271" s="56"/>
      <c r="EX271" s="56"/>
      <c r="EY271" s="55"/>
      <c r="EZ271" s="55"/>
      <c r="FA271" s="55"/>
      <c r="FB271" s="54"/>
      <c r="FC271" s="54"/>
      <c r="FD271" s="54"/>
      <c r="FE271" s="54"/>
      <c r="FF271" s="54"/>
      <c r="FG271" s="54"/>
      <c r="FH271" s="54"/>
      <c r="FI271" s="54"/>
      <c r="FJ271" s="54"/>
      <c r="FK271" s="54"/>
      <c r="FL271" s="54"/>
      <c r="FM271" s="54"/>
      <c r="FN271" s="54"/>
      <c r="FO271" s="54"/>
      <c r="FP271" s="54"/>
      <c r="FQ271" s="54"/>
      <c r="FR271" s="54"/>
      <c r="FS271" s="54"/>
      <c r="FT271" s="54"/>
      <c r="FU271" s="54"/>
      <c r="FV271" s="54"/>
      <c r="FW271" s="54"/>
      <c r="FX271" s="54"/>
      <c r="FY271" s="54"/>
      <c r="FZ271" s="54"/>
      <c r="GA271" s="54"/>
      <c r="GB271" s="54"/>
      <c r="GC271" s="54"/>
      <c r="GD271" s="54"/>
      <c r="GE271" s="54"/>
      <c r="GF271" s="54"/>
      <c r="GG271" s="54"/>
      <c r="GH271" s="54"/>
      <c r="GI271" s="54"/>
      <c r="GJ271" s="54"/>
      <c r="GK271" s="54"/>
      <c r="GL271" s="54"/>
      <c r="GM271" s="54"/>
      <c r="GN271" s="54"/>
      <c r="GO271" s="54"/>
      <c r="GP271" s="54"/>
      <c r="GQ271" s="54"/>
      <c r="GR271" s="54"/>
      <c r="GS271" s="54"/>
      <c r="GT271" s="54"/>
      <c r="GU271" s="54"/>
      <c r="GV271" s="54"/>
      <c r="GW271" s="54"/>
      <c r="GX271" s="54"/>
      <c r="GY271" s="54"/>
      <c r="GZ271" s="54"/>
      <c r="HA271" s="54"/>
      <c r="HB271" s="54"/>
      <c r="HC271" s="54"/>
      <c r="HD271" s="54"/>
      <c r="HE271" s="54"/>
      <c r="HF271" s="54"/>
      <c r="HG271" s="54"/>
      <c r="HH271" s="54"/>
      <c r="HI271" s="54"/>
      <c r="HJ271" s="54"/>
      <c r="HK271" s="54"/>
      <c r="HL271" s="54"/>
      <c r="HM271" s="54"/>
      <c r="HN271" s="54"/>
      <c r="HO271" s="54"/>
      <c r="HP271" s="54"/>
      <c r="HQ271" s="54"/>
      <c r="HR271" s="54"/>
      <c r="HS271" s="54"/>
      <c r="HT271" s="54"/>
      <c r="HU271" s="54"/>
      <c r="HV271" s="54"/>
      <c r="HW271" s="54"/>
      <c r="HX271" s="54"/>
      <c r="HY271" s="54"/>
      <c r="HZ271" s="54"/>
      <c r="IA271" s="54"/>
      <c r="IB271" s="54"/>
      <c r="IC271" s="54"/>
      <c r="ID271" s="54"/>
      <c r="IE271" s="54"/>
      <c r="IF271" s="54"/>
    </row>
    <row r="272" spans="1:240">
      <c r="A272" s="56"/>
      <c r="B272" s="57"/>
      <c r="C272" s="56"/>
      <c r="D272" s="56"/>
      <c r="E272" s="56"/>
      <c r="F272" s="55"/>
      <c r="G272" s="56"/>
      <c r="H272" s="60"/>
      <c r="I272" s="70"/>
      <c r="J272" s="60"/>
      <c r="K272" s="70"/>
      <c r="L272" s="60"/>
      <c r="M272" s="70"/>
      <c r="N272" s="60"/>
      <c r="O272" s="70"/>
      <c r="P272" s="60"/>
      <c r="Q272" s="55"/>
      <c r="R272" s="70"/>
      <c r="S272" s="60"/>
      <c r="T272" s="70"/>
      <c r="U272" s="60"/>
      <c r="V272" s="55"/>
      <c r="W272" s="55"/>
      <c r="X272" s="56"/>
      <c r="Y272" s="56"/>
      <c r="Z272" s="57"/>
      <c r="AA272" s="57"/>
      <c r="AB272" s="57"/>
      <c r="AC272" s="57"/>
      <c r="AD272" s="57"/>
      <c r="AE272" s="57"/>
      <c r="AF272" s="57"/>
      <c r="AG272" s="57"/>
      <c r="AH272" s="60"/>
      <c r="AI272" s="60"/>
      <c r="AJ272" s="60"/>
      <c r="AK272" s="60"/>
      <c r="AL272" s="60"/>
      <c r="AM272" s="60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6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6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70"/>
      <c r="CZ272" s="60"/>
      <c r="DA272" s="70"/>
      <c r="DB272" s="60"/>
      <c r="DC272" s="55"/>
      <c r="DD272" s="70"/>
      <c r="DE272" s="60"/>
      <c r="DF272" s="70"/>
      <c r="DG272" s="60"/>
      <c r="DH272" s="55"/>
      <c r="DI272" s="55"/>
      <c r="DJ272" s="56"/>
      <c r="DK272" s="56"/>
      <c r="DL272" s="56"/>
      <c r="DM272" s="56"/>
      <c r="DN272" s="56"/>
      <c r="DO272" s="56"/>
      <c r="DP272" s="56"/>
      <c r="DQ272" s="56"/>
      <c r="DR272" s="56"/>
      <c r="DS272" s="57"/>
      <c r="DT272" s="60"/>
      <c r="DU272" s="60"/>
      <c r="DV272" s="60"/>
      <c r="DW272" s="60"/>
      <c r="DX272" s="60"/>
      <c r="DY272" s="60"/>
      <c r="DZ272" s="54"/>
      <c r="EA272" s="54"/>
      <c r="EB272" s="54"/>
      <c r="EC272" s="59"/>
      <c r="ED272" s="60"/>
      <c r="EE272" s="57"/>
      <c r="EF272" s="59"/>
      <c r="EG272" s="60"/>
      <c r="EH272" s="57"/>
      <c r="EI272" s="59"/>
      <c r="EJ272" s="60"/>
      <c r="EK272" s="57"/>
      <c r="EL272" s="54"/>
      <c r="EM272" s="56"/>
      <c r="EN272" s="56"/>
      <c r="EO272" s="56"/>
      <c r="EP272" s="56"/>
      <c r="EQ272" s="56"/>
      <c r="ER272" s="56"/>
      <c r="ES272" s="56"/>
      <c r="ET272" s="56"/>
      <c r="EU272" s="56"/>
      <c r="EV272" s="56"/>
      <c r="EW272" s="56"/>
      <c r="EX272" s="56"/>
      <c r="EY272" s="55"/>
      <c r="EZ272" s="55"/>
      <c r="FA272" s="55"/>
      <c r="FB272" s="54"/>
      <c r="FC272" s="54"/>
      <c r="FD272" s="54"/>
      <c r="FE272" s="54"/>
      <c r="FF272" s="54"/>
      <c r="FG272" s="54"/>
      <c r="FH272" s="54"/>
      <c r="FI272" s="54"/>
      <c r="FJ272" s="54"/>
      <c r="FK272" s="54"/>
      <c r="FL272" s="54"/>
      <c r="FM272" s="54"/>
      <c r="FN272" s="54"/>
      <c r="FO272" s="54"/>
      <c r="FP272" s="54"/>
      <c r="FQ272" s="54"/>
      <c r="FR272" s="54"/>
      <c r="FS272" s="54"/>
      <c r="FT272" s="54"/>
      <c r="FU272" s="54"/>
      <c r="FV272" s="54"/>
      <c r="FW272" s="54"/>
      <c r="FX272" s="54"/>
      <c r="FY272" s="54"/>
      <c r="FZ272" s="54"/>
      <c r="GA272" s="54"/>
      <c r="GB272" s="54"/>
      <c r="GC272" s="54"/>
      <c r="GD272" s="54"/>
      <c r="GE272" s="54"/>
      <c r="GF272" s="54"/>
      <c r="GG272" s="54"/>
      <c r="GH272" s="54"/>
      <c r="GI272" s="54"/>
      <c r="GJ272" s="54"/>
      <c r="GK272" s="54"/>
      <c r="GL272" s="54"/>
      <c r="GM272" s="54"/>
      <c r="GN272" s="54"/>
      <c r="GO272" s="54"/>
      <c r="GP272" s="54"/>
      <c r="GQ272" s="54"/>
      <c r="GR272" s="54"/>
      <c r="GS272" s="54"/>
      <c r="GT272" s="54"/>
      <c r="GU272" s="54"/>
      <c r="GV272" s="54"/>
      <c r="GW272" s="54"/>
      <c r="GX272" s="54"/>
      <c r="GY272" s="54"/>
      <c r="GZ272" s="54"/>
      <c r="HA272" s="54"/>
      <c r="HB272" s="54"/>
      <c r="HC272" s="54"/>
      <c r="HD272" s="54"/>
      <c r="HE272" s="54"/>
      <c r="HF272" s="54"/>
      <c r="HG272" s="54"/>
      <c r="HH272" s="54"/>
      <c r="HI272" s="54"/>
      <c r="HJ272" s="54"/>
      <c r="HK272" s="54"/>
      <c r="HL272" s="54"/>
      <c r="HM272" s="54"/>
      <c r="HN272" s="54"/>
      <c r="HO272" s="54"/>
      <c r="HP272" s="54"/>
      <c r="HQ272" s="54"/>
      <c r="HR272" s="54"/>
      <c r="HS272" s="54"/>
      <c r="HT272" s="54"/>
      <c r="HU272" s="54"/>
      <c r="HV272" s="54"/>
      <c r="HW272" s="54"/>
      <c r="HX272" s="54"/>
      <c r="HY272" s="54"/>
      <c r="HZ272" s="54"/>
      <c r="IA272" s="54"/>
      <c r="IB272" s="54"/>
      <c r="IC272" s="54"/>
      <c r="ID272" s="54"/>
      <c r="IE272" s="54"/>
      <c r="IF272" s="54"/>
    </row>
    <row r="273" spans="1:240">
      <c r="A273" s="56"/>
      <c r="B273" s="57"/>
      <c r="C273" s="56"/>
      <c r="D273" s="56"/>
      <c r="E273" s="56"/>
      <c r="F273" s="55"/>
      <c r="G273" s="56"/>
      <c r="H273" s="60"/>
      <c r="I273" s="70"/>
      <c r="J273" s="60"/>
      <c r="K273" s="70"/>
      <c r="L273" s="60"/>
      <c r="M273" s="70"/>
      <c r="N273" s="60"/>
      <c r="O273" s="70"/>
      <c r="P273" s="60"/>
      <c r="Q273" s="55"/>
      <c r="R273" s="70"/>
      <c r="S273" s="60"/>
      <c r="T273" s="70"/>
      <c r="U273" s="60"/>
      <c r="V273" s="55"/>
      <c r="W273" s="55"/>
      <c r="X273" s="56"/>
      <c r="Y273" s="56"/>
      <c r="Z273" s="57"/>
      <c r="AA273" s="57"/>
      <c r="AB273" s="57"/>
      <c r="AC273" s="57"/>
      <c r="AD273" s="57"/>
      <c r="AE273" s="57"/>
      <c r="AF273" s="57"/>
      <c r="AG273" s="57"/>
      <c r="AH273" s="60"/>
      <c r="AI273" s="60"/>
      <c r="AJ273" s="60"/>
      <c r="AK273" s="60"/>
      <c r="AL273" s="60"/>
      <c r="AM273" s="60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6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6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70"/>
      <c r="CZ273" s="60"/>
      <c r="DA273" s="70"/>
      <c r="DB273" s="60"/>
      <c r="DC273" s="55"/>
      <c r="DD273" s="70"/>
      <c r="DE273" s="60"/>
      <c r="DF273" s="70"/>
      <c r="DG273" s="60"/>
      <c r="DH273" s="55"/>
      <c r="DI273" s="55"/>
      <c r="DJ273" s="56"/>
      <c r="DK273" s="56"/>
      <c r="DL273" s="56"/>
      <c r="DM273" s="56"/>
      <c r="DN273" s="56"/>
      <c r="DO273" s="56"/>
      <c r="DP273" s="56"/>
      <c r="DQ273" s="56"/>
      <c r="DR273" s="56"/>
      <c r="DS273" s="57"/>
      <c r="DT273" s="60"/>
      <c r="DU273" s="60"/>
      <c r="DV273" s="60"/>
      <c r="DW273" s="60"/>
      <c r="DX273" s="60"/>
      <c r="DY273" s="60"/>
      <c r="DZ273" s="54"/>
      <c r="EA273" s="54"/>
      <c r="EB273" s="54"/>
      <c r="EC273" s="59"/>
      <c r="ED273" s="60"/>
      <c r="EE273" s="57"/>
      <c r="EF273" s="59"/>
      <c r="EG273" s="60"/>
      <c r="EH273" s="57"/>
      <c r="EI273" s="59"/>
      <c r="EJ273" s="60"/>
      <c r="EK273" s="57"/>
      <c r="EL273" s="54"/>
      <c r="EM273" s="56"/>
      <c r="EN273" s="56"/>
      <c r="EO273" s="56"/>
      <c r="EP273" s="56"/>
      <c r="EQ273" s="56"/>
      <c r="ER273" s="56"/>
      <c r="ES273" s="56"/>
      <c r="ET273" s="56"/>
      <c r="EU273" s="56"/>
      <c r="EV273" s="56"/>
      <c r="EW273" s="56"/>
      <c r="EX273" s="56"/>
      <c r="EY273" s="55"/>
      <c r="EZ273" s="55"/>
      <c r="FA273" s="55"/>
      <c r="FB273" s="54"/>
      <c r="FC273" s="54"/>
      <c r="FD273" s="54"/>
      <c r="FE273" s="54"/>
      <c r="FF273" s="54"/>
      <c r="FG273" s="54"/>
      <c r="FH273" s="54"/>
      <c r="FI273" s="54"/>
      <c r="FJ273" s="54"/>
      <c r="FK273" s="54"/>
      <c r="FL273" s="54"/>
      <c r="FM273" s="54"/>
      <c r="FN273" s="54"/>
      <c r="FO273" s="54"/>
      <c r="FP273" s="54"/>
      <c r="FQ273" s="54"/>
      <c r="FR273" s="54"/>
      <c r="FS273" s="54"/>
      <c r="FT273" s="54"/>
      <c r="FU273" s="54"/>
      <c r="FV273" s="54"/>
      <c r="FW273" s="54"/>
      <c r="FX273" s="54"/>
      <c r="FY273" s="54"/>
      <c r="FZ273" s="54"/>
      <c r="GA273" s="54"/>
      <c r="GB273" s="54"/>
      <c r="GC273" s="54"/>
      <c r="GD273" s="54"/>
      <c r="GE273" s="54"/>
      <c r="GF273" s="54"/>
      <c r="GG273" s="54"/>
      <c r="GH273" s="54"/>
      <c r="GI273" s="54"/>
      <c r="GJ273" s="54"/>
      <c r="GK273" s="54"/>
      <c r="GL273" s="54"/>
      <c r="GM273" s="54"/>
      <c r="GN273" s="54"/>
      <c r="GO273" s="54"/>
      <c r="GP273" s="54"/>
      <c r="GQ273" s="54"/>
      <c r="GR273" s="54"/>
      <c r="GS273" s="54"/>
      <c r="GT273" s="54"/>
      <c r="GU273" s="54"/>
      <c r="GV273" s="54"/>
      <c r="GW273" s="54"/>
      <c r="GX273" s="54"/>
      <c r="GY273" s="54"/>
      <c r="GZ273" s="54"/>
      <c r="HA273" s="54"/>
      <c r="HB273" s="54"/>
      <c r="HC273" s="54"/>
      <c r="HD273" s="54"/>
      <c r="HE273" s="54"/>
      <c r="HF273" s="54"/>
      <c r="HG273" s="54"/>
      <c r="HH273" s="54"/>
      <c r="HI273" s="54"/>
      <c r="HJ273" s="54"/>
      <c r="HK273" s="54"/>
      <c r="HL273" s="54"/>
      <c r="HM273" s="54"/>
      <c r="HN273" s="54"/>
      <c r="HO273" s="54"/>
      <c r="HP273" s="54"/>
      <c r="HQ273" s="54"/>
      <c r="HR273" s="54"/>
      <c r="HS273" s="54"/>
      <c r="HT273" s="54"/>
      <c r="HU273" s="54"/>
      <c r="HV273" s="54"/>
      <c r="HW273" s="54"/>
      <c r="HX273" s="54"/>
      <c r="HY273" s="54"/>
      <c r="HZ273" s="54"/>
      <c r="IA273" s="54"/>
      <c r="IB273" s="54"/>
      <c r="IC273" s="54"/>
      <c r="ID273" s="54"/>
      <c r="IE273" s="54"/>
      <c r="IF273" s="54"/>
    </row>
    <row r="274" spans="1:240">
      <c r="A274" s="56"/>
      <c r="B274" s="57"/>
      <c r="C274" s="56"/>
      <c r="D274" s="56"/>
      <c r="E274" s="56"/>
      <c r="F274" s="55"/>
      <c r="G274" s="56"/>
      <c r="H274" s="60"/>
      <c r="I274" s="70"/>
      <c r="J274" s="60"/>
      <c r="K274" s="70"/>
      <c r="L274" s="60"/>
      <c r="M274" s="70"/>
      <c r="N274" s="60"/>
      <c r="O274" s="70"/>
      <c r="P274" s="60"/>
      <c r="Q274" s="55"/>
      <c r="R274" s="70"/>
      <c r="S274" s="60"/>
      <c r="T274" s="70"/>
      <c r="U274" s="60"/>
      <c r="V274" s="55"/>
      <c r="W274" s="55"/>
      <c r="X274" s="56"/>
      <c r="Y274" s="56"/>
      <c r="Z274" s="57"/>
      <c r="AA274" s="57"/>
      <c r="AB274" s="57"/>
      <c r="AC274" s="57"/>
      <c r="AD274" s="57"/>
      <c r="AE274" s="57"/>
      <c r="AF274" s="57"/>
      <c r="AG274" s="57"/>
      <c r="AH274" s="60"/>
      <c r="AI274" s="60"/>
      <c r="AJ274" s="60"/>
      <c r="AK274" s="60"/>
      <c r="AL274" s="60"/>
      <c r="AM274" s="60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6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6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70"/>
      <c r="CZ274" s="60"/>
      <c r="DA274" s="70"/>
      <c r="DB274" s="60"/>
      <c r="DC274" s="55"/>
      <c r="DD274" s="70"/>
      <c r="DE274" s="60"/>
      <c r="DF274" s="70"/>
      <c r="DG274" s="60"/>
      <c r="DH274" s="55"/>
      <c r="DI274" s="55"/>
      <c r="DJ274" s="56"/>
      <c r="DK274" s="56"/>
      <c r="DL274" s="56"/>
      <c r="DM274" s="56"/>
      <c r="DN274" s="56"/>
      <c r="DO274" s="56"/>
      <c r="DP274" s="56"/>
      <c r="DQ274" s="56"/>
      <c r="DR274" s="56"/>
      <c r="DS274" s="57"/>
      <c r="DT274" s="60"/>
      <c r="DU274" s="60"/>
      <c r="DV274" s="60"/>
      <c r="DW274" s="60"/>
      <c r="DX274" s="60"/>
      <c r="DY274" s="60"/>
      <c r="DZ274" s="54"/>
      <c r="EA274" s="54"/>
      <c r="EB274" s="54"/>
      <c r="EC274" s="59"/>
      <c r="ED274" s="60"/>
      <c r="EE274" s="57"/>
      <c r="EF274" s="59"/>
      <c r="EG274" s="60"/>
      <c r="EH274" s="57"/>
      <c r="EI274" s="59"/>
      <c r="EJ274" s="60"/>
      <c r="EK274" s="57"/>
      <c r="EL274" s="54"/>
      <c r="EM274" s="56"/>
      <c r="EN274" s="56"/>
      <c r="EO274" s="56"/>
      <c r="EP274" s="56"/>
      <c r="EQ274" s="56"/>
      <c r="ER274" s="56"/>
      <c r="ES274" s="56"/>
      <c r="ET274" s="56"/>
      <c r="EU274" s="56"/>
      <c r="EV274" s="56"/>
      <c r="EW274" s="56"/>
      <c r="EX274" s="56"/>
      <c r="EY274" s="55"/>
      <c r="EZ274" s="55"/>
      <c r="FA274" s="55"/>
      <c r="FB274" s="54"/>
      <c r="FC274" s="54"/>
      <c r="FD274" s="54"/>
      <c r="FE274" s="54"/>
      <c r="FF274" s="54"/>
      <c r="FG274" s="54"/>
      <c r="FH274" s="54"/>
      <c r="FI274" s="54"/>
      <c r="FJ274" s="54"/>
      <c r="FK274" s="54"/>
      <c r="FL274" s="54"/>
      <c r="FM274" s="54"/>
      <c r="FN274" s="54"/>
      <c r="FO274" s="54"/>
      <c r="FP274" s="54"/>
      <c r="FQ274" s="54"/>
      <c r="FR274" s="54"/>
      <c r="FS274" s="54"/>
      <c r="FT274" s="54"/>
      <c r="FU274" s="54"/>
      <c r="FV274" s="54"/>
      <c r="FW274" s="54"/>
      <c r="FX274" s="54"/>
      <c r="FY274" s="54"/>
      <c r="FZ274" s="54"/>
      <c r="GA274" s="54"/>
      <c r="GB274" s="54"/>
      <c r="GC274" s="54"/>
      <c r="GD274" s="54"/>
      <c r="GE274" s="54"/>
      <c r="GF274" s="54"/>
      <c r="GG274" s="54"/>
      <c r="GH274" s="54"/>
      <c r="GI274" s="54"/>
      <c r="GJ274" s="54"/>
      <c r="GK274" s="54"/>
      <c r="GL274" s="54"/>
      <c r="GM274" s="54"/>
      <c r="GN274" s="54"/>
      <c r="GO274" s="54"/>
      <c r="GP274" s="54"/>
      <c r="GQ274" s="54"/>
      <c r="GR274" s="54"/>
      <c r="GS274" s="54"/>
      <c r="GT274" s="54"/>
      <c r="GU274" s="54"/>
      <c r="GV274" s="54"/>
      <c r="GW274" s="54"/>
      <c r="GX274" s="54"/>
      <c r="GY274" s="54"/>
      <c r="GZ274" s="54"/>
      <c r="HA274" s="54"/>
      <c r="HB274" s="54"/>
      <c r="HC274" s="54"/>
      <c r="HD274" s="54"/>
      <c r="HE274" s="54"/>
      <c r="HF274" s="54"/>
      <c r="HG274" s="54"/>
      <c r="HH274" s="54"/>
      <c r="HI274" s="54"/>
      <c r="HJ274" s="54"/>
      <c r="HK274" s="54"/>
      <c r="HL274" s="54"/>
      <c r="HM274" s="54"/>
      <c r="HN274" s="54"/>
      <c r="HO274" s="54"/>
      <c r="HP274" s="54"/>
      <c r="HQ274" s="54"/>
      <c r="HR274" s="54"/>
      <c r="HS274" s="54"/>
      <c r="HT274" s="54"/>
      <c r="HU274" s="54"/>
      <c r="HV274" s="54"/>
      <c r="HW274" s="54"/>
      <c r="HX274" s="54"/>
      <c r="HY274" s="54"/>
      <c r="HZ274" s="54"/>
      <c r="IA274" s="54"/>
      <c r="IB274" s="54"/>
      <c r="IC274" s="54"/>
      <c r="ID274" s="54"/>
      <c r="IE274" s="54"/>
      <c r="IF274" s="54"/>
    </row>
    <row r="275" spans="1:240">
      <c r="A275" s="56"/>
      <c r="B275" s="57"/>
      <c r="C275" s="56"/>
      <c r="D275" s="56"/>
      <c r="E275" s="56"/>
      <c r="F275" s="55"/>
      <c r="G275" s="56"/>
      <c r="H275" s="60"/>
      <c r="I275" s="70"/>
      <c r="J275" s="60"/>
      <c r="K275" s="70"/>
      <c r="L275" s="60"/>
      <c r="M275" s="70"/>
      <c r="N275" s="60"/>
      <c r="O275" s="70"/>
      <c r="P275" s="60"/>
      <c r="Q275" s="55"/>
      <c r="R275" s="70"/>
      <c r="S275" s="60"/>
      <c r="T275" s="70"/>
      <c r="U275" s="60"/>
      <c r="V275" s="55"/>
      <c r="W275" s="55"/>
      <c r="X275" s="56"/>
      <c r="Y275" s="56"/>
      <c r="Z275" s="57"/>
      <c r="AA275" s="57"/>
      <c r="AB275" s="57"/>
      <c r="AC275" s="57"/>
      <c r="AD275" s="57"/>
      <c r="AE275" s="57"/>
      <c r="AF275" s="57"/>
      <c r="AG275" s="57"/>
      <c r="AH275" s="60"/>
      <c r="AI275" s="60"/>
      <c r="AJ275" s="60"/>
      <c r="AK275" s="60"/>
      <c r="AL275" s="60"/>
      <c r="AM275" s="60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6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6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70"/>
      <c r="CZ275" s="60"/>
      <c r="DA275" s="70"/>
      <c r="DB275" s="60"/>
      <c r="DC275" s="55"/>
      <c r="DD275" s="70"/>
      <c r="DE275" s="60"/>
      <c r="DF275" s="70"/>
      <c r="DG275" s="60"/>
      <c r="DH275" s="55"/>
      <c r="DI275" s="55"/>
      <c r="DJ275" s="56"/>
      <c r="DK275" s="56"/>
      <c r="DL275" s="56"/>
      <c r="DM275" s="56"/>
      <c r="DN275" s="56"/>
      <c r="DO275" s="56"/>
      <c r="DP275" s="56"/>
      <c r="DQ275" s="56"/>
      <c r="DR275" s="56"/>
      <c r="DS275" s="57"/>
      <c r="DT275" s="60"/>
      <c r="DU275" s="60"/>
      <c r="DV275" s="60"/>
      <c r="DW275" s="60"/>
      <c r="DX275" s="60"/>
      <c r="DY275" s="60"/>
      <c r="DZ275" s="54"/>
      <c r="EA275" s="54"/>
      <c r="EB275" s="54"/>
      <c r="EC275" s="59"/>
      <c r="ED275" s="60"/>
      <c r="EE275" s="57"/>
      <c r="EF275" s="59"/>
      <c r="EG275" s="60"/>
      <c r="EH275" s="57"/>
      <c r="EI275" s="59"/>
      <c r="EJ275" s="60"/>
      <c r="EK275" s="57"/>
      <c r="EL275" s="54"/>
      <c r="EM275" s="56"/>
      <c r="EN275" s="56"/>
      <c r="EO275" s="56"/>
      <c r="EP275" s="56"/>
      <c r="EQ275" s="56"/>
      <c r="ER275" s="56"/>
      <c r="ES275" s="56"/>
      <c r="ET275" s="56"/>
      <c r="EU275" s="56"/>
      <c r="EV275" s="56"/>
      <c r="EW275" s="56"/>
      <c r="EX275" s="56"/>
      <c r="EY275" s="55"/>
      <c r="EZ275" s="55"/>
      <c r="FA275" s="55"/>
      <c r="FB275" s="54"/>
      <c r="FC275" s="54"/>
      <c r="FD275" s="54"/>
      <c r="FE275" s="54"/>
      <c r="FF275" s="54"/>
      <c r="FG275" s="54"/>
      <c r="FH275" s="54"/>
      <c r="FI275" s="54"/>
      <c r="FJ275" s="54"/>
      <c r="FK275" s="54"/>
      <c r="FL275" s="54"/>
      <c r="FM275" s="54"/>
      <c r="FN275" s="54"/>
      <c r="FO275" s="54"/>
      <c r="FP275" s="54"/>
      <c r="FQ275" s="54"/>
      <c r="FR275" s="54"/>
      <c r="FS275" s="54"/>
      <c r="FT275" s="54"/>
      <c r="FU275" s="54"/>
      <c r="FV275" s="54"/>
      <c r="FW275" s="54"/>
      <c r="FX275" s="54"/>
      <c r="FY275" s="54"/>
      <c r="FZ275" s="54"/>
      <c r="GA275" s="54"/>
      <c r="GB275" s="54"/>
      <c r="GC275" s="54"/>
      <c r="GD275" s="54"/>
      <c r="GE275" s="54"/>
      <c r="GF275" s="54"/>
      <c r="GG275" s="54"/>
      <c r="GH275" s="54"/>
      <c r="GI275" s="54"/>
      <c r="GJ275" s="54"/>
      <c r="GK275" s="54"/>
      <c r="GL275" s="54"/>
      <c r="GM275" s="54"/>
      <c r="GN275" s="54"/>
      <c r="GO275" s="54"/>
      <c r="GP275" s="54"/>
      <c r="GQ275" s="54"/>
      <c r="GR275" s="54"/>
      <c r="GS275" s="54"/>
      <c r="GT275" s="54"/>
      <c r="GU275" s="54"/>
      <c r="GV275" s="54"/>
      <c r="GW275" s="54"/>
      <c r="GX275" s="54"/>
      <c r="GY275" s="54"/>
      <c r="GZ275" s="54"/>
      <c r="HA275" s="54"/>
      <c r="HB275" s="54"/>
      <c r="HC275" s="54"/>
      <c r="HD275" s="54"/>
      <c r="HE275" s="54"/>
      <c r="HF275" s="54"/>
      <c r="HG275" s="54"/>
      <c r="HH275" s="54"/>
      <c r="HI275" s="54"/>
      <c r="HJ275" s="54"/>
      <c r="HK275" s="54"/>
      <c r="HL275" s="54"/>
      <c r="HM275" s="54"/>
      <c r="HN275" s="54"/>
      <c r="HO275" s="54"/>
      <c r="HP275" s="54"/>
      <c r="HQ275" s="54"/>
      <c r="HR275" s="54"/>
      <c r="HS275" s="54"/>
      <c r="HT275" s="54"/>
      <c r="HU275" s="54"/>
      <c r="HV275" s="54"/>
      <c r="HW275" s="54"/>
      <c r="HX275" s="54"/>
      <c r="HY275" s="54"/>
      <c r="HZ275" s="54"/>
      <c r="IA275" s="54"/>
      <c r="IB275" s="54"/>
      <c r="IC275" s="54"/>
      <c r="ID275" s="54"/>
      <c r="IE275" s="54"/>
      <c r="IF275" s="54"/>
    </row>
    <row r="276" spans="1:240">
      <c r="A276" s="56"/>
      <c r="B276" s="57"/>
      <c r="C276" s="56"/>
      <c r="D276" s="56"/>
      <c r="E276" s="56"/>
      <c r="F276" s="55"/>
      <c r="G276" s="56"/>
      <c r="H276" s="60"/>
      <c r="I276" s="70"/>
      <c r="J276" s="60"/>
      <c r="K276" s="70"/>
      <c r="L276" s="60"/>
      <c r="M276" s="70"/>
      <c r="N276" s="60"/>
      <c r="O276" s="70"/>
      <c r="P276" s="60"/>
      <c r="Q276" s="55"/>
      <c r="R276" s="70"/>
      <c r="S276" s="60"/>
      <c r="T276" s="70"/>
      <c r="U276" s="60"/>
      <c r="V276" s="55"/>
      <c r="W276" s="55"/>
      <c r="X276" s="56"/>
      <c r="Y276" s="56"/>
      <c r="Z276" s="57"/>
      <c r="AA276" s="57"/>
      <c r="AB276" s="57"/>
      <c r="AC276" s="57"/>
      <c r="AD276" s="57"/>
      <c r="AE276" s="57"/>
      <c r="AF276" s="57"/>
      <c r="AG276" s="57"/>
      <c r="AH276" s="60"/>
      <c r="AI276" s="60"/>
      <c r="AJ276" s="60"/>
      <c r="AK276" s="60"/>
      <c r="AL276" s="60"/>
      <c r="AM276" s="60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6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6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70"/>
      <c r="CZ276" s="60"/>
      <c r="DA276" s="70"/>
      <c r="DB276" s="60"/>
      <c r="DC276" s="55"/>
      <c r="DD276" s="70"/>
      <c r="DE276" s="60"/>
      <c r="DF276" s="70"/>
      <c r="DG276" s="60"/>
      <c r="DH276" s="55"/>
      <c r="DI276" s="55"/>
      <c r="DJ276" s="56"/>
      <c r="DK276" s="56"/>
      <c r="DL276" s="56"/>
      <c r="DM276" s="56"/>
      <c r="DN276" s="56"/>
      <c r="DO276" s="56"/>
      <c r="DP276" s="56"/>
      <c r="DQ276" s="56"/>
      <c r="DR276" s="56"/>
      <c r="DS276" s="57"/>
      <c r="DT276" s="60"/>
      <c r="DU276" s="60"/>
      <c r="DV276" s="60"/>
      <c r="DW276" s="60"/>
      <c r="DX276" s="60"/>
      <c r="DY276" s="60"/>
      <c r="DZ276" s="54"/>
      <c r="EA276" s="54"/>
      <c r="EB276" s="54"/>
      <c r="EC276" s="59"/>
      <c r="ED276" s="60"/>
      <c r="EE276" s="57"/>
      <c r="EF276" s="59"/>
      <c r="EG276" s="60"/>
      <c r="EH276" s="57"/>
      <c r="EI276" s="59"/>
      <c r="EJ276" s="60"/>
      <c r="EK276" s="57"/>
      <c r="EL276" s="54"/>
      <c r="EM276" s="56"/>
      <c r="EN276" s="56"/>
      <c r="EO276" s="56"/>
      <c r="EP276" s="56"/>
      <c r="EQ276" s="56"/>
      <c r="ER276" s="56"/>
      <c r="ES276" s="56"/>
      <c r="ET276" s="56"/>
      <c r="EU276" s="56"/>
      <c r="EV276" s="56"/>
      <c r="EW276" s="56"/>
      <c r="EX276" s="56"/>
      <c r="EY276" s="55"/>
      <c r="EZ276" s="55"/>
      <c r="FA276" s="55"/>
      <c r="FB276" s="54"/>
      <c r="FC276" s="54"/>
      <c r="FD276" s="54"/>
      <c r="FE276" s="54"/>
      <c r="FF276" s="54"/>
      <c r="FG276" s="54"/>
      <c r="FH276" s="54"/>
      <c r="FI276" s="54"/>
      <c r="FJ276" s="54"/>
      <c r="FK276" s="54"/>
      <c r="FL276" s="54"/>
      <c r="FM276" s="54"/>
      <c r="FN276" s="54"/>
      <c r="FO276" s="54"/>
      <c r="FP276" s="54"/>
      <c r="FQ276" s="54"/>
      <c r="FR276" s="54"/>
      <c r="FS276" s="54"/>
      <c r="FT276" s="54"/>
      <c r="FU276" s="54"/>
      <c r="FV276" s="54"/>
      <c r="FW276" s="54"/>
      <c r="FX276" s="54"/>
      <c r="FY276" s="54"/>
      <c r="FZ276" s="54"/>
      <c r="GA276" s="54"/>
      <c r="GB276" s="54"/>
      <c r="GC276" s="54"/>
      <c r="GD276" s="54"/>
      <c r="GE276" s="54"/>
      <c r="GF276" s="54"/>
      <c r="GG276" s="54"/>
      <c r="GH276" s="54"/>
      <c r="GI276" s="54"/>
      <c r="GJ276" s="54"/>
      <c r="GK276" s="54"/>
      <c r="GL276" s="54"/>
      <c r="GM276" s="54"/>
      <c r="GN276" s="54"/>
      <c r="GO276" s="54"/>
      <c r="GP276" s="54"/>
      <c r="GQ276" s="54"/>
      <c r="GR276" s="54"/>
      <c r="GS276" s="54"/>
      <c r="GT276" s="54"/>
      <c r="GU276" s="54"/>
      <c r="GV276" s="54"/>
      <c r="GW276" s="54"/>
      <c r="GX276" s="54"/>
      <c r="GY276" s="54"/>
      <c r="GZ276" s="54"/>
      <c r="HA276" s="54"/>
      <c r="HB276" s="54"/>
      <c r="HC276" s="54"/>
      <c r="HD276" s="54"/>
      <c r="HE276" s="54"/>
      <c r="HF276" s="54"/>
      <c r="HG276" s="54"/>
      <c r="HH276" s="54"/>
      <c r="HI276" s="54"/>
      <c r="HJ276" s="54"/>
      <c r="HK276" s="54"/>
      <c r="HL276" s="54"/>
      <c r="HM276" s="54"/>
      <c r="HN276" s="54"/>
      <c r="HO276" s="54"/>
      <c r="HP276" s="54"/>
      <c r="HQ276" s="54"/>
      <c r="HR276" s="54"/>
      <c r="HS276" s="54"/>
      <c r="HT276" s="54"/>
      <c r="HU276" s="54"/>
      <c r="HV276" s="54"/>
      <c r="HW276" s="54"/>
      <c r="HX276" s="54"/>
      <c r="HY276" s="54"/>
      <c r="HZ276" s="54"/>
      <c r="IA276" s="54"/>
      <c r="IB276" s="54"/>
      <c r="IC276" s="54"/>
      <c r="ID276" s="54"/>
      <c r="IE276" s="54"/>
      <c r="IF276" s="54"/>
    </row>
    <row r="277" spans="1:240">
      <c r="A277" s="56"/>
      <c r="B277" s="57"/>
      <c r="C277" s="56"/>
      <c r="D277" s="56"/>
      <c r="E277" s="56"/>
      <c r="F277" s="55"/>
      <c r="G277" s="56"/>
      <c r="H277" s="60"/>
      <c r="I277" s="70"/>
      <c r="J277" s="60"/>
      <c r="K277" s="70"/>
      <c r="L277" s="60"/>
      <c r="M277" s="70"/>
      <c r="N277" s="60"/>
      <c r="O277" s="70"/>
      <c r="P277" s="60"/>
      <c r="Q277" s="55"/>
      <c r="R277" s="70"/>
      <c r="S277" s="60"/>
      <c r="T277" s="70"/>
      <c r="U277" s="60"/>
      <c r="V277" s="55"/>
      <c r="W277" s="55"/>
      <c r="X277" s="56"/>
      <c r="Y277" s="56"/>
      <c r="Z277" s="57"/>
      <c r="AA277" s="57"/>
      <c r="AB277" s="57"/>
      <c r="AC277" s="57"/>
      <c r="AD277" s="57"/>
      <c r="AE277" s="57"/>
      <c r="AF277" s="57"/>
      <c r="AG277" s="57"/>
      <c r="AH277" s="60"/>
      <c r="AI277" s="60"/>
      <c r="AJ277" s="60"/>
      <c r="AK277" s="60"/>
      <c r="AL277" s="60"/>
      <c r="AM277" s="60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6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6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70"/>
      <c r="CZ277" s="60"/>
      <c r="DA277" s="70"/>
      <c r="DB277" s="60"/>
      <c r="DC277" s="55"/>
      <c r="DD277" s="70"/>
      <c r="DE277" s="60"/>
      <c r="DF277" s="70"/>
      <c r="DG277" s="60"/>
      <c r="DH277" s="55"/>
      <c r="DI277" s="55"/>
      <c r="DJ277" s="56"/>
      <c r="DK277" s="56"/>
      <c r="DL277" s="56"/>
      <c r="DM277" s="56"/>
      <c r="DN277" s="56"/>
      <c r="DO277" s="56"/>
      <c r="DP277" s="56"/>
      <c r="DQ277" s="56"/>
      <c r="DR277" s="56"/>
      <c r="DS277" s="57"/>
      <c r="DT277" s="60"/>
      <c r="DU277" s="60"/>
      <c r="DV277" s="60"/>
      <c r="DW277" s="60"/>
      <c r="DX277" s="60"/>
      <c r="DY277" s="60"/>
      <c r="DZ277" s="54"/>
      <c r="EA277" s="54"/>
      <c r="EB277" s="54"/>
      <c r="EC277" s="59"/>
      <c r="ED277" s="60"/>
      <c r="EE277" s="57"/>
      <c r="EF277" s="59"/>
      <c r="EG277" s="60"/>
      <c r="EH277" s="57"/>
      <c r="EI277" s="59"/>
      <c r="EJ277" s="60"/>
      <c r="EK277" s="57"/>
      <c r="EL277" s="54"/>
      <c r="EM277" s="56"/>
      <c r="EN277" s="56"/>
      <c r="EO277" s="56"/>
      <c r="EP277" s="56"/>
      <c r="EQ277" s="56"/>
      <c r="ER277" s="56"/>
      <c r="ES277" s="56"/>
      <c r="ET277" s="56"/>
      <c r="EU277" s="56"/>
      <c r="EV277" s="56"/>
      <c r="EW277" s="56"/>
      <c r="EX277" s="56"/>
      <c r="EY277" s="55"/>
      <c r="EZ277" s="55"/>
      <c r="FA277" s="55"/>
      <c r="FB277" s="54"/>
      <c r="FC277" s="54"/>
      <c r="FD277" s="54"/>
      <c r="FE277" s="54"/>
      <c r="FF277" s="54"/>
      <c r="FG277" s="54"/>
      <c r="FH277" s="54"/>
      <c r="FI277" s="54"/>
      <c r="FJ277" s="54"/>
      <c r="FK277" s="54"/>
      <c r="FL277" s="54"/>
      <c r="FM277" s="54"/>
      <c r="FN277" s="54"/>
      <c r="FO277" s="54"/>
      <c r="FP277" s="54"/>
      <c r="FQ277" s="54"/>
      <c r="FR277" s="54"/>
      <c r="FS277" s="54"/>
      <c r="FT277" s="54"/>
      <c r="FU277" s="54"/>
      <c r="FV277" s="54"/>
      <c r="FW277" s="54"/>
      <c r="FX277" s="54"/>
      <c r="FY277" s="54"/>
      <c r="FZ277" s="54"/>
      <c r="GA277" s="54"/>
      <c r="GB277" s="54"/>
      <c r="GC277" s="54"/>
      <c r="GD277" s="54"/>
      <c r="GE277" s="54"/>
      <c r="GF277" s="54"/>
      <c r="GG277" s="54"/>
      <c r="GH277" s="54"/>
      <c r="GI277" s="54"/>
      <c r="GJ277" s="54"/>
      <c r="GK277" s="54"/>
      <c r="GL277" s="54"/>
      <c r="GM277" s="54"/>
      <c r="GN277" s="54"/>
      <c r="GO277" s="54"/>
      <c r="GP277" s="54"/>
      <c r="GQ277" s="54"/>
      <c r="GR277" s="54"/>
      <c r="GS277" s="54"/>
      <c r="GT277" s="54"/>
      <c r="GU277" s="54"/>
      <c r="GV277" s="54"/>
      <c r="GW277" s="54"/>
      <c r="GX277" s="54"/>
      <c r="GY277" s="54"/>
      <c r="GZ277" s="54"/>
      <c r="HA277" s="54"/>
      <c r="HB277" s="54"/>
      <c r="HC277" s="54"/>
      <c r="HD277" s="54"/>
      <c r="HE277" s="54"/>
      <c r="HF277" s="54"/>
      <c r="HG277" s="54"/>
      <c r="HH277" s="54"/>
      <c r="HI277" s="54"/>
      <c r="HJ277" s="54"/>
      <c r="HK277" s="54"/>
      <c r="HL277" s="54"/>
      <c r="HM277" s="54"/>
      <c r="HN277" s="54"/>
      <c r="HO277" s="54"/>
      <c r="HP277" s="54"/>
      <c r="HQ277" s="54"/>
      <c r="HR277" s="54"/>
      <c r="HS277" s="54"/>
      <c r="HT277" s="54"/>
      <c r="HU277" s="54"/>
      <c r="HV277" s="54"/>
      <c r="HW277" s="54"/>
      <c r="HX277" s="54"/>
      <c r="HY277" s="54"/>
      <c r="HZ277" s="54"/>
      <c r="IA277" s="54"/>
      <c r="IB277" s="54"/>
      <c r="IC277" s="54"/>
      <c r="ID277" s="54"/>
      <c r="IE277" s="54"/>
      <c r="IF277" s="54"/>
    </row>
    <row r="278" spans="1:240">
      <c r="A278" s="56"/>
      <c r="B278" s="57"/>
      <c r="C278" s="56"/>
      <c r="D278" s="56"/>
      <c r="E278" s="56"/>
      <c r="F278" s="55"/>
      <c r="G278" s="56"/>
      <c r="H278" s="60"/>
      <c r="I278" s="70"/>
      <c r="J278" s="60"/>
      <c r="K278" s="70"/>
      <c r="L278" s="60"/>
      <c r="M278" s="70"/>
      <c r="N278" s="60"/>
      <c r="O278" s="70"/>
      <c r="P278" s="60"/>
      <c r="Q278" s="55"/>
      <c r="R278" s="70"/>
      <c r="S278" s="60"/>
      <c r="T278" s="70"/>
      <c r="U278" s="60"/>
      <c r="V278" s="55"/>
      <c r="W278" s="55"/>
      <c r="X278" s="56"/>
      <c r="Y278" s="56"/>
      <c r="Z278" s="57"/>
      <c r="AA278" s="57"/>
      <c r="AB278" s="57"/>
      <c r="AC278" s="57"/>
      <c r="AD278" s="57"/>
      <c r="AE278" s="57"/>
      <c r="AF278" s="57"/>
      <c r="AG278" s="57"/>
      <c r="AH278" s="60"/>
      <c r="AI278" s="60"/>
      <c r="AJ278" s="60"/>
      <c r="AK278" s="60"/>
      <c r="AL278" s="60"/>
      <c r="AM278" s="60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6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6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70"/>
      <c r="CZ278" s="60"/>
      <c r="DA278" s="70"/>
      <c r="DB278" s="60"/>
      <c r="DC278" s="55"/>
      <c r="DD278" s="70"/>
      <c r="DE278" s="60"/>
      <c r="DF278" s="70"/>
      <c r="DG278" s="60"/>
      <c r="DH278" s="55"/>
      <c r="DI278" s="55"/>
      <c r="DJ278" s="56"/>
      <c r="DK278" s="56"/>
      <c r="DL278" s="56"/>
      <c r="DM278" s="56"/>
      <c r="DN278" s="56"/>
      <c r="DO278" s="56"/>
      <c r="DP278" s="56"/>
      <c r="DQ278" s="56"/>
      <c r="DR278" s="56"/>
      <c r="DS278" s="57"/>
      <c r="DT278" s="60"/>
      <c r="DU278" s="60"/>
      <c r="DV278" s="60"/>
      <c r="DW278" s="60"/>
      <c r="DX278" s="60"/>
      <c r="DY278" s="60"/>
      <c r="DZ278" s="54"/>
      <c r="EA278" s="54"/>
      <c r="EB278" s="54"/>
      <c r="EC278" s="59"/>
      <c r="ED278" s="60"/>
      <c r="EE278" s="57"/>
      <c r="EF278" s="59"/>
      <c r="EG278" s="60"/>
      <c r="EH278" s="57"/>
      <c r="EI278" s="59"/>
      <c r="EJ278" s="60"/>
      <c r="EK278" s="57"/>
      <c r="EL278" s="54"/>
      <c r="EM278" s="56"/>
      <c r="EN278" s="56"/>
      <c r="EO278" s="56"/>
      <c r="EP278" s="56"/>
      <c r="EQ278" s="56"/>
      <c r="ER278" s="56"/>
      <c r="ES278" s="56"/>
      <c r="ET278" s="56"/>
      <c r="EU278" s="56"/>
      <c r="EV278" s="56"/>
      <c r="EW278" s="56"/>
      <c r="EX278" s="56"/>
      <c r="EY278" s="55"/>
      <c r="EZ278" s="55"/>
      <c r="FA278" s="55"/>
      <c r="FB278" s="54"/>
      <c r="FC278" s="54"/>
      <c r="FD278" s="54"/>
      <c r="FE278" s="54"/>
      <c r="FF278" s="54"/>
      <c r="FG278" s="54"/>
      <c r="FH278" s="54"/>
      <c r="FI278" s="54"/>
      <c r="FJ278" s="54"/>
      <c r="FK278" s="54"/>
      <c r="FL278" s="54"/>
      <c r="FM278" s="54"/>
      <c r="FN278" s="54"/>
      <c r="FO278" s="54"/>
      <c r="FP278" s="54"/>
      <c r="FQ278" s="54"/>
      <c r="FR278" s="54"/>
      <c r="FS278" s="54"/>
      <c r="FT278" s="54"/>
      <c r="FU278" s="54"/>
      <c r="FV278" s="54"/>
      <c r="FW278" s="54"/>
      <c r="FX278" s="54"/>
      <c r="FY278" s="54"/>
      <c r="FZ278" s="54"/>
      <c r="GA278" s="54"/>
      <c r="GB278" s="54"/>
      <c r="GC278" s="54"/>
      <c r="GD278" s="54"/>
      <c r="GE278" s="54"/>
      <c r="GF278" s="54"/>
      <c r="GG278" s="54"/>
      <c r="GH278" s="54"/>
      <c r="GI278" s="54"/>
      <c r="GJ278" s="54"/>
      <c r="GK278" s="54"/>
      <c r="GL278" s="54"/>
      <c r="GM278" s="54"/>
      <c r="GN278" s="54"/>
      <c r="GO278" s="54"/>
      <c r="GP278" s="54"/>
      <c r="GQ278" s="54"/>
      <c r="GR278" s="54"/>
      <c r="GS278" s="54"/>
      <c r="GT278" s="54"/>
      <c r="GU278" s="54"/>
      <c r="GV278" s="54"/>
      <c r="GW278" s="54"/>
      <c r="GX278" s="54"/>
      <c r="GY278" s="54"/>
      <c r="GZ278" s="54"/>
      <c r="HA278" s="54"/>
      <c r="HB278" s="54"/>
      <c r="HC278" s="54"/>
      <c r="HD278" s="54"/>
      <c r="HE278" s="54"/>
      <c r="HF278" s="54"/>
      <c r="HG278" s="54"/>
      <c r="HH278" s="54"/>
      <c r="HI278" s="54"/>
      <c r="HJ278" s="54"/>
      <c r="HK278" s="54"/>
      <c r="HL278" s="54"/>
      <c r="HM278" s="54"/>
      <c r="HN278" s="54"/>
      <c r="HO278" s="54"/>
      <c r="HP278" s="54"/>
      <c r="HQ278" s="54"/>
      <c r="HR278" s="54"/>
      <c r="HS278" s="54"/>
      <c r="HT278" s="54"/>
      <c r="HU278" s="54"/>
      <c r="HV278" s="54"/>
      <c r="HW278" s="54"/>
      <c r="HX278" s="54"/>
      <c r="HY278" s="54"/>
      <c r="HZ278" s="54"/>
      <c r="IA278" s="54"/>
      <c r="IB278" s="54"/>
      <c r="IC278" s="54"/>
      <c r="ID278" s="54"/>
      <c r="IE278" s="54"/>
      <c r="IF278" s="54"/>
    </row>
    <row r="279" spans="1:240">
      <c r="A279" s="56"/>
      <c r="B279" s="57"/>
      <c r="C279" s="56"/>
      <c r="D279" s="56"/>
      <c r="E279" s="56"/>
      <c r="F279" s="55"/>
      <c r="G279" s="56"/>
      <c r="H279" s="60"/>
      <c r="I279" s="70"/>
      <c r="J279" s="60"/>
      <c r="K279" s="70"/>
      <c r="L279" s="60"/>
      <c r="M279" s="70"/>
      <c r="N279" s="60"/>
      <c r="O279" s="70"/>
      <c r="P279" s="60"/>
      <c r="Q279" s="55"/>
      <c r="R279" s="70"/>
      <c r="S279" s="60"/>
      <c r="T279" s="70"/>
      <c r="U279" s="60"/>
      <c r="V279" s="55"/>
      <c r="W279" s="55"/>
      <c r="X279" s="56"/>
      <c r="Y279" s="56"/>
      <c r="Z279" s="57"/>
      <c r="AA279" s="57"/>
      <c r="AB279" s="57"/>
      <c r="AC279" s="57"/>
      <c r="AD279" s="57"/>
      <c r="AE279" s="57"/>
      <c r="AF279" s="57"/>
      <c r="AG279" s="57"/>
      <c r="AH279" s="60"/>
      <c r="AI279" s="60"/>
      <c r="AJ279" s="60"/>
      <c r="AK279" s="60"/>
      <c r="AL279" s="60"/>
      <c r="AM279" s="60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6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6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70"/>
      <c r="CZ279" s="60"/>
      <c r="DA279" s="70"/>
      <c r="DB279" s="60"/>
      <c r="DC279" s="55"/>
      <c r="DD279" s="70"/>
      <c r="DE279" s="60"/>
      <c r="DF279" s="70"/>
      <c r="DG279" s="60"/>
      <c r="DH279" s="55"/>
      <c r="DI279" s="55"/>
      <c r="DJ279" s="56"/>
      <c r="DK279" s="56"/>
      <c r="DL279" s="56"/>
      <c r="DM279" s="56"/>
      <c r="DN279" s="56"/>
      <c r="DO279" s="56"/>
      <c r="DP279" s="56"/>
      <c r="DQ279" s="56"/>
      <c r="DR279" s="56"/>
      <c r="DS279" s="57"/>
      <c r="DT279" s="60"/>
      <c r="DU279" s="60"/>
      <c r="DV279" s="60"/>
      <c r="DW279" s="60"/>
      <c r="DX279" s="60"/>
      <c r="DY279" s="60"/>
      <c r="DZ279" s="54"/>
      <c r="EA279" s="54"/>
      <c r="EB279" s="54"/>
      <c r="EC279" s="59"/>
      <c r="ED279" s="60"/>
      <c r="EE279" s="57"/>
      <c r="EF279" s="59"/>
      <c r="EG279" s="60"/>
      <c r="EH279" s="57"/>
      <c r="EI279" s="59"/>
      <c r="EJ279" s="60"/>
      <c r="EK279" s="57"/>
      <c r="EL279" s="54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5"/>
      <c r="EZ279" s="55"/>
      <c r="FA279" s="55"/>
      <c r="FB279" s="54"/>
      <c r="FC279" s="54"/>
      <c r="FD279" s="54"/>
      <c r="FE279" s="54"/>
      <c r="FF279" s="54"/>
      <c r="FG279" s="54"/>
      <c r="FH279" s="54"/>
      <c r="FI279" s="54"/>
      <c r="FJ279" s="54"/>
      <c r="FK279" s="54"/>
      <c r="FL279" s="54"/>
      <c r="FM279" s="54"/>
      <c r="FN279" s="54"/>
      <c r="FO279" s="54"/>
      <c r="FP279" s="54"/>
      <c r="FQ279" s="54"/>
      <c r="FR279" s="54"/>
      <c r="FS279" s="54"/>
      <c r="FT279" s="54"/>
      <c r="FU279" s="54"/>
      <c r="FV279" s="54"/>
      <c r="FW279" s="54"/>
      <c r="FX279" s="54"/>
      <c r="FY279" s="54"/>
      <c r="FZ279" s="54"/>
      <c r="GA279" s="54"/>
      <c r="GB279" s="54"/>
      <c r="GC279" s="54"/>
      <c r="GD279" s="54"/>
      <c r="GE279" s="54"/>
      <c r="GF279" s="54"/>
      <c r="GG279" s="54"/>
      <c r="GH279" s="54"/>
      <c r="GI279" s="54"/>
      <c r="GJ279" s="54"/>
      <c r="GK279" s="54"/>
      <c r="GL279" s="54"/>
      <c r="GM279" s="54"/>
      <c r="GN279" s="54"/>
      <c r="GO279" s="54"/>
      <c r="GP279" s="54"/>
      <c r="GQ279" s="54"/>
      <c r="GR279" s="54"/>
      <c r="GS279" s="54"/>
      <c r="GT279" s="54"/>
      <c r="GU279" s="54"/>
      <c r="GV279" s="54"/>
      <c r="GW279" s="54"/>
      <c r="GX279" s="54"/>
      <c r="GY279" s="54"/>
      <c r="GZ279" s="54"/>
      <c r="HA279" s="54"/>
      <c r="HB279" s="54"/>
      <c r="HC279" s="54"/>
      <c r="HD279" s="54"/>
      <c r="HE279" s="54"/>
      <c r="HF279" s="54"/>
      <c r="HG279" s="54"/>
      <c r="HH279" s="54"/>
      <c r="HI279" s="54"/>
      <c r="HJ279" s="54"/>
      <c r="HK279" s="54"/>
      <c r="HL279" s="54"/>
      <c r="HM279" s="54"/>
      <c r="HN279" s="54"/>
      <c r="HO279" s="54"/>
      <c r="HP279" s="54"/>
      <c r="HQ279" s="54"/>
      <c r="HR279" s="54"/>
      <c r="HS279" s="54"/>
      <c r="HT279" s="54"/>
      <c r="HU279" s="54"/>
      <c r="HV279" s="54"/>
      <c r="HW279" s="54"/>
      <c r="HX279" s="54"/>
      <c r="HY279" s="54"/>
      <c r="HZ279" s="54"/>
      <c r="IA279" s="54"/>
      <c r="IB279" s="54"/>
      <c r="IC279" s="54"/>
      <c r="ID279" s="54"/>
      <c r="IE279" s="54"/>
      <c r="IF279" s="54"/>
    </row>
    <row r="280" spans="1:240">
      <c r="A280" s="56"/>
      <c r="B280" s="57"/>
      <c r="C280" s="56"/>
      <c r="D280" s="56"/>
      <c r="E280" s="56"/>
      <c r="F280" s="55"/>
      <c r="G280" s="56"/>
      <c r="H280" s="60"/>
      <c r="I280" s="70"/>
      <c r="J280" s="60"/>
      <c r="K280" s="70"/>
      <c r="L280" s="60"/>
      <c r="M280" s="70"/>
      <c r="N280" s="60"/>
      <c r="O280" s="70"/>
      <c r="P280" s="60"/>
      <c r="Q280" s="55"/>
      <c r="R280" s="70"/>
      <c r="S280" s="60"/>
      <c r="T280" s="70"/>
      <c r="U280" s="60"/>
      <c r="V280" s="55"/>
      <c r="W280" s="55"/>
      <c r="X280" s="56"/>
      <c r="Y280" s="56"/>
      <c r="Z280" s="57"/>
      <c r="AA280" s="57"/>
      <c r="AB280" s="57"/>
      <c r="AC280" s="57"/>
      <c r="AD280" s="57"/>
      <c r="AE280" s="57"/>
      <c r="AF280" s="57"/>
      <c r="AG280" s="57"/>
      <c r="AH280" s="60"/>
      <c r="AI280" s="60"/>
      <c r="AJ280" s="60"/>
      <c r="AK280" s="60"/>
      <c r="AL280" s="60"/>
      <c r="AM280" s="60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6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6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70"/>
      <c r="CZ280" s="60"/>
      <c r="DA280" s="70"/>
      <c r="DB280" s="60"/>
      <c r="DC280" s="55"/>
      <c r="DD280" s="70"/>
      <c r="DE280" s="60"/>
      <c r="DF280" s="70"/>
      <c r="DG280" s="60"/>
      <c r="DH280" s="55"/>
      <c r="DI280" s="55"/>
      <c r="DJ280" s="56"/>
      <c r="DK280" s="56"/>
      <c r="DL280" s="56"/>
      <c r="DM280" s="56"/>
      <c r="DN280" s="56"/>
      <c r="DO280" s="56"/>
      <c r="DP280" s="56"/>
      <c r="DQ280" s="56"/>
      <c r="DR280" s="56"/>
      <c r="DS280" s="57"/>
      <c r="DT280" s="60"/>
      <c r="DU280" s="60"/>
      <c r="DV280" s="60"/>
      <c r="DW280" s="60"/>
      <c r="DX280" s="60"/>
      <c r="DY280" s="60"/>
      <c r="DZ280" s="54"/>
      <c r="EA280" s="54"/>
      <c r="EB280" s="54"/>
      <c r="EC280" s="59"/>
      <c r="ED280" s="60"/>
      <c r="EE280" s="57"/>
      <c r="EF280" s="59"/>
      <c r="EG280" s="60"/>
      <c r="EH280" s="57"/>
      <c r="EI280" s="59"/>
      <c r="EJ280" s="60"/>
      <c r="EK280" s="57"/>
      <c r="EL280" s="54"/>
      <c r="EM280" s="56"/>
      <c r="EN280" s="56"/>
      <c r="EO280" s="56"/>
      <c r="EP280" s="56"/>
      <c r="EQ280" s="56"/>
      <c r="ER280" s="56"/>
      <c r="ES280" s="56"/>
      <c r="ET280" s="56"/>
      <c r="EU280" s="56"/>
      <c r="EV280" s="56"/>
      <c r="EW280" s="56"/>
      <c r="EX280" s="56"/>
      <c r="EY280" s="55"/>
      <c r="EZ280" s="55"/>
      <c r="FA280" s="55"/>
      <c r="FB280" s="54"/>
      <c r="FC280" s="54"/>
      <c r="FD280" s="54"/>
      <c r="FE280" s="54"/>
      <c r="FF280" s="54"/>
      <c r="FG280" s="54"/>
      <c r="FH280" s="54"/>
      <c r="FI280" s="54"/>
      <c r="FJ280" s="54"/>
      <c r="FK280" s="54"/>
      <c r="FL280" s="54"/>
      <c r="FM280" s="54"/>
      <c r="FN280" s="54"/>
      <c r="FO280" s="54"/>
      <c r="FP280" s="54"/>
      <c r="FQ280" s="54"/>
      <c r="FR280" s="54"/>
      <c r="FS280" s="54"/>
      <c r="FT280" s="54"/>
      <c r="FU280" s="54"/>
      <c r="FV280" s="54"/>
      <c r="FW280" s="54"/>
      <c r="FX280" s="54"/>
      <c r="FY280" s="54"/>
      <c r="FZ280" s="54"/>
      <c r="GA280" s="54"/>
      <c r="GB280" s="54"/>
      <c r="GC280" s="54"/>
      <c r="GD280" s="54"/>
      <c r="GE280" s="54"/>
      <c r="GF280" s="54"/>
      <c r="GG280" s="54"/>
      <c r="GH280" s="54"/>
      <c r="GI280" s="54"/>
      <c r="GJ280" s="54"/>
      <c r="GK280" s="54"/>
      <c r="GL280" s="54"/>
      <c r="GM280" s="54"/>
      <c r="GN280" s="54"/>
      <c r="GO280" s="54"/>
      <c r="GP280" s="54"/>
      <c r="GQ280" s="54"/>
      <c r="GR280" s="54"/>
      <c r="GS280" s="54"/>
      <c r="GT280" s="54"/>
      <c r="GU280" s="54"/>
      <c r="GV280" s="54"/>
      <c r="GW280" s="54"/>
      <c r="GX280" s="54"/>
      <c r="GY280" s="54"/>
      <c r="GZ280" s="54"/>
      <c r="HA280" s="54"/>
      <c r="HB280" s="54"/>
      <c r="HC280" s="54"/>
      <c r="HD280" s="54"/>
      <c r="HE280" s="54"/>
      <c r="HF280" s="54"/>
      <c r="HG280" s="54"/>
      <c r="HH280" s="54"/>
      <c r="HI280" s="54"/>
      <c r="HJ280" s="54"/>
      <c r="HK280" s="54"/>
      <c r="HL280" s="54"/>
      <c r="HM280" s="54"/>
      <c r="HN280" s="54"/>
      <c r="HO280" s="54"/>
      <c r="HP280" s="54"/>
      <c r="HQ280" s="54"/>
      <c r="HR280" s="54"/>
      <c r="HS280" s="54"/>
      <c r="HT280" s="54"/>
      <c r="HU280" s="54"/>
      <c r="HV280" s="54"/>
      <c r="HW280" s="54"/>
      <c r="HX280" s="54"/>
      <c r="HY280" s="54"/>
      <c r="HZ280" s="54"/>
      <c r="IA280" s="54"/>
      <c r="IB280" s="54"/>
      <c r="IC280" s="54"/>
      <c r="ID280" s="54"/>
      <c r="IE280" s="54"/>
      <c r="IF280" s="54"/>
    </row>
    <row r="281" spans="1:240">
      <c r="A281" s="56"/>
      <c r="B281" s="57"/>
      <c r="C281" s="56"/>
      <c r="D281" s="56"/>
      <c r="E281" s="56"/>
      <c r="F281" s="55"/>
      <c r="G281" s="56"/>
      <c r="H281" s="60"/>
      <c r="I281" s="70"/>
      <c r="J281" s="60"/>
      <c r="K281" s="70"/>
      <c r="L281" s="60"/>
      <c r="M281" s="70"/>
      <c r="N281" s="60"/>
      <c r="O281" s="70"/>
      <c r="P281" s="60"/>
      <c r="Q281" s="55"/>
      <c r="R281" s="70"/>
      <c r="S281" s="60"/>
      <c r="T281" s="70"/>
      <c r="U281" s="60"/>
      <c r="V281" s="55"/>
      <c r="W281" s="55"/>
      <c r="X281" s="56"/>
      <c r="Y281" s="56"/>
      <c r="Z281" s="57"/>
      <c r="AA281" s="57"/>
      <c r="AB281" s="57"/>
      <c r="AC281" s="57"/>
      <c r="AD281" s="57"/>
      <c r="AE281" s="57"/>
      <c r="AF281" s="57"/>
      <c r="AG281" s="57"/>
      <c r="AH281" s="60"/>
      <c r="AI281" s="60"/>
      <c r="AJ281" s="60"/>
      <c r="AK281" s="60"/>
      <c r="AL281" s="60"/>
      <c r="AM281" s="60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6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6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70"/>
      <c r="CZ281" s="60"/>
      <c r="DA281" s="70"/>
      <c r="DB281" s="60"/>
      <c r="DC281" s="55"/>
      <c r="DD281" s="70"/>
      <c r="DE281" s="60"/>
      <c r="DF281" s="70"/>
      <c r="DG281" s="60"/>
      <c r="DH281" s="55"/>
      <c r="DI281" s="55"/>
      <c r="DJ281" s="56"/>
      <c r="DK281" s="56"/>
      <c r="DL281" s="56"/>
      <c r="DM281" s="56"/>
      <c r="DN281" s="56"/>
      <c r="DO281" s="56"/>
      <c r="DP281" s="56"/>
      <c r="DQ281" s="56"/>
      <c r="DR281" s="56"/>
      <c r="DS281" s="57"/>
      <c r="DT281" s="60"/>
      <c r="DU281" s="60"/>
      <c r="DV281" s="60"/>
      <c r="DW281" s="60"/>
      <c r="DX281" s="60"/>
      <c r="DY281" s="60"/>
      <c r="DZ281" s="54"/>
      <c r="EA281" s="54"/>
      <c r="EB281" s="54"/>
      <c r="EC281" s="59"/>
      <c r="ED281" s="60"/>
      <c r="EE281" s="57"/>
      <c r="EF281" s="59"/>
      <c r="EG281" s="60"/>
      <c r="EH281" s="57"/>
      <c r="EI281" s="59"/>
      <c r="EJ281" s="60"/>
      <c r="EK281" s="57"/>
      <c r="EL281" s="54"/>
      <c r="EM281" s="56"/>
      <c r="EN281" s="56"/>
      <c r="EO281" s="56"/>
      <c r="EP281" s="56"/>
      <c r="EQ281" s="56"/>
      <c r="ER281" s="56"/>
      <c r="ES281" s="56"/>
      <c r="ET281" s="56"/>
      <c r="EU281" s="56"/>
      <c r="EV281" s="56"/>
      <c r="EW281" s="56"/>
      <c r="EX281" s="56"/>
      <c r="EY281" s="55"/>
      <c r="EZ281" s="55"/>
      <c r="FA281" s="55"/>
      <c r="FB281" s="54"/>
      <c r="FC281" s="54"/>
      <c r="FD281" s="54"/>
      <c r="FE281" s="54"/>
      <c r="FF281" s="54"/>
      <c r="FG281" s="54"/>
      <c r="FH281" s="54"/>
      <c r="FI281" s="54"/>
      <c r="FJ281" s="54"/>
      <c r="FK281" s="54"/>
      <c r="FL281" s="54"/>
      <c r="FM281" s="54"/>
      <c r="FN281" s="54"/>
      <c r="FO281" s="54"/>
      <c r="FP281" s="54"/>
      <c r="FQ281" s="54"/>
      <c r="FR281" s="54"/>
      <c r="FS281" s="54"/>
      <c r="FT281" s="54"/>
      <c r="FU281" s="54"/>
      <c r="FV281" s="54"/>
      <c r="FW281" s="54"/>
      <c r="FX281" s="54"/>
      <c r="FY281" s="54"/>
      <c r="FZ281" s="54"/>
      <c r="GA281" s="54"/>
      <c r="GB281" s="54"/>
      <c r="GC281" s="54"/>
      <c r="GD281" s="54"/>
      <c r="GE281" s="54"/>
      <c r="GF281" s="54"/>
      <c r="GG281" s="54"/>
      <c r="GH281" s="54"/>
      <c r="GI281" s="54"/>
      <c r="GJ281" s="54"/>
      <c r="GK281" s="54"/>
      <c r="GL281" s="54"/>
      <c r="GM281" s="54"/>
      <c r="GN281" s="54"/>
      <c r="GO281" s="54"/>
      <c r="GP281" s="54"/>
      <c r="GQ281" s="54"/>
      <c r="GR281" s="54"/>
      <c r="GS281" s="54"/>
      <c r="GT281" s="54"/>
      <c r="GU281" s="54"/>
      <c r="GV281" s="54"/>
      <c r="GW281" s="54"/>
      <c r="GX281" s="54"/>
      <c r="GY281" s="54"/>
      <c r="GZ281" s="54"/>
      <c r="HA281" s="54"/>
      <c r="HB281" s="54"/>
      <c r="HC281" s="54"/>
      <c r="HD281" s="54"/>
      <c r="HE281" s="54"/>
      <c r="HF281" s="54"/>
      <c r="HG281" s="54"/>
      <c r="HH281" s="54"/>
      <c r="HI281" s="54"/>
      <c r="HJ281" s="54"/>
      <c r="HK281" s="54"/>
      <c r="HL281" s="54"/>
      <c r="HM281" s="54"/>
      <c r="HN281" s="54"/>
      <c r="HO281" s="54"/>
      <c r="HP281" s="54"/>
      <c r="HQ281" s="54"/>
      <c r="HR281" s="54"/>
      <c r="HS281" s="54"/>
      <c r="HT281" s="54"/>
      <c r="HU281" s="54"/>
      <c r="HV281" s="54"/>
      <c r="HW281" s="54"/>
      <c r="HX281" s="54"/>
      <c r="HY281" s="54"/>
      <c r="HZ281" s="54"/>
      <c r="IA281" s="54"/>
      <c r="IB281" s="54"/>
      <c r="IC281" s="54"/>
      <c r="ID281" s="54"/>
      <c r="IE281" s="54"/>
      <c r="IF281" s="54"/>
    </row>
    <row r="282" spans="1:240">
      <c r="A282" s="56"/>
      <c r="B282" s="57"/>
      <c r="C282" s="56"/>
      <c r="D282" s="56"/>
      <c r="E282" s="56"/>
      <c r="F282" s="55"/>
      <c r="G282" s="56"/>
      <c r="H282" s="60"/>
      <c r="I282" s="70"/>
      <c r="J282" s="60"/>
      <c r="K282" s="70"/>
      <c r="L282" s="60"/>
      <c r="M282" s="70"/>
      <c r="N282" s="60"/>
      <c r="O282" s="70"/>
      <c r="P282" s="60"/>
      <c r="Q282" s="55"/>
      <c r="R282" s="70"/>
      <c r="S282" s="60"/>
      <c r="T282" s="70"/>
      <c r="U282" s="60"/>
      <c r="V282" s="55"/>
      <c r="W282" s="55"/>
      <c r="X282" s="56"/>
      <c r="Y282" s="56"/>
      <c r="Z282" s="57"/>
      <c r="AA282" s="57"/>
      <c r="AB282" s="57"/>
      <c r="AC282" s="57"/>
      <c r="AD282" s="57"/>
      <c r="AE282" s="57"/>
      <c r="AF282" s="57"/>
      <c r="AG282" s="57"/>
      <c r="AH282" s="60"/>
      <c r="AI282" s="60"/>
      <c r="AJ282" s="60"/>
      <c r="AK282" s="60"/>
      <c r="AL282" s="60"/>
      <c r="AM282" s="60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6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6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70"/>
      <c r="CZ282" s="60"/>
      <c r="DA282" s="70"/>
      <c r="DB282" s="60"/>
      <c r="DC282" s="55"/>
      <c r="DD282" s="70"/>
      <c r="DE282" s="60"/>
      <c r="DF282" s="70"/>
      <c r="DG282" s="60"/>
      <c r="DH282" s="55"/>
      <c r="DI282" s="55"/>
      <c r="DJ282" s="56"/>
      <c r="DK282" s="56"/>
      <c r="DL282" s="56"/>
      <c r="DM282" s="56"/>
      <c r="DN282" s="56"/>
      <c r="DO282" s="56"/>
      <c r="DP282" s="56"/>
      <c r="DQ282" s="56"/>
      <c r="DR282" s="56"/>
      <c r="DS282" s="57"/>
      <c r="DT282" s="60"/>
      <c r="DU282" s="60"/>
      <c r="DV282" s="60"/>
      <c r="DW282" s="60"/>
      <c r="DX282" s="60"/>
      <c r="DY282" s="60"/>
      <c r="DZ282" s="54"/>
      <c r="EA282" s="54"/>
      <c r="EB282" s="54"/>
      <c r="EC282" s="59"/>
      <c r="ED282" s="60"/>
      <c r="EE282" s="57"/>
      <c r="EF282" s="59"/>
      <c r="EG282" s="60"/>
      <c r="EH282" s="57"/>
      <c r="EI282" s="59"/>
      <c r="EJ282" s="60"/>
      <c r="EK282" s="57"/>
      <c r="EL282" s="54"/>
      <c r="EM282" s="56"/>
      <c r="EN282" s="56"/>
      <c r="EO282" s="56"/>
      <c r="EP282" s="56"/>
      <c r="EQ282" s="56"/>
      <c r="ER282" s="56"/>
      <c r="ES282" s="56"/>
      <c r="ET282" s="56"/>
      <c r="EU282" s="56"/>
      <c r="EV282" s="56"/>
      <c r="EW282" s="56"/>
      <c r="EX282" s="56"/>
      <c r="EY282" s="55"/>
      <c r="EZ282" s="55"/>
      <c r="FA282" s="55"/>
      <c r="FB282" s="54"/>
      <c r="FC282" s="54"/>
      <c r="FD282" s="54"/>
      <c r="FE282" s="54"/>
      <c r="FF282" s="54"/>
      <c r="FG282" s="54"/>
      <c r="FH282" s="54"/>
      <c r="FI282" s="54"/>
      <c r="FJ282" s="54"/>
      <c r="FK282" s="54"/>
      <c r="FL282" s="54"/>
      <c r="FM282" s="54"/>
      <c r="FN282" s="54"/>
      <c r="FO282" s="54"/>
      <c r="FP282" s="54"/>
      <c r="FQ282" s="54"/>
      <c r="FR282" s="54"/>
      <c r="FS282" s="54"/>
      <c r="FT282" s="54"/>
      <c r="FU282" s="54"/>
      <c r="FV282" s="54"/>
      <c r="FW282" s="54"/>
      <c r="FX282" s="54"/>
      <c r="FY282" s="54"/>
      <c r="FZ282" s="54"/>
      <c r="GA282" s="54"/>
      <c r="GB282" s="54"/>
      <c r="GC282" s="54"/>
      <c r="GD282" s="54"/>
      <c r="GE282" s="54"/>
      <c r="GF282" s="54"/>
      <c r="GG282" s="54"/>
      <c r="GH282" s="54"/>
      <c r="GI282" s="54"/>
      <c r="GJ282" s="54"/>
      <c r="GK282" s="54"/>
      <c r="GL282" s="54"/>
      <c r="GM282" s="54"/>
      <c r="GN282" s="54"/>
      <c r="GO282" s="54"/>
      <c r="GP282" s="54"/>
      <c r="GQ282" s="54"/>
      <c r="GR282" s="54"/>
      <c r="GS282" s="54"/>
      <c r="GT282" s="54"/>
      <c r="GU282" s="54"/>
      <c r="GV282" s="54"/>
      <c r="GW282" s="54"/>
      <c r="GX282" s="54"/>
      <c r="GY282" s="54"/>
      <c r="GZ282" s="54"/>
      <c r="HA282" s="54"/>
      <c r="HB282" s="54"/>
      <c r="HC282" s="54"/>
      <c r="HD282" s="54"/>
      <c r="HE282" s="54"/>
      <c r="HF282" s="54"/>
      <c r="HG282" s="54"/>
      <c r="HH282" s="54"/>
      <c r="HI282" s="54"/>
      <c r="HJ282" s="54"/>
      <c r="HK282" s="54"/>
      <c r="HL282" s="54"/>
      <c r="HM282" s="54"/>
      <c r="HN282" s="54"/>
      <c r="HO282" s="54"/>
      <c r="HP282" s="54"/>
      <c r="HQ282" s="54"/>
      <c r="HR282" s="54"/>
      <c r="HS282" s="54"/>
      <c r="HT282" s="54"/>
      <c r="HU282" s="54"/>
      <c r="HV282" s="54"/>
      <c r="HW282" s="54"/>
      <c r="HX282" s="54"/>
      <c r="HY282" s="54"/>
      <c r="HZ282" s="54"/>
      <c r="IA282" s="54"/>
      <c r="IB282" s="54"/>
      <c r="IC282" s="54"/>
      <c r="ID282" s="54"/>
      <c r="IE282" s="54"/>
      <c r="IF282" s="54"/>
    </row>
    <row r="283" spans="1:240">
      <c r="A283" s="56"/>
      <c r="B283" s="57"/>
      <c r="C283" s="56"/>
      <c r="D283" s="56"/>
      <c r="E283" s="56"/>
      <c r="F283" s="55"/>
      <c r="G283" s="56"/>
      <c r="H283" s="60"/>
      <c r="I283" s="70"/>
      <c r="J283" s="60"/>
      <c r="K283" s="70"/>
      <c r="L283" s="60"/>
      <c r="M283" s="70"/>
      <c r="N283" s="60"/>
      <c r="O283" s="70"/>
      <c r="P283" s="60"/>
      <c r="Q283" s="55"/>
      <c r="R283" s="70"/>
      <c r="S283" s="60"/>
      <c r="T283" s="70"/>
      <c r="U283" s="60"/>
      <c r="V283" s="55"/>
      <c r="W283" s="55"/>
      <c r="X283" s="56"/>
      <c r="Y283" s="56"/>
      <c r="Z283" s="57"/>
      <c r="AA283" s="57"/>
      <c r="AB283" s="57"/>
      <c r="AC283" s="57"/>
      <c r="AD283" s="57"/>
      <c r="AE283" s="57"/>
      <c r="AF283" s="57"/>
      <c r="AG283" s="57"/>
      <c r="AH283" s="60"/>
      <c r="AI283" s="60"/>
      <c r="AJ283" s="60"/>
      <c r="AK283" s="60"/>
      <c r="AL283" s="60"/>
      <c r="AM283" s="60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6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6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70"/>
      <c r="CZ283" s="60"/>
      <c r="DA283" s="70"/>
      <c r="DB283" s="60"/>
      <c r="DC283" s="55"/>
      <c r="DD283" s="70"/>
      <c r="DE283" s="60"/>
      <c r="DF283" s="70"/>
      <c r="DG283" s="60"/>
      <c r="DH283" s="55"/>
      <c r="DI283" s="55"/>
      <c r="DJ283" s="56"/>
      <c r="DK283" s="56"/>
      <c r="DL283" s="56"/>
      <c r="DM283" s="56"/>
      <c r="DN283" s="56"/>
      <c r="DO283" s="56"/>
      <c r="DP283" s="56"/>
      <c r="DQ283" s="56"/>
      <c r="DR283" s="56"/>
      <c r="DS283" s="57"/>
      <c r="DT283" s="60"/>
      <c r="DU283" s="60"/>
      <c r="DV283" s="60"/>
      <c r="DW283" s="60"/>
      <c r="DX283" s="60"/>
      <c r="DY283" s="60"/>
      <c r="DZ283" s="54"/>
      <c r="EA283" s="54"/>
      <c r="EB283" s="54"/>
      <c r="EC283" s="59"/>
      <c r="ED283" s="60"/>
      <c r="EE283" s="57"/>
      <c r="EF283" s="59"/>
      <c r="EG283" s="60"/>
      <c r="EH283" s="57"/>
      <c r="EI283" s="59"/>
      <c r="EJ283" s="60"/>
      <c r="EK283" s="57"/>
      <c r="EL283" s="54"/>
      <c r="EM283" s="56"/>
      <c r="EN283" s="56"/>
      <c r="EO283" s="56"/>
      <c r="EP283" s="56"/>
      <c r="EQ283" s="56"/>
      <c r="ER283" s="56"/>
      <c r="ES283" s="56"/>
      <c r="ET283" s="56"/>
      <c r="EU283" s="56"/>
      <c r="EV283" s="56"/>
      <c r="EW283" s="56"/>
      <c r="EX283" s="56"/>
      <c r="EY283" s="55"/>
      <c r="EZ283" s="55"/>
      <c r="FA283" s="55"/>
      <c r="FB283" s="54"/>
      <c r="FC283" s="54"/>
      <c r="FD283" s="54"/>
      <c r="FE283" s="54"/>
      <c r="FF283" s="54"/>
      <c r="FG283" s="54"/>
      <c r="FH283" s="54"/>
      <c r="FI283" s="54"/>
      <c r="FJ283" s="54"/>
      <c r="FK283" s="54"/>
      <c r="FL283" s="54"/>
      <c r="FM283" s="54"/>
      <c r="FN283" s="54"/>
      <c r="FO283" s="54"/>
      <c r="FP283" s="54"/>
      <c r="FQ283" s="54"/>
      <c r="FR283" s="54"/>
      <c r="FS283" s="54"/>
      <c r="FT283" s="54"/>
      <c r="FU283" s="54"/>
      <c r="FV283" s="54"/>
      <c r="FW283" s="54"/>
      <c r="FX283" s="54"/>
      <c r="FY283" s="54"/>
      <c r="FZ283" s="54"/>
      <c r="GA283" s="54"/>
      <c r="GB283" s="54"/>
      <c r="GC283" s="54"/>
      <c r="GD283" s="54"/>
      <c r="GE283" s="54"/>
      <c r="GF283" s="54"/>
      <c r="GG283" s="54"/>
      <c r="GH283" s="54"/>
      <c r="GI283" s="54"/>
      <c r="GJ283" s="54"/>
      <c r="GK283" s="54"/>
      <c r="GL283" s="54"/>
      <c r="GM283" s="54"/>
      <c r="GN283" s="54"/>
      <c r="GO283" s="54"/>
      <c r="GP283" s="54"/>
      <c r="GQ283" s="54"/>
      <c r="GR283" s="54"/>
      <c r="GS283" s="54"/>
      <c r="GT283" s="54"/>
      <c r="GU283" s="54"/>
      <c r="GV283" s="54"/>
      <c r="GW283" s="54"/>
      <c r="GX283" s="54"/>
      <c r="GY283" s="54"/>
      <c r="GZ283" s="54"/>
      <c r="HA283" s="54"/>
      <c r="HB283" s="54"/>
      <c r="HC283" s="54"/>
      <c r="HD283" s="54"/>
      <c r="HE283" s="54"/>
      <c r="HF283" s="54"/>
      <c r="HG283" s="54"/>
      <c r="HH283" s="54"/>
      <c r="HI283" s="54"/>
      <c r="HJ283" s="54"/>
      <c r="HK283" s="54"/>
      <c r="HL283" s="54"/>
      <c r="HM283" s="54"/>
      <c r="HN283" s="54"/>
      <c r="HO283" s="54"/>
      <c r="HP283" s="54"/>
      <c r="HQ283" s="54"/>
      <c r="HR283" s="54"/>
      <c r="HS283" s="54"/>
      <c r="HT283" s="54"/>
      <c r="HU283" s="54"/>
      <c r="HV283" s="54"/>
      <c r="HW283" s="54"/>
      <c r="HX283" s="54"/>
      <c r="HY283" s="54"/>
      <c r="HZ283" s="54"/>
      <c r="IA283" s="54"/>
      <c r="IB283" s="54"/>
      <c r="IC283" s="54"/>
      <c r="ID283" s="54"/>
      <c r="IE283" s="54"/>
      <c r="IF283" s="54"/>
    </row>
    <row r="284" spans="1:240">
      <c r="A284" s="56"/>
      <c r="B284" s="57"/>
      <c r="C284" s="56"/>
      <c r="D284" s="56"/>
      <c r="E284" s="56"/>
      <c r="F284" s="55"/>
      <c r="G284" s="56"/>
      <c r="H284" s="60"/>
      <c r="I284" s="70"/>
      <c r="J284" s="60"/>
      <c r="K284" s="70"/>
      <c r="L284" s="60"/>
      <c r="M284" s="70"/>
      <c r="N284" s="60"/>
      <c r="O284" s="70"/>
      <c r="P284" s="60"/>
      <c r="Q284" s="55"/>
      <c r="R284" s="70"/>
      <c r="S284" s="60"/>
      <c r="T284" s="70"/>
      <c r="U284" s="60"/>
      <c r="V284" s="55"/>
      <c r="W284" s="55"/>
      <c r="X284" s="56"/>
      <c r="Y284" s="56"/>
      <c r="Z284" s="57"/>
      <c r="AA284" s="57"/>
      <c r="AB284" s="57"/>
      <c r="AC284" s="57"/>
      <c r="AD284" s="57"/>
      <c r="AE284" s="57"/>
      <c r="AF284" s="57"/>
      <c r="AG284" s="57"/>
      <c r="AH284" s="60"/>
      <c r="AI284" s="60"/>
      <c r="AJ284" s="60"/>
      <c r="AK284" s="60"/>
      <c r="AL284" s="60"/>
      <c r="AM284" s="60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6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6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70"/>
      <c r="CZ284" s="60"/>
      <c r="DA284" s="70"/>
      <c r="DB284" s="60"/>
      <c r="DC284" s="55"/>
      <c r="DD284" s="70"/>
      <c r="DE284" s="60"/>
      <c r="DF284" s="70"/>
      <c r="DG284" s="60"/>
      <c r="DH284" s="55"/>
      <c r="DI284" s="55"/>
      <c r="DJ284" s="56"/>
      <c r="DK284" s="56"/>
      <c r="DL284" s="56"/>
      <c r="DM284" s="56"/>
      <c r="DN284" s="56"/>
      <c r="DO284" s="56"/>
      <c r="DP284" s="56"/>
      <c r="DQ284" s="56"/>
      <c r="DR284" s="56"/>
      <c r="DS284" s="57"/>
      <c r="DT284" s="60"/>
      <c r="DU284" s="60"/>
      <c r="DV284" s="60"/>
      <c r="DW284" s="60"/>
      <c r="DX284" s="60"/>
      <c r="DY284" s="60"/>
      <c r="DZ284" s="54"/>
      <c r="EA284" s="54"/>
      <c r="EB284" s="54"/>
      <c r="EC284" s="59"/>
      <c r="ED284" s="60"/>
      <c r="EE284" s="57"/>
      <c r="EF284" s="59"/>
      <c r="EG284" s="60"/>
      <c r="EH284" s="57"/>
      <c r="EI284" s="59"/>
      <c r="EJ284" s="60"/>
      <c r="EK284" s="57"/>
      <c r="EL284" s="54"/>
      <c r="EM284" s="56"/>
      <c r="EN284" s="56"/>
      <c r="EO284" s="56"/>
      <c r="EP284" s="56"/>
      <c r="EQ284" s="56"/>
      <c r="ER284" s="56"/>
      <c r="ES284" s="56"/>
      <c r="ET284" s="56"/>
      <c r="EU284" s="56"/>
      <c r="EV284" s="56"/>
      <c r="EW284" s="56"/>
      <c r="EX284" s="56"/>
      <c r="EY284" s="55"/>
      <c r="EZ284" s="55"/>
      <c r="FA284" s="55"/>
      <c r="FB284" s="54"/>
      <c r="FC284" s="54"/>
      <c r="FD284" s="54"/>
      <c r="FE284" s="54"/>
      <c r="FF284" s="54"/>
      <c r="FG284" s="54"/>
      <c r="FH284" s="54"/>
      <c r="FI284" s="54"/>
      <c r="FJ284" s="54"/>
      <c r="FK284" s="54"/>
      <c r="FL284" s="54"/>
      <c r="FM284" s="54"/>
      <c r="FN284" s="54"/>
      <c r="FO284" s="54"/>
      <c r="FP284" s="54"/>
      <c r="FQ284" s="54"/>
      <c r="FR284" s="54"/>
      <c r="FS284" s="54"/>
      <c r="FT284" s="54"/>
      <c r="FU284" s="54"/>
      <c r="FV284" s="54"/>
      <c r="FW284" s="54"/>
      <c r="FX284" s="54"/>
      <c r="FY284" s="54"/>
      <c r="FZ284" s="54"/>
      <c r="GA284" s="54"/>
      <c r="GB284" s="54"/>
      <c r="GC284" s="54"/>
      <c r="GD284" s="54"/>
      <c r="GE284" s="54"/>
      <c r="GF284" s="54"/>
      <c r="GG284" s="54"/>
      <c r="GH284" s="54"/>
      <c r="GI284" s="54"/>
      <c r="GJ284" s="54"/>
      <c r="GK284" s="54"/>
      <c r="GL284" s="54"/>
      <c r="GM284" s="54"/>
      <c r="GN284" s="54"/>
      <c r="GO284" s="54"/>
      <c r="GP284" s="54"/>
      <c r="GQ284" s="54"/>
      <c r="GR284" s="54"/>
      <c r="GS284" s="54"/>
      <c r="GT284" s="54"/>
      <c r="GU284" s="54"/>
      <c r="GV284" s="54"/>
      <c r="GW284" s="54"/>
      <c r="GX284" s="54"/>
      <c r="GY284" s="54"/>
      <c r="GZ284" s="54"/>
      <c r="HA284" s="54"/>
      <c r="HB284" s="54"/>
      <c r="HC284" s="54"/>
      <c r="HD284" s="54"/>
      <c r="HE284" s="54"/>
      <c r="HF284" s="54"/>
      <c r="HG284" s="54"/>
      <c r="HH284" s="54"/>
      <c r="HI284" s="54"/>
      <c r="HJ284" s="54"/>
      <c r="HK284" s="54"/>
      <c r="HL284" s="54"/>
      <c r="HM284" s="54"/>
      <c r="HN284" s="54"/>
      <c r="HO284" s="54"/>
      <c r="HP284" s="54"/>
      <c r="HQ284" s="54"/>
      <c r="HR284" s="54"/>
      <c r="HS284" s="54"/>
      <c r="HT284" s="54"/>
      <c r="HU284" s="54"/>
      <c r="HV284" s="54"/>
      <c r="HW284" s="54"/>
      <c r="HX284" s="54"/>
      <c r="HY284" s="54"/>
      <c r="HZ284" s="54"/>
      <c r="IA284" s="54"/>
      <c r="IB284" s="54"/>
      <c r="IC284" s="54"/>
      <c r="ID284" s="54"/>
      <c r="IE284" s="54"/>
      <c r="IF284" s="54"/>
    </row>
    <row r="285" spans="1:240">
      <c r="A285" s="56"/>
      <c r="B285" s="57"/>
      <c r="C285" s="56"/>
      <c r="D285" s="56"/>
      <c r="E285" s="56"/>
      <c r="F285" s="55"/>
      <c r="G285" s="56"/>
      <c r="H285" s="60"/>
      <c r="I285" s="70"/>
      <c r="J285" s="60"/>
      <c r="K285" s="70"/>
      <c r="L285" s="60"/>
      <c r="M285" s="70"/>
      <c r="N285" s="60"/>
      <c r="O285" s="70"/>
      <c r="P285" s="60"/>
      <c r="Q285" s="55"/>
      <c r="R285" s="70"/>
      <c r="S285" s="60"/>
      <c r="T285" s="70"/>
      <c r="U285" s="60"/>
      <c r="V285" s="55"/>
      <c r="W285" s="55"/>
      <c r="X285" s="56"/>
      <c r="Y285" s="56"/>
      <c r="Z285" s="57"/>
      <c r="AA285" s="57"/>
      <c r="AB285" s="57"/>
      <c r="AC285" s="57"/>
      <c r="AD285" s="57"/>
      <c r="AE285" s="57"/>
      <c r="AF285" s="57"/>
      <c r="AG285" s="57"/>
      <c r="AH285" s="60"/>
      <c r="AI285" s="60"/>
      <c r="AJ285" s="60"/>
      <c r="AK285" s="60"/>
      <c r="AL285" s="60"/>
      <c r="AM285" s="60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6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6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70"/>
      <c r="CZ285" s="60"/>
      <c r="DA285" s="70"/>
      <c r="DB285" s="60"/>
      <c r="DC285" s="55"/>
      <c r="DD285" s="70"/>
      <c r="DE285" s="60"/>
      <c r="DF285" s="70"/>
      <c r="DG285" s="60"/>
      <c r="DH285" s="55"/>
      <c r="DI285" s="55"/>
      <c r="DJ285" s="56"/>
      <c r="DK285" s="56"/>
      <c r="DL285" s="56"/>
      <c r="DM285" s="56"/>
      <c r="DN285" s="56"/>
      <c r="DO285" s="56"/>
      <c r="DP285" s="56"/>
      <c r="DQ285" s="56"/>
      <c r="DR285" s="56"/>
      <c r="DS285" s="57"/>
      <c r="DT285" s="60"/>
      <c r="DU285" s="60"/>
      <c r="DV285" s="60"/>
      <c r="DW285" s="60"/>
      <c r="DX285" s="60"/>
      <c r="DY285" s="60"/>
      <c r="DZ285" s="54"/>
      <c r="EA285" s="54"/>
      <c r="EB285" s="54"/>
      <c r="EC285" s="59"/>
      <c r="ED285" s="60"/>
      <c r="EE285" s="57"/>
      <c r="EF285" s="59"/>
      <c r="EG285" s="60"/>
      <c r="EH285" s="57"/>
      <c r="EI285" s="59"/>
      <c r="EJ285" s="60"/>
      <c r="EK285" s="57"/>
      <c r="EL285" s="54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5"/>
      <c r="EZ285" s="55"/>
      <c r="FA285" s="55"/>
      <c r="FB285" s="54"/>
      <c r="FC285" s="54"/>
      <c r="FD285" s="54"/>
      <c r="FE285" s="54"/>
      <c r="FF285" s="54"/>
      <c r="FG285" s="54"/>
      <c r="FH285" s="54"/>
      <c r="FI285" s="54"/>
      <c r="FJ285" s="54"/>
      <c r="FK285" s="54"/>
      <c r="FL285" s="54"/>
      <c r="FM285" s="54"/>
      <c r="FN285" s="54"/>
      <c r="FO285" s="54"/>
      <c r="FP285" s="54"/>
      <c r="FQ285" s="54"/>
      <c r="FR285" s="54"/>
      <c r="FS285" s="54"/>
      <c r="FT285" s="54"/>
      <c r="FU285" s="54"/>
      <c r="FV285" s="54"/>
      <c r="FW285" s="54"/>
      <c r="FX285" s="54"/>
      <c r="FY285" s="54"/>
      <c r="FZ285" s="54"/>
      <c r="GA285" s="54"/>
      <c r="GB285" s="54"/>
      <c r="GC285" s="54"/>
      <c r="GD285" s="54"/>
      <c r="GE285" s="54"/>
      <c r="GF285" s="54"/>
      <c r="GG285" s="54"/>
      <c r="GH285" s="54"/>
      <c r="GI285" s="54"/>
      <c r="GJ285" s="54"/>
      <c r="GK285" s="54"/>
      <c r="GL285" s="54"/>
      <c r="GM285" s="54"/>
      <c r="GN285" s="54"/>
      <c r="GO285" s="54"/>
      <c r="GP285" s="54"/>
      <c r="GQ285" s="54"/>
      <c r="GR285" s="54"/>
      <c r="GS285" s="54"/>
      <c r="GT285" s="54"/>
      <c r="GU285" s="54"/>
      <c r="GV285" s="54"/>
      <c r="GW285" s="54"/>
      <c r="GX285" s="54"/>
      <c r="GY285" s="54"/>
      <c r="GZ285" s="54"/>
      <c r="HA285" s="54"/>
      <c r="HB285" s="54"/>
      <c r="HC285" s="54"/>
      <c r="HD285" s="54"/>
      <c r="HE285" s="54"/>
      <c r="HF285" s="54"/>
      <c r="HG285" s="54"/>
      <c r="HH285" s="54"/>
      <c r="HI285" s="54"/>
      <c r="HJ285" s="54"/>
      <c r="HK285" s="54"/>
      <c r="HL285" s="54"/>
      <c r="HM285" s="54"/>
      <c r="HN285" s="54"/>
      <c r="HO285" s="54"/>
      <c r="HP285" s="54"/>
      <c r="HQ285" s="54"/>
      <c r="HR285" s="54"/>
      <c r="HS285" s="54"/>
      <c r="HT285" s="54"/>
      <c r="HU285" s="54"/>
      <c r="HV285" s="54"/>
      <c r="HW285" s="54"/>
      <c r="HX285" s="54"/>
      <c r="HY285" s="54"/>
      <c r="HZ285" s="54"/>
      <c r="IA285" s="54"/>
      <c r="IB285" s="54"/>
      <c r="IC285" s="54"/>
      <c r="ID285" s="54"/>
      <c r="IE285" s="54"/>
      <c r="IF285" s="54"/>
    </row>
    <row r="286" spans="1:240">
      <c r="A286" s="56"/>
      <c r="B286" s="57"/>
      <c r="C286" s="56"/>
      <c r="D286" s="56"/>
      <c r="E286" s="56"/>
      <c r="F286" s="55"/>
      <c r="G286" s="56"/>
      <c r="H286" s="60"/>
      <c r="I286" s="70"/>
      <c r="J286" s="60"/>
      <c r="K286" s="70"/>
      <c r="L286" s="60"/>
      <c r="M286" s="70"/>
      <c r="N286" s="60"/>
      <c r="O286" s="70"/>
      <c r="P286" s="60"/>
      <c r="Q286" s="55"/>
      <c r="R286" s="70"/>
      <c r="S286" s="60"/>
      <c r="T286" s="70"/>
      <c r="U286" s="60"/>
      <c r="V286" s="55"/>
      <c r="W286" s="55"/>
      <c r="X286" s="56"/>
      <c r="Y286" s="56"/>
      <c r="Z286" s="57"/>
      <c r="AA286" s="57"/>
      <c r="AB286" s="57"/>
      <c r="AC286" s="57"/>
      <c r="AD286" s="57"/>
      <c r="AE286" s="57"/>
      <c r="AF286" s="57"/>
      <c r="AG286" s="57"/>
      <c r="AH286" s="60"/>
      <c r="AI286" s="60"/>
      <c r="AJ286" s="60"/>
      <c r="AK286" s="60"/>
      <c r="AL286" s="60"/>
      <c r="AM286" s="60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6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6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70"/>
      <c r="CZ286" s="60"/>
      <c r="DA286" s="70"/>
      <c r="DB286" s="60"/>
      <c r="DC286" s="55"/>
      <c r="DD286" s="70"/>
      <c r="DE286" s="60"/>
      <c r="DF286" s="70"/>
      <c r="DG286" s="60"/>
      <c r="DH286" s="55"/>
      <c r="DI286" s="55"/>
      <c r="DJ286" s="56"/>
      <c r="DK286" s="56"/>
      <c r="DL286" s="56"/>
      <c r="DM286" s="56"/>
      <c r="DN286" s="56"/>
      <c r="DO286" s="56"/>
      <c r="DP286" s="56"/>
      <c r="DQ286" s="56"/>
      <c r="DR286" s="56"/>
      <c r="DS286" s="57"/>
      <c r="DT286" s="60"/>
      <c r="DU286" s="60"/>
      <c r="DV286" s="60"/>
      <c r="DW286" s="60"/>
      <c r="DX286" s="60"/>
      <c r="DY286" s="60"/>
      <c r="DZ286" s="54"/>
      <c r="EA286" s="54"/>
      <c r="EB286" s="54"/>
      <c r="EC286" s="59"/>
      <c r="ED286" s="60"/>
      <c r="EE286" s="57"/>
      <c r="EF286" s="59"/>
      <c r="EG286" s="60"/>
      <c r="EH286" s="57"/>
      <c r="EI286" s="59"/>
      <c r="EJ286" s="60"/>
      <c r="EK286" s="57"/>
      <c r="EL286" s="54"/>
      <c r="EM286" s="56"/>
      <c r="EN286" s="56"/>
      <c r="EO286" s="56"/>
      <c r="EP286" s="56"/>
      <c r="EQ286" s="56"/>
      <c r="ER286" s="56"/>
      <c r="ES286" s="56"/>
      <c r="ET286" s="56"/>
      <c r="EU286" s="56"/>
      <c r="EV286" s="56"/>
      <c r="EW286" s="56"/>
      <c r="EX286" s="56"/>
      <c r="EY286" s="55"/>
      <c r="EZ286" s="55"/>
      <c r="FA286" s="55"/>
      <c r="FB286" s="54"/>
      <c r="FC286" s="54"/>
      <c r="FD286" s="54"/>
      <c r="FE286" s="54"/>
      <c r="FF286" s="54"/>
      <c r="FG286" s="54"/>
      <c r="FH286" s="54"/>
      <c r="FI286" s="54"/>
      <c r="FJ286" s="54"/>
      <c r="FK286" s="54"/>
      <c r="FL286" s="54"/>
      <c r="FM286" s="54"/>
      <c r="FN286" s="54"/>
      <c r="FO286" s="54"/>
      <c r="FP286" s="54"/>
      <c r="FQ286" s="54"/>
      <c r="FR286" s="54"/>
      <c r="FS286" s="54"/>
      <c r="FT286" s="54"/>
      <c r="FU286" s="54"/>
      <c r="FV286" s="54"/>
      <c r="FW286" s="54"/>
      <c r="FX286" s="54"/>
      <c r="FY286" s="54"/>
      <c r="FZ286" s="54"/>
      <c r="GA286" s="54"/>
      <c r="GB286" s="54"/>
      <c r="GC286" s="54"/>
      <c r="GD286" s="54"/>
      <c r="GE286" s="54"/>
      <c r="GF286" s="54"/>
      <c r="GG286" s="54"/>
      <c r="GH286" s="54"/>
      <c r="GI286" s="54"/>
      <c r="GJ286" s="54"/>
      <c r="GK286" s="54"/>
      <c r="GL286" s="54"/>
      <c r="GM286" s="54"/>
      <c r="GN286" s="54"/>
      <c r="GO286" s="54"/>
      <c r="GP286" s="54"/>
      <c r="GQ286" s="54"/>
      <c r="GR286" s="54"/>
      <c r="GS286" s="54"/>
      <c r="GT286" s="54"/>
      <c r="GU286" s="54"/>
      <c r="GV286" s="54"/>
      <c r="GW286" s="54"/>
      <c r="GX286" s="54"/>
      <c r="GY286" s="54"/>
      <c r="GZ286" s="54"/>
      <c r="HA286" s="54"/>
      <c r="HB286" s="54"/>
      <c r="HC286" s="54"/>
      <c r="HD286" s="54"/>
      <c r="HE286" s="54"/>
      <c r="HF286" s="54"/>
      <c r="HG286" s="54"/>
      <c r="HH286" s="54"/>
      <c r="HI286" s="54"/>
      <c r="HJ286" s="54"/>
      <c r="HK286" s="54"/>
      <c r="HL286" s="54"/>
      <c r="HM286" s="54"/>
      <c r="HN286" s="54"/>
      <c r="HO286" s="54"/>
      <c r="HP286" s="54"/>
      <c r="HQ286" s="54"/>
      <c r="HR286" s="54"/>
      <c r="HS286" s="54"/>
      <c r="HT286" s="54"/>
      <c r="HU286" s="54"/>
      <c r="HV286" s="54"/>
      <c r="HW286" s="54"/>
      <c r="HX286" s="54"/>
      <c r="HY286" s="54"/>
      <c r="HZ286" s="54"/>
      <c r="IA286" s="54"/>
      <c r="IB286" s="54"/>
      <c r="IC286" s="54"/>
      <c r="ID286" s="54"/>
      <c r="IE286" s="54"/>
      <c r="IF286" s="54"/>
    </row>
    <row r="287" spans="1:240">
      <c r="A287" s="56"/>
      <c r="B287" s="57"/>
      <c r="C287" s="56"/>
      <c r="D287" s="56"/>
      <c r="E287" s="56"/>
      <c r="F287" s="55"/>
      <c r="G287" s="56"/>
      <c r="H287" s="60"/>
      <c r="I287" s="70"/>
      <c r="J287" s="60"/>
      <c r="K287" s="70"/>
      <c r="L287" s="60"/>
      <c r="M287" s="70"/>
      <c r="N287" s="60"/>
      <c r="O287" s="70"/>
      <c r="P287" s="60"/>
      <c r="Q287" s="55"/>
      <c r="R287" s="70"/>
      <c r="S287" s="60"/>
      <c r="T287" s="70"/>
      <c r="U287" s="60"/>
      <c r="V287" s="55"/>
      <c r="W287" s="55"/>
      <c r="X287" s="56"/>
      <c r="Y287" s="56"/>
      <c r="Z287" s="57"/>
      <c r="AA287" s="57"/>
      <c r="AB287" s="57"/>
      <c r="AC287" s="57"/>
      <c r="AD287" s="57"/>
      <c r="AE287" s="57"/>
      <c r="AF287" s="57"/>
      <c r="AG287" s="57"/>
      <c r="AH287" s="60"/>
      <c r="AI287" s="60"/>
      <c r="AJ287" s="60"/>
      <c r="AK287" s="60"/>
      <c r="AL287" s="60"/>
      <c r="AM287" s="60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6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6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70"/>
      <c r="CZ287" s="60"/>
      <c r="DA287" s="70"/>
      <c r="DB287" s="60"/>
      <c r="DC287" s="55"/>
      <c r="DD287" s="70"/>
      <c r="DE287" s="60"/>
      <c r="DF287" s="70"/>
      <c r="DG287" s="60"/>
      <c r="DH287" s="55"/>
      <c r="DI287" s="55"/>
      <c r="DJ287" s="56"/>
      <c r="DK287" s="56"/>
      <c r="DL287" s="56"/>
      <c r="DM287" s="56"/>
      <c r="DN287" s="56"/>
      <c r="DO287" s="56"/>
      <c r="DP287" s="56"/>
      <c r="DQ287" s="56"/>
      <c r="DR287" s="56"/>
      <c r="DS287" s="57"/>
      <c r="DT287" s="60"/>
      <c r="DU287" s="60"/>
      <c r="DV287" s="60"/>
      <c r="DW287" s="60"/>
      <c r="DX287" s="60"/>
      <c r="DY287" s="60"/>
      <c r="DZ287" s="54"/>
      <c r="EA287" s="54"/>
      <c r="EB287" s="54"/>
      <c r="EC287" s="59"/>
      <c r="ED287" s="60"/>
      <c r="EE287" s="57"/>
      <c r="EF287" s="59"/>
      <c r="EG287" s="60"/>
      <c r="EH287" s="57"/>
      <c r="EI287" s="59"/>
      <c r="EJ287" s="60"/>
      <c r="EK287" s="57"/>
      <c r="EL287" s="54"/>
      <c r="EM287" s="56"/>
      <c r="EN287" s="56"/>
      <c r="EO287" s="56"/>
      <c r="EP287" s="56"/>
      <c r="EQ287" s="56"/>
      <c r="ER287" s="56"/>
      <c r="ES287" s="56"/>
      <c r="ET287" s="56"/>
      <c r="EU287" s="56"/>
      <c r="EV287" s="56"/>
      <c r="EW287" s="56"/>
      <c r="EX287" s="56"/>
      <c r="EY287" s="55"/>
      <c r="EZ287" s="55"/>
      <c r="FA287" s="55"/>
      <c r="FB287" s="54"/>
      <c r="FC287" s="54"/>
      <c r="FD287" s="54"/>
      <c r="FE287" s="54"/>
      <c r="FF287" s="54"/>
      <c r="FG287" s="54"/>
      <c r="FH287" s="54"/>
      <c r="FI287" s="54"/>
      <c r="FJ287" s="54"/>
      <c r="FK287" s="54"/>
      <c r="FL287" s="54"/>
      <c r="FM287" s="54"/>
      <c r="FN287" s="54"/>
      <c r="FO287" s="54"/>
      <c r="FP287" s="54"/>
      <c r="FQ287" s="54"/>
      <c r="FR287" s="54"/>
      <c r="FS287" s="54"/>
      <c r="FT287" s="54"/>
      <c r="FU287" s="54"/>
      <c r="FV287" s="54"/>
      <c r="FW287" s="54"/>
      <c r="FX287" s="54"/>
      <c r="FY287" s="54"/>
      <c r="FZ287" s="54"/>
      <c r="GA287" s="54"/>
      <c r="GB287" s="54"/>
      <c r="GC287" s="54"/>
      <c r="GD287" s="54"/>
      <c r="GE287" s="54"/>
      <c r="GF287" s="54"/>
      <c r="GG287" s="54"/>
      <c r="GH287" s="54"/>
      <c r="GI287" s="54"/>
      <c r="GJ287" s="54"/>
      <c r="GK287" s="54"/>
      <c r="GL287" s="54"/>
      <c r="GM287" s="54"/>
      <c r="GN287" s="54"/>
      <c r="GO287" s="54"/>
      <c r="GP287" s="54"/>
      <c r="GQ287" s="54"/>
      <c r="GR287" s="54"/>
      <c r="GS287" s="54"/>
      <c r="GT287" s="54"/>
      <c r="GU287" s="54"/>
      <c r="GV287" s="54"/>
      <c r="GW287" s="54"/>
      <c r="GX287" s="54"/>
      <c r="GY287" s="54"/>
      <c r="GZ287" s="54"/>
      <c r="HA287" s="54"/>
      <c r="HB287" s="54"/>
      <c r="HC287" s="54"/>
      <c r="HD287" s="54"/>
      <c r="HE287" s="54"/>
      <c r="HF287" s="54"/>
      <c r="HG287" s="54"/>
      <c r="HH287" s="54"/>
      <c r="HI287" s="54"/>
      <c r="HJ287" s="54"/>
      <c r="HK287" s="54"/>
      <c r="HL287" s="54"/>
      <c r="HM287" s="54"/>
      <c r="HN287" s="54"/>
      <c r="HO287" s="54"/>
      <c r="HP287" s="54"/>
      <c r="HQ287" s="54"/>
      <c r="HR287" s="54"/>
      <c r="HS287" s="54"/>
      <c r="HT287" s="54"/>
      <c r="HU287" s="54"/>
      <c r="HV287" s="54"/>
      <c r="HW287" s="54"/>
      <c r="HX287" s="54"/>
      <c r="HY287" s="54"/>
      <c r="HZ287" s="54"/>
      <c r="IA287" s="54"/>
      <c r="IB287" s="54"/>
      <c r="IC287" s="54"/>
      <c r="ID287" s="54"/>
      <c r="IE287" s="54"/>
      <c r="IF287" s="54"/>
    </row>
    <row r="288" spans="1:240">
      <c r="A288" s="56"/>
      <c r="B288" s="57"/>
      <c r="C288" s="56"/>
      <c r="D288" s="56"/>
      <c r="E288" s="56"/>
      <c r="F288" s="55"/>
      <c r="G288" s="56"/>
      <c r="H288" s="60"/>
      <c r="I288" s="70"/>
      <c r="J288" s="60"/>
      <c r="K288" s="70"/>
      <c r="L288" s="60"/>
      <c r="M288" s="70"/>
      <c r="N288" s="60"/>
      <c r="O288" s="70"/>
      <c r="P288" s="60"/>
      <c r="Q288" s="55"/>
      <c r="R288" s="70"/>
      <c r="S288" s="60"/>
      <c r="T288" s="70"/>
      <c r="U288" s="60"/>
      <c r="V288" s="55"/>
      <c r="W288" s="55"/>
      <c r="X288" s="56"/>
      <c r="Y288" s="56"/>
      <c r="Z288" s="57"/>
      <c r="AA288" s="57"/>
      <c r="AB288" s="57"/>
      <c r="AC288" s="57"/>
      <c r="AD288" s="57"/>
      <c r="AE288" s="57"/>
      <c r="AF288" s="57"/>
      <c r="AG288" s="57"/>
      <c r="AH288" s="60"/>
      <c r="AI288" s="60"/>
      <c r="AJ288" s="60"/>
      <c r="AK288" s="60"/>
      <c r="AL288" s="60"/>
      <c r="AM288" s="60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6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6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70"/>
      <c r="CZ288" s="60"/>
      <c r="DA288" s="70"/>
      <c r="DB288" s="60"/>
      <c r="DC288" s="55"/>
      <c r="DD288" s="70"/>
      <c r="DE288" s="60"/>
      <c r="DF288" s="70"/>
      <c r="DG288" s="60"/>
      <c r="DH288" s="55"/>
      <c r="DI288" s="55"/>
      <c r="DJ288" s="56"/>
      <c r="DK288" s="56"/>
      <c r="DL288" s="56"/>
      <c r="DM288" s="56"/>
      <c r="DN288" s="56"/>
      <c r="DO288" s="56"/>
      <c r="DP288" s="56"/>
      <c r="DQ288" s="56"/>
      <c r="DR288" s="56"/>
      <c r="DS288" s="57"/>
      <c r="DT288" s="60"/>
      <c r="DU288" s="60"/>
      <c r="DV288" s="60"/>
      <c r="DW288" s="60"/>
      <c r="DX288" s="60"/>
      <c r="DY288" s="60"/>
      <c r="DZ288" s="54"/>
      <c r="EA288" s="54"/>
      <c r="EB288" s="54"/>
      <c r="EC288" s="59"/>
      <c r="ED288" s="60"/>
      <c r="EE288" s="57"/>
      <c r="EF288" s="59"/>
      <c r="EG288" s="60"/>
      <c r="EH288" s="57"/>
      <c r="EI288" s="59"/>
      <c r="EJ288" s="60"/>
      <c r="EK288" s="57"/>
      <c r="EL288" s="54"/>
      <c r="EM288" s="56"/>
      <c r="EN288" s="56"/>
      <c r="EO288" s="56"/>
      <c r="EP288" s="56"/>
      <c r="EQ288" s="56"/>
      <c r="ER288" s="56"/>
      <c r="ES288" s="56"/>
      <c r="ET288" s="56"/>
      <c r="EU288" s="56"/>
      <c r="EV288" s="56"/>
      <c r="EW288" s="56"/>
      <c r="EX288" s="56"/>
      <c r="EY288" s="55"/>
      <c r="EZ288" s="55"/>
      <c r="FA288" s="55"/>
      <c r="FB288" s="54"/>
      <c r="FC288" s="54"/>
      <c r="FD288" s="54"/>
      <c r="FE288" s="54"/>
      <c r="FF288" s="54"/>
      <c r="FG288" s="54"/>
      <c r="FH288" s="54"/>
      <c r="FI288" s="54"/>
      <c r="FJ288" s="54"/>
      <c r="FK288" s="54"/>
      <c r="FL288" s="54"/>
      <c r="FM288" s="54"/>
      <c r="FN288" s="54"/>
      <c r="FO288" s="54"/>
      <c r="FP288" s="54"/>
      <c r="FQ288" s="54"/>
      <c r="FR288" s="54"/>
      <c r="FS288" s="54"/>
      <c r="FT288" s="54"/>
      <c r="FU288" s="54"/>
      <c r="FV288" s="54"/>
      <c r="FW288" s="54"/>
      <c r="FX288" s="54"/>
      <c r="FY288" s="54"/>
      <c r="FZ288" s="54"/>
      <c r="GA288" s="54"/>
      <c r="GB288" s="54"/>
      <c r="GC288" s="54"/>
      <c r="GD288" s="54"/>
      <c r="GE288" s="54"/>
      <c r="GF288" s="54"/>
      <c r="GG288" s="54"/>
      <c r="GH288" s="54"/>
      <c r="GI288" s="54"/>
      <c r="GJ288" s="54"/>
      <c r="GK288" s="54"/>
      <c r="GL288" s="54"/>
      <c r="GM288" s="54"/>
      <c r="GN288" s="54"/>
      <c r="GO288" s="54"/>
      <c r="GP288" s="54"/>
      <c r="GQ288" s="54"/>
      <c r="GR288" s="54"/>
      <c r="GS288" s="54"/>
      <c r="GT288" s="54"/>
      <c r="GU288" s="54"/>
      <c r="GV288" s="54"/>
      <c r="GW288" s="54"/>
      <c r="GX288" s="54"/>
      <c r="GY288" s="54"/>
      <c r="GZ288" s="54"/>
      <c r="HA288" s="54"/>
      <c r="HB288" s="54"/>
      <c r="HC288" s="54"/>
      <c r="HD288" s="54"/>
      <c r="HE288" s="54"/>
      <c r="HF288" s="54"/>
      <c r="HG288" s="54"/>
      <c r="HH288" s="54"/>
      <c r="HI288" s="54"/>
      <c r="HJ288" s="54"/>
      <c r="HK288" s="54"/>
      <c r="HL288" s="54"/>
      <c r="HM288" s="54"/>
      <c r="HN288" s="54"/>
      <c r="HO288" s="54"/>
      <c r="HP288" s="54"/>
      <c r="HQ288" s="54"/>
      <c r="HR288" s="54"/>
      <c r="HS288" s="54"/>
      <c r="HT288" s="54"/>
      <c r="HU288" s="54"/>
      <c r="HV288" s="54"/>
      <c r="HW288" s="54"/>
      <c r="HX288" s="54"/>
      <c r="HY288" s="54"/>
      <c r="HZ288" s="54"/>
      <c r="IA288" s="54"/>
      <c r="IB288" s="54"/>
      <c r="IC288" s="54"/>
      <c r="ID288" s="54"/>
      <c r="IE288" s="54"/>
      <c r="IF288" s="54"/>
    </row>
    <row r="289" spans="1:240">
      <c r="A289" s="56"/>
      <c r="B289" s="57"/>
      <c r="C289" s="56"/>
      <c r="D289" s="56"/>
      <c r="E289" s="56"/>
      <c r="F289" s="55"/>
      <c r="G289" s="56"/>
      <c r="H289" s="60"/>
      <c r="I289" s="70"/>
      <c r="J289" s="60"/>
      <c r="K289" s="70"/>
      <c r="L289" s="60"/>
      <c r="M289" s="70"/>
      <c r="N289" s="60"/>
      <c r="O289" s="70"/>
      <c r="P289" s="60"/>
      <c r="Q289" s="55"/>
      <c r="R289" s="70"/>
      <c r="S289" s="60"/>
      <c r="T289" s="70"/>
      <c r="U289" s="60"/>
      <c r="V289" s="55"/>
      <c r="W289" s="55"/>
      <c r="X289" s="56"/>
      <c r="Y289" s="56"/>
      <c r="Z289" s="57"/>
      <c r="AA289" s="57"/>
      <c r="AB289" s="57"/>
      <c r="AC289" s="57"/>
      <c r="AD289" s="57"/>
      <c r="AE289" s="57"/>
      <c r="AF289" s="57"/>
      <c r="AG289" s="57"/>
      <c r="AH289" s="60"/>
      <c r="AI289" s="60"/>
      <c r="AJ289" s="60"/>
      <c r="AK289" s="60"/>
      <c r="AL289" s="60"/>
      <c r="AM289" s="60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6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6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70"/>
      <c r="CZ289" s="60"/>
      <c r="DA289" s="70"/>
      <c r="DB289" s="60"/>
      <c r="DC289" s="55"/>
      <c r="DD289" s="70"/>
      <c r="DE289" s="60"/>
      <c r="DF289" s="70"/>
      <c r="DG289" s="60"/>
      <c r="DH289" s="55"/>
      <c r="DI289" s="55"/>
      <c r="DJ289" s="56"/>
      <c r="DK289" s="56"/>
      <c r="DL289" s="56"/>
      <c r="DM289" s="56"/>
      <c r="DN289" s="56"/>
      <c r="DO289" s="56"/>
      <c r="DP289" s="56"/>
      <c r="DQ289" s="56"/>
      <c r="DR289" s="56"/>
      <c r="DS289" s="57"/>
      <c r="DT289" s="60"/>
      <c r="DU289" s="60"/>
      <c r="DV289" s="60"/>
      <c r="DW289" s="60"/>
      <c r="DX289" s="60"/>
      <c r="DY289" s="60"/>
      <c r="DZ289" s="54"/>
      <c r="EA289" s="54"/>
      <c r="EB289" s="54"/>
      <c r="EC289" s="59"/>
      <c r="ED289" s="60"/>
      <c r="EE289" s="57"/>
      <c r="EF289" s="59"/>
      <c r="EG289" s="60"/>
      <c r="EH289" s="57"/>
      <c r="EI289" s="59"/>
      <c r="EJ289" s="60"/>
      <c r="EK289" s="57"/>
      <c r="EL289" s="54"/>
      <c r="EM289" s="56"/>
      <c r="EN289" s="56"/>
      <c r="EO289" s="56"/>
      <c r="EP289" s="56"/>
      <c r="EQ289" s="56"/>
      <c r="ER289" s="56"/>
      <c r="ES289" s="56"/>
      <c r="ET289" s="56"/>
      <c r="EU289" s="56"/>
      <c r="EV289" s="56"/>
      <c r="EW289" s="56"/>
      <c r="EX289" s="56"/>
      <c r="EY289" s="55"/>
      <c r="EZ289" s="55"/>
      <c r="FA289" s="55"/>
      <c r="FB289" s="54"/>
      <c r="FC289" s="54"/>
      <c r="FD289" s="54"/>
      <c r="FE289" s="54"/>
      <c r="FF289" s="54"/>
      <c r="FG289" s="54"/>
      <c r="FH289" s="54"/>
      <c r="FI289" s="54"/>
      <c r="FJ289" s="54"/>
      <c r="FK289" s="54"/>
      <c r="FL289" s="54"/>
      <c r="FM289" s="54"/>
      <c r="FN289" s="54"/>
      <c r="FO289" s="54"/>
      <c r="FP289" s="54"/>
      <c r="FQ289" s="54"/>
      <c r="FR289" s="54"/>
      <c r="FS289" s="54"/>
      <c r="FT289" s="54"/>
      <c r="FU289" s="54"/>
      <c r="FV289" s="54"/>
      <c r="FW289" s="54"/>
      <c r="FX289" s="54"/>
      <c r="FY289" s="54"/>
      <c r="FZ289" s="54"/>
      <c r="GA289" s="54"/>
      <c r="GB289" s="54"/>
      <c r="GC289" s="54"/>
      <c r="GD289" s="54"/>
      <c r="GE289" s="54"/>
      <c r="GF289" s="54"/>
      <c r="GG289" s="54"/>
      <c r="GH289" s="54"/>
      <c r="GI289" s="54"/>
      <c r="GJ289" s="54"/>
      <c r="GK289" s="54"/>
      <c r="GL289" s="54"/>
      <c r="GM289" s="54"/>
      <c r="GN289" s="54"/>
      <c r="GO289" s="54"/>
      <c r="GP289" s="54"/>
      <c r="GQ289" s="54"/>
      <c r="GR289" s="54"/>
      <c r="GS289" s="54"/>
      <c r="GT289" s="54"/>
      <c r="GU289" s="54"/>
      <c r="GV289" s="54"/>
      <c r="GW289" s="54"/>
      <c r="GX289" s="54"/>
      <c r="GY289" s="54"/>
      <c r="GZ289" s="54"/>
      <c r="HA289" s="54"/>
      <c r="HB289" s="54"/>
      <c r="HC289" s="54"/>
      <c r="HD289" s="54"/>
      <c r="HE289" s="54"/>
      <c r="HF289" s="54"/>
      <c r="HG289" s="54"/>
      <c r="HH289" s="54"/>
      <c r="HI289" s="54"/>
      <c r="HJ289" s="54"/>
      <c r="HK289" s="54"/>
      <c r="HL289" s="54"/>
      <c r="HM289" s="54"/>
      <c r="HN289" s="54"/>
      <c r="HO289" s="54"/>
      <c r="HP289" s="54"/>
      <c r="HQ289" s="54"/>
      <c r="HR289" s="54"/>
      <c r="HS289" s="54"/>
      <c r="HT289" s="54"/>
      <c r="HU289" s="54"/>
      <c r="HV289" s="54"/>
      <c r="HW289" s="54"/>
      <c r="HX289" s="54"/>
      <c r="HY289" s="54"/>
      <c r="HZ289" s="54"/>
      <c r="IA289" s="54"/>
      <c r="IB289" s="54"/>
      <c r="IC289" s="54"/>
      <c r="ID289" s="54"/>
      <c r="IE289" s="54"/>
      <c r="IF289" s="54"/>
    </row>
    <row r="290" spans="1:240">
      <c r="A290" s="56"/>
      <c r="B290" s="57"/>
      <c r="C290" s="56"/>
      <c r="D290" s="56"/>
      <c r="E290" s="56"/>
      <c r="F290" s="55"/>
      <c r="G290" s="56"/>
      <c r="H290" s="60"/>
      <c r="I290" s="70"/>
      <c r="J290" s="60"/>
      <c r="K290" s="70"/>
      <c r="L290" s="60"/>
      <c r="M290" s="70"/>
      <c r="N290" s="60"/>
      <c r="O290" s="70"/>
      <c r="P290" s="60"/>
      <c r="Q290" s="55"/>
      <c r="R290" s="70"/>
      <c r="S290" s="60"/>
      <c r="T290" s="70"/>
      <c r="U290" s="60"/>
      <c r="V290" s="55"/>
      <c r="W290" s="55"/>
      <c r="X290" s="56"/>
      <c r="Y290" s="56"/>
      <c r="Z290" s="57"/>
      <c r="AA290" s="57"/>
      <c r="AB290" s="57"/>
      <c r="AC290" s="57"/>
      <c r="AD290" s="57"/>
      <c r="AE290" s="57"/>
      <c r="AF290" s="57"/>
      <c r="AG290" s="57"/>
      <c r="AH290" s="60"/>
      <c r="AI290" s="60"/>
      <c r="AJ290" s="60"/>
      <c r="AK290" s="60"/>
      <c r="AL290" s="60"/>
      <c r="AM290" s="60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6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6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70"/>
      <c r="CZ290" s="60"/>
      <c r="DA290" s="70"/>
      <c r="DB290" s="60"/>
      <c r="DC290" s="55"/>
      <c r="DD290" s="70"/>
      <c r="DE290" s="60"/>
      <c r="DF290" s="70"/>
      <c r="DG290" s="60"/>
      <c r="DH290" s="55"/>
      <c r="DI290" s="55"/>
      <c r="DJ290" s="56"/>
      <c r="DK290" s="56"/>
      <c r="DL290" s="56"/>
      <c r="DM290" s="56"/>
      <c r="DN290" s="56"/>
      <c r="DO290" s="56"/>
      <c r="DP290" s="56"/>
      <c r="DQ290" s="56"/>
      <c r="DR290" s="56"/>
      <c r="DS290" s="57"/>
      <c r="DT290" s="60"/>
      <c r="DU290" s="60"/>
      <c r="DV290" s="60"/>
      <c r="DW290" s="60"/>
      <c r="DX290" s="60"/>
      <c r="DY290" s="60"/>
      <c r="DZ290" s="54"/>
      <c r="EA290" s="54"/>
      <c r="EB290" s="54"/>
      <c r="EC290" s="59"/>
      <c r="ED290" s="60"/>
      <c r="EE290" s="57"/>
      <c r="EF290" s="59"/>
      <c r="EG290" s="60"/>
      <c r="EH290" s="57"/>
      <c r="EI290" s="59"/>
      <c r="EJ290" s="60"/>
      <c r="EK290" s="57"/>
      <c r="EL290" s="54"/>
      <c r="EM290" s="56"/>
      <c r="EN290" s="56"/>
      <c r="EO290" s="56"/>
      <c r="EP290" s="56"/>
      <c r="EQ290" s="56"/>
      <c r="ER290" s="56"/>
      <c r="ES290" s="56"/>
      <c r="ET290" s="56"/>
      <c r="EU290" s="56"/>
      <c r="EV290" s="56"/>
      <c r="EW290" s="56"/>
      <c r="EX290" s="56"/>
      <c r="EY290" s="55"/>
      <c r="EZ290" s="55"/>
      <c r="FA290" s="55"/>
      <c r="FB290" s="54"/>
      <c r="FC290" s="54"/>
      <c r="FD290" s="54"/>
      <c r="FE290" s="54"/>
      <c r="FF290" s="54"/>
      <c r="FG290" s="54"/>
      <c r="FH290" s="54"/>
      <c r="FI290" s="54"/>
      <c r="FJ290" s="54"/>
      <c r="FK290" s="54"/>
      <c r="FL290" s="54"/>
      <c r="FM290" s="54"/>
      <c r="FN290" s="54"/>
      <c r="FO290" s="54"/>
      <c r="FP290" s="54"/>
      <c r="FQ290" s="54"/>
      <c r="FR290" s="54"/>
      <c r="FS290" s="54"/>
      <c r="FT290" s="54"/>
      <c r="FU290" s="54"/>
      <c r="FV290" s="54"/>
      <c r="FW290" s="54"/>
      <c r="FX290" s="54"/>
      <c r="FY290" s="54"/>
      <c r="FZ290" s="54"/>
      <c r="GA290" s="54"/>
      <c r="GB290" s="54"/>
      <c r="GC290" s="54"/>
      <c r="GD290" s="54"/>
      <c r="GE290" s="54"/>
      <c r="GF290" s="54"/>
      <c r="GG290" s="54"/>
      <c r="GH290" s="54"/>
      <c r="GI290" s="54"/>
      <c r="GJ290" s="54"/>
      <c r="GK290" s="54"/>
      <c r="GL290" s="54"/>
      <c r="GM290" s="54"/>
      <c r="GN290" s="54"/>
      <c r="GO290" s="54"/>
      <c r="GP290" s="54"/>
      <c r="GQ290" s="54"/>
      <c r="GR290" s="54"/>
      <c r="GS290" s="54"/>
      <c r="GT290" s="54"/>
      <c r="GU290" s="54"/>
      <c r="GV290" s="54"/>
      <c r="GW290" s="54"/>
      <c r="GX290" s="54"/>
      <c r="GY290" s="54"/>
      <c r="GZ290" s="54"/>
      <c r="HA290" s="54"/>
      <c r="HB290" s="54"/>
      <c r="HC290" s="54"/>
      <c r="HD290" s="54"/>
      <c r="HE290" s="54"/>
      <c r="HF290" s="54"/>
      <c r="HG290" s="54"/>
      <c r="HH290" s="54"/>
      <c r="HI290" s="54"/>
      <c r="HJ290" s="54"/>
      <c r="HK290" s="54"/>
      <c r="HL290" s="54"/>
      <c r="HM290" s="54"/>
      <c r="HN290" s="54"/>
      <c r="HO290" s="54"/>
      <c r="HP290" s="54"/>
      <c r="HQ290" s="54"/>
      <c r="HR290" s="54"/>
      <c r="HS290" s="54"/>
      <c r="HT290" s="54"/>
      <c r="HU290" s="54"/>
      <c r="HV290" s="54"/>
      <c r="HW290" s="54"/>
      <c r="HX290" s="54"/>
      <c r="HY290" s="54"/>
      <c r="HZ290" s="54"/>
      <c r="IA290" s="54"/>
      <c r="IB290" s="54"/>
      <c r="IC290" s="54"/>
      <c r="ID290" s="54"/>
      <c r="IE290" s="54"/>
      <c r="IF290" s="54"/>
    </row>
    <row r="291" spans="1:240">
      <c r="A291" s="56"/>
      <c r="B291" s="57"/>
      <c r="C291" s="56"/>
      <c r="D291" s="56"/>
      <c r="E291" s="56"/>
      <c r="F291" s="55"/>
      <c r="G291" s="56"/>
      <c r="H291" s="60"/>
      <c r="I291" s="70"/>
      <c r="J291" s="60"/>
      <c r="K291" s="70"/>
      <c r="L291" s="60"/>
      <c r="M291" s="70"/>
      <c r="N291" s="60"/>
      <c r="O291" s="70"/>
      <c r="P291" s="60"/>
      <c r="Q291" s="55"/>
      <c r="R291" s="70"/>
      <c r="S291" s="60"/>
      <c r="T291" s="70"/>
      <c r="U291" s="60"/>
      <c r="V291" s="55"/>
      <c r="W291" s="55"/>
      <c r="X291" s="56"/>
      <c r="Y291" s="56"/>
      <c r="Z291" s="57"/>
      <c r="AA291" s="57"/>
      <c r="AB291" s="57"/>
      <c r="AC291" s="57"/>
      <c r="AD291" s="57"/>
      <c r="AE291" s="57"/>
      <c r="AF291" s="57"/>
      <c r="AG291" s="57"/>
      <c r="AH291" s="60"/>
      <c r="AI291" s="60"/>
      <c r="AJ291" s="60"/>
      <c r="AK291" s="60"/>
      <c r="AL291" s="60"/>
      <c r="AM291" s="60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6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6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70"/>
      <c r="CZ291" s="60"/>
      <c r="DA291" s="70"/>
      <c r="DB291" s="60"/>
      <c r="DC291" s="55"/>
      <c r="DD291" s="70"/>
      <c r="DE291" s="60"/>
      <c r="DF291" s="70"/>
      <c r="DG291" s="60"/>
      <c r="DH291" s="55"/>
      <c r="DI291" s="55"/>
      <c r="DJ291" s="56"/>
      <c r="DK291" s="56"/>
      <c r="DL291" s="56"/>
      <c r="DM291" s="56"/>
      <c r="DN291" s="56"/>
      <c r="DO291" s="56"/>
      <c r="DP291" s="56"/>
      <c r="DQ291" s="56"/>
      <c r="DR291" s="56"/>
      <c r="DS291" s="57"/>
      <c r="DT291" s="60"/>
      <c r="DU291" s="60"/>
      <c r="DV291" s="60"/>
      <c r="DW291" s="60"/>
      <c r="DX291" s="60"/>
      <c r="DY291" s="60"/>
      <c r="DZ291" s="54"/>
      <c r="EA291" s="54"/>
      <c r="EB291" s="54"/>
      <c r="EC291" s="59"/>
      <c r="ED291" s="60"/>
      <c r="EE291" s="57"/>
      <c r="EF291" s="59"/>
      <c r="EG291" s="60"/>
      <c r="EH291" s="57"/>
      <c r="EI291" s="59"/>
      <c r="EJ291" s="60"/>
      <c r="EK291" s="57"/>
      <c r="EL291" s="54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5"/>
      <c r="EZ291" s="55"/>
      <c r="FA291" s="55"/>
      <c r="FB291" s="54"/>
      <c r="FC291" s="54"/>
      <c r="FD291" s="54"/>
      <c r="FE291" s="54"/>
      <c r="FF291" s="54"/>
      <c r="FG291" s="54"/>
      <c r="FH291" s="54"/>
      <c r="FI291" s="54"/>
      <c r="FJ291" s="54"/>
      <c r="FK291" s="54"/>
      <c r="FL291" s="54"/>
      <c r="FM291" s="54"/>
      <c r="FN291" s="54"/>
      <c r="FO291" s="54"/>
      <c r="FP291" s="54"/>
      <c r="FQ291" s="54"/>
      <c r="FR291" s="54"/>
      <c r="FS291" s="54"/>
      <c r="FT291" s="54"/>
      <c r="FU291" s="54"/>
      <c r="FV291" s="54"/>
      <c r="FW291" s="54"/>
      <c r="FX291" s="54"/>
      <c r="FY291" s="54"/>
      <c r="FZ291" s="54"/>
      <c r="GA291" s="54"/>
      <c r="GB291" s="54"/>
      <c r="GC291" s="54"/>
      <c r="GD291" s="54"/>
      <c r="GE291" s="54"/>
      <c r="GF291" s="54"/>
      <c r="GG291" s="54"/>
      <c r="GH291" s="54"/>
      <c r="GI291" s="54"/>
      <c r="GJ291" s="54"/>
      <c r="GK291" s="54"/>
      <c r="GL291" s="54"/>
      <c r="GM291" s="54"/>
      <c r="GN291" s="54"/>
      <c r="GO291" s="54"/>
      <c r="GP291" s="54"/>
      <c r="GQ291" s="54"/>
      <c r="GR291" s="54"/>
      <c r="GS291" s="54"/>
      <c r="GT291" s="54"/>
      <c r="GU291" s="54"/>
      <c r="GV291" s="54"/>
      <c r="GW291" s="54"/>
      <c r="GX291" s="54"/>
      <c r="GY291" s="54"/>
      <c r="GZ291" s="54"/>
      <c r="HA291" s="54"/>
      <c r="HB291" s="54"/>
      <c r="HC291" s="54"/>
      <c r="HD291" s="54"/>
      <c r="HE291" s="54"/>
      <c r="HF291" s="54"/>
      <c r="HG291" s="54"/>
      <c r="HH291" s="54"/>
      <c r="HI291" s="54"/>
      <c r="HJ291" s="54"/>
      <c r="HK291" s="54"/>
      <c r="HL291" s="54"/>
      <c r="HM291" s="54"/>
      <c r="HN291" s="54"/>
      <c r="HO291" s="54"/>
      <c r="HP291" s="54"/>
      <c r="HQ291" s="54"/>
      <c r="HR291" s="54"/>
      <c r="HS291" s="54"/>
      <c r="HT291" s="54"/>
      <c r="HU291" s="54"/>
      <c r="HV291" s="54"/>
      <c r="HW291" s="54"/>
      <c r="HX291" s="54"/>
      <c r="HY291" s="54"/>
      <c r="HZ291" s="54"/>
      <c r="IA291" s="54"/>
      <c r="IB291" s="54"/>
      <c r="IC291" s="54"/>
      <c r="ID291" s="54"/>
      <c r="IE291" s="54"/>
      <c r="IF291" s="54"/>
    </row>
    <row r="292" spans="1:240">
      <c r="A292" s="56"/>
      <c r="B292" s="57"/>
      <c r="C292" s="56"/>
      <c r="D292" s="56"/>
      <c r="E292" s="56"/>
      <c r="F292" s="55"/>
      <c r="G292" s="56"/>
      <c r="H292" s="60"/>
      <c r="I292" s="70"/>
      <c r="J292" s="60"/>
      <c r="K292" s="70"/>
      <c r="L292" s="60"/>
      <c r="M292" s="70"/>
      <c r="N292" s="60"/>
      <c r="O292" s="70"/>
      <c r="P292" s="60"/>
      <c r="Q292" s="55"/>
      <c r="R292" s="70"/>
      <c r="S292" s="60"/>
      <c r="T292" s="70"/>
      <c r="U292" s="60"/>
      <c r="V292" s="55"/>
      <c r="W292" s="55"/>
      <c r="X292" s="56"/>
      <c r="Y292" s="56"/>
      <c r="Z292" s="57"/>
      <c r="AA292" s="57"/>
      <c r="AB292" s="57"/>
      <c r="AC292" s="57"/>
      <c r="AD292" s="57"/>
      <c r="AE292" s="57"/>
      <c r="AF292" s="57"/>
      <c r="AG292" s="57"/>
      <c r="AH292" s="60"/>
      <c r="AI292" s="60"/>
      <c r="AJ292" s="60"/>
      <c r="AK292" s="60"/>
      <c r="AL292" s="60"/>
      <c r="AM292" s="60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6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6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70"/>
      <c r="CZ292" s="60"/>
      <c r="DA292" s="70"/>
      <c r="DB292" s="60"/>
      <c r="DC292" s="55"/>
      <c r="DD292" s="70"/>
      <c r="DE292" s="60"/>
      <c r="DF292" s="70"/>
      <c r="DG292" s="60"/>
      <c r="DH292" s="55"/>
      <c r="DI292" s="55"/>
      <c r="DJ292" s="56"/>
      <c r="DK292" s="56"/>
      <c r="DL292" s="56"/>
      <c r="DM292" s="56"/>
      <c r="DN292" s="56"/>
      <c r="DO292" s="56"/>
      <c r="DP292" s="56"/>
      <c r="DQ292" s="56"/>
      <c r="DR292" s="56"/>
      <c r="DS292" s="57"/>
      <c r="DT292" s="60"/>
      <c r="DU292" s="60"/>
      <c r="DV292" s="60"/>
      <c r="DW292" s="60"/>
      <c r="DX292" s="60"/>
      <c r="DY292" s="60"/>
      <c r="DZ292" s="54"/>
      <c r="EA292" s="54"/>
      <c r="EB292" s="54"/>
      <c r="EC292" s="59"/>
      <c r="ED292" s="60"/>
      <c r="EE292" s="57"/>
      <c r="EF292" s="59"/>
      <c r="EG292" s="60"/>
      <c r="EH292" s="57"/>
      <c r="EI292" s="59"/>
      <c r="EJ292" s="60"/>
      <c r="EK292" s="57"/>
      <c r="EL292" s="54"/>
      <c r="EM292" s="56"/>
      <c r="EN292" s="56"/>
      <c r="EO292" s="56"/>
      <c r="EP292" s="56"/>
      <c r="EQ292" s="56"/>
      <c r="ER292" s="56"/>
      <c r="ES292" s="56"/>
      <c r="ET292" s="56"/>
      <c r="EU292" s="56"/>
      <c r="EV292" s="56"/>
      <c r="EW292" s="56"/>
      <c r="EX292" s="56"/>
      <c r="EY292" s="55"/>
      <c r="EZ292" s="55"/>
      <c r="FA292" s="55"/>
      <c r="FB292" s="54"/>
      <c r="FC292" s="54"/>
      <c r="FD292" s="54"/>
      <c r="FE292" s="54"/>
      <c r="FF292" s="54"/>
      <c r="FG292" s="54"/>
      <c r="FH292" s="54"/>
      <c r="FI292" s="54"/>
      <c r="FJ292" s="54"/>
      <c r="FK292" s="54"/>
      <c r="FL292" s="54"/>
      <c r="FM292" s="54"/>
      <c r="FN292" s="54"/>
      <c r="FO292" s="54"/>
      <c r="FP292" s="54"/>
      <c r="FQ292" s="54"/>
      <c r="FR292" s="54"/>
      <c r="FS292" s="54"/>
      <c r="FT292" s="54"/>
      <c r="FU292" s="54"/>
      <c r="FV292" s="54"/>
      <c r="FW292" s="54"/>
      <c r="FX292" s="54"/>
      <c r="FY292" s="54"/>
      <c r="FZ292" s="54"/>
      <c r="GA292" s="54"/>
      <c r="GB292" s="54"/>
      <c r="GC292" s="54"/>
      <c r="GD292" s="54"/>
      <c r="GE292" s="54"/>
      <c r="GF292" s="54"/>
      <c r="GG292" s="54"/>
      <c r="GH292" s="54"/>
      <c r="GI292" s="54"/>
      <c r="GJ292" s="54"/>
      <c r="GK292" s="54"/>
      <c r="GL292" s="54"/>
      <c r="GM292" s="54"/>
      <c r="GN292" s="54"/>
      <c r="GO292" s="54"/>
      <c r="GP292" s="54"/>
      <c r="GQ292" s="54"/>
      <c r="GR292" s="54"/>
      <c r="GS292" s="54"/>
      <c r="GT292" s="54"/>
      <c r="GU292" s="54"/>
      <c r="GV292" s="54"/>
      <c r="GW292" s="54"/>
      <c r="GX292" s="54"/>
      <c r="GY292" s="54"/>
      <c r="GZ292" s="54"/>
      <c r="HA292" s="54"/>
      <c r="HB292" s="54"/>
      <c r="HC292" s="54"/>
      <c r="HD292" s="54"/>
      <c r="HE292" s="54"/>
      <c r="HF292" s="54"/>
      <c r="HG292" s="54"/>
      <c r="HH292" s="54"/>
      <c r="HI292" s="54"/>
      <c r="HJ292" s="54"/>
      <c r="HK292" s="54"/>
      <c r="HL292" s="54"/>
      <c r="HM292" s="54"/>
      <c r="HN292" s="54"/>
      <c r="HO292" s="54"/>
      <c r="HP292" s="54"/>
      <c r="HQ292" s="54"/>
      <c r="HR292" s="54"/>
      <c r="HS292" s="54"/>
      <c r="HT292" s="54"/>
      <c r="HU292" s="54"/>
      <c r="HV292" s="54"/>
      <c r="HW292" s="54"/>
      <c r="HX292" s="54"/>
      <c r="HY292" s="54"/>
      <c r="HZ292" s="54"/>
      <c r="IA292" s="54"/>
      <c r="IB292" s="54"/>
      <c r="IC292" s="54"/>
      <c r="ID292" s="54"/>
      <c r="IE292" s="54"/>
      <c r="IF292" s="54"/>
    </row>
    <row r="293" spans="1:240">
      <c r="A293" s="56"/>
      <c r="B293" s="57"/>
      <c r="C293" s="56"/>
      <c r="D293" s="56"/>
      <c r="E293" s="56"/>
      <c r="F293" s="55"/>
      <c r="G293" s="56"/>
      <c r="H293" s="60"/>
      <c r="I293" s="70"/>
      <c r="J293" s="60"/>
      <c r="K293" s="70"/>
      <c r="L293" s="60"/>
      <c r="M293" s="70"/>
      <c r="N293" s="60"/>
      <c r="O293" s="70"/>
      <c r="P293" s="60"/>
      <c r="Q293" s="55"/>
      <c r="R293" s="70"/>
      <c r="S293" s="60"/>
      <c r="T293" s="70"/>
      <c r="U293" s="60"/>
      <c r="V293" s="55"/>
      <c r="W293" s="55"/>
      <c r="X293" s="56"/>
      <c r="Y293" s="56"/>
      <c r="Z293" s="57"/>
      <c r="AA293" s="57"/>
      <c r="AB293" s="57"/>
      <c r="AC293" s="57"/>
      <c r="AD293" s="57"/>
      <c r="AE293" s="57"/>
      <c r="AF293" s="57"/>
      <c r="AG293" s="57"/>
      <c r="AH293" s="60"/>
      <c r="AI293" s="60"/>
      <c r="AJ293" s="60"/>
      <c r="AK293" s="60"/>
      <c r="AL293" s="60"/>
      <c r="AM293" s="60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6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6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70"/>
      <c r="CZ293" s="60"/>
      <c r="DA293" s="70"/>
      <c r="DB293" s="60"/>
      <c r="DC293" s="55"/>
      <c r="DD293" s="70"/>
      <c r="DE293" s="60"/>
      <c r="DF293" s="70"/>
      <c r="DG293" s="60"/>
      <c r="DH293" s="55"/>
      <c r="DI293" s="55"/>
      <c r="DJ293" s="56"/>
      <c r="DK293" s="56"/>
      <c r="DL293" s="56"/>
      <c r="DM293" s="56"/>
      <c r="DN293" s="56"/>
      <c r="DO293" s="56"/>
      <c r="DP293" s="56"/>
      <c r="DQ293" s="56"/>
      <c r="DR293" s="56"/>
      <c r="DS293" s="57"/>
      <c r="DT293" s="60"/>
      <c r="DU293" s="60"/>
      <c r="DV293" s="60"/>
      <c r="DW293" s="60"/>
      <c r="DX293" s="60"/>
      <c r="DY293" s="60"/>
      <c r="DZ293" s="54"/>
      <c r="EA293" s="54"/>
      <c r="EB293" s="54"/>
      <c r="EC293" s="59"/>
      <c r="ED293" s="60"/>
      <c r="EE293" s="57"/>
      <c r="EF293" s="59"/>
      <c r="EG293" s="60"/>
      <c r="EH293" s="57"/>
      <c r="EI293" s="59"/>
      <c r="EJ293" s="60"/>
      <c r="EK293" s="57"/>
      <c r="EL293" s="54"/>
      <c r="EM293" s="56"/>
      <c r="EN293" s="56"/>
      <c r="EO293" s="56"/>
      <c r="EP293" s="56"/>
      <c r="EQ293" s="56"/>
      <c r="ER293" s="56"/>
      <c r="ES293" s="56"/>
      <c r="ET293" s="56"/>
      <c r="EU293" s="56"/>
      <c r="EV293" s="56"/>
      <c r="EW293" s="56"/>
      <c r="EX293" s="56"/>
      <c r="EY293" s="55"/>
      <c r="EZ293" s="55"/>
      <c r="FA293" s="55"/>
      <c r="FB293" s="54"/>
      <c r="FC293" s="54"/>
      <c r="FD293" s="54"/>
      <c r="FE293" s="54"/>
      <c r="FF293" s="54"/>
      <c r="FG293" s="54"/>
      <c r="FH293" s="54"/>
      <c r="FI293" s="54"/>
      <c r="FJ293" s="54"/>
      <c r="FK293" s="54"/>
      <c r="FL293" s="54"/>
      <c r="FM293" s="54"/>
      <c r="FN293" s="54"/>
      <c r="FO293" s="54"/>
      <c r="FP293" s="54"/>
      <c r="FQ293" s="54"/>
      <c r="FR293" s="54"/>
      <c r="FS293" s="54"/>
      <c r="FT293" s="54"/>
      <c r="FU293" s="54"/>
      <c r="FV293" s="54"/>
      <c r="FW293" s="54"/>
      <c r="FX293" s="54"/>
      <c r="FY293" s="54"/>
      <c r="FZ293" s="54"/>
      <c r="GA293" s="54"/>
      <c r="GB293" s="54"/>
      <c r="GC293" s="54"/>
      <c r="GD293" s="54"/>
      <c r="GE293" s="54"/>
      <c r="GF293" s="54"/>
      <c r="GG293" s="54"/>
      <c r="GH293" s="54"/>
      <c r="GI293" s="54"/>
      <c r="GJ293" s="54"/>
      <c r="GK293" s="54"/>
      <c r="GL293" s="54"/>
      <c r="GM293" s="54"/>
      <c r="GN293" s="54"/>
      <c r="GO293" s="54"/>
      <c r="GP293" s="54"/>
      <c r="GQ293" s="54"/>
      <c r="GR293" s="54"/>
      <c r="GS293" s="54"/>
      <c r="GT293" s="54"/>
      <c r="GU293" s="54"/>
      <c r="GV293" s="54"/>
      <c r="GW293" s="54"/>
      <c r="GX293" s="54"/>
      <c r="GY293" s="54"/>
      <c r="GZ293" s="54"/>
      <c r="HA293" s="54"/>
      <c r="HB293" s="54"/>
      <c r="HC293" s="54"/>
      <c r="HD293" s="54"/>
      <c r="HE293" s="54"/>
      <c r="HF293" s="54"/>
      <c r="HG293" s="54"/>
      <c r="HH293" s="54"/>
      <c r="HI293" s="54"/>
      <c r="HJ293" s="54"/>
      <c r="HK293" s="54"/>
      <c r="HL293" s="54"/>
      <c r="HM293" s="54"/>
      <c r="HN293" s="54"/>
      <c r="HO293" s="54"/>
      <c r="HP293" s="54"/>
      <c r="HQ293" s="54"/>
      <c r="HR293" s="54"/>
      <c r="HS293" s="54"/>
      <c r="HT293" s="54"/>
      <c r="HU293" s="54"/>
      <c r="HV293" s="54"/>
      <c r="HW293" s="54"/>
      <c r="HX293" s="54"/>
      <c r="HY293" s="54"/>
      <c r="HZ293" s="54"/>
      <c r="IA293" s="54"/>
      <c r="IB293" s="54"/>
      <c r="IC293" s="54"/>
      <c r="ID293" s="54"/>
      <c r="IE293" s="54"/>
      <c r="IF293" s="54"/>
    </row>
    <row r="294" spans="1:240">
      <c r="A294" s="56"/>
      <c r="B294" s="57"/>
      <c r="C294" s="56"/>
      <c r="D294" s="56"/>
      <c r="E294" s="56"/>
      <c r="F294" s="55"/>
      <c r="G294" s="56"/>
      <c r="H294" s="60"/>
      <c r="I294" s="70"/>
      <c r="J294" s="60"/>
      <c r="K294" s="70"/>
      <c r="L294" s="60"/>
      <c r="M294" s="70"/>
      <c r="N294" s="60"/>
      <c r="O294" s="70"/>
      <c r="P294" s="60"/>
      <c r="Q294" s="55"/>
      <c r="R294" s="70"/>
      <c r="S294" s="60"/>
      <c r="T294" s="70"/>
      <c r="U294" s="60"/>
      <c r="V294" s="55"/>
      <c r="W294" s="55"/>
      <c r="X294" s="56"/>
      <c r="Y294" s="56"/>
      <c r="Z294" s="57"/>
      <c r="AA294" s="57"/>
      <c r="AB294" s="57"/>
      <c r="AC294" s="57"/>
      <c r="AD294" s="57"/>
      <c r="AE294" s="57"/>
      <c r="AF294" s="57"/>
      <c r="AG294" s="57"/>
      <c r="AH294" s="60"/>
      <c r="AI294" s="60"/>
      <c r="AJ294" s="60"/>
      <c r="AK294" s="60"/>
      <c r="AL294" s="60"/>
      <c r="AM294" s="60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6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6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70"/>
      <c r="CZ294" s="60"/>
      <c r="DA294" s="70"/>
      <c r="DB294" s="60"/>
      <c r="DC294" s="55"/>
      <c r="DD294" s="70"/>
      <c r="DE294" s="60"/>
      <c r="DF294" s="70"/>
      <c r="DG294" s="60"/>
      <c r="DH294" s="55"/>
      <c r="DI294" s="55"/>
      <c r="DJ294" s="56"/>
      <c r="DK294" s="56"/>
      <c r="DL294" s="56"/>
      <c r="DM294" s="56"/>
      <c r="DN294" s="56"/>
      <c r="DO294" s="56"/>
      <c r="DP294" s="56"/>
      <c r="DQ294" s="56"/>
      <c r="DR294" s="56"/>
      <c r="DS294" s="57"/>
      <c r="DT294" s="60"/>
      <c r="DU294" s="60"/>
      <c r="DV294" s="60"/>
      <c r="DW294" s="60"/>
      <c r="DX294" s="60"/>
      <c r="DY294" s="60"/>
      <c r="DZ294" s="54"/>
      <c r="EA294" s="54"/>
      <c r="EB294" s="54"/>
      <c r="EC294" s="59"/>
      <c r="ED294" s="60"/>
      <c r="EE294" s="57"/>
      <c r="EF294" s="59"/>
      <c r="EG294" s="60"/>
      <c r="EH294" s="57"/>
      <c r="EI294" s="59"/>
      <c r="EJ294" s="60"/>
      <c r="EK294" s="57"/>
      <c r="EL294" s="54"/>
      <c r="EM294" s="56"/>
      <c r="EN294" s="56"/>
      <c r="EO294" s="56"/>
      <c r="EP294" s="56"/>
      <c r="EQ294" s="56"/>
      <c r="ER294" s="56"/>
      <c r="ES294" s="56"/>
      <c r="ET294" s="56"/>
      <c r="EU294" s="56"/>
      <c r="EV294" s="56"/>
      <c r="EW294" s="56"/>
      <c r="EX294" s="56"/>
      <c r="EY294" s="55"/>
      <c r="EZ294" s="55"/>
      <c r="FA294" s="55"/>
      <c r="FB294" s="54"/>
      <c r="FC294" s="54"/>
      <c r="FD294" s="54"/>
      <c r="FE294" s="54"/>
      <c r="FF294" s="54"/>
      <c r="FG294" s="54"/>
      <c r="FH294" s="54"/>
      <c r="FI294" s="54"/>
      <c r="FJ294" s="54"/>
      <c r="FK294" s="54"/>
      <c r="FL294" s="54"/>
      <c r="FM294" s="54"/>
      <c r="FN294" s="54"/>
      <c r="FO294" s="54"/>
      <c r="FP294" s="54"/>
      <c r="FQ294" s="54"/>
      <c r="FR294" s="54"/>
      <c r="FS294" s="54"/>
      <c r="FT294" s="54"/>
      <c r="FU294" s="54"/>
      <c r="FV294" s="54"/>
      <c r="FW294" s="54"/>
      <c r="FX294" s="54"/>
      <c r="FY294" s="54"/>
      <c r="FZ294" s="54"/>
      <c r="GA294" s="54"/>
      <c r="GB294" s="54"/>
      <c r="GC294" s="54"/>
      <c r="GD294" s="54"/>
      <c r="GE294" s="54"/>
      <c r="GF294" s="54"/>
      <c r="GG294" s="54"/>
      <c r="GH294" s="54"/>
      <c r="GI294" s="54"/>
      <c r="GJ294" s="54"/>
      <c r="GK294" s="54"/>
      <c r="GL294" s="54"/>
      <c r="GM294" s="54"/>
      <c r="GN294" s="54"/>
      <c r="GO294" s="54"/>
      <c r="GP294" s="54"/>
      <c r="GQ294" s="54"/>
      <c r="GR294" s="54"/>
      <c r="GS294" s="54"/>
      <c r="GT294" s="54"/>
      <c r="GU294" s="54"/>
      <c r="GV294" s="54"/>
      <c r="GW294" s="54"/>
      <c r="GX294" s="54"/>
      <c r="GY294" s="54"/>
      <c r="GZ294" s="54"/>
      <c r="HA294" s="54"/>
      <c r="HB294" s="54"/>
      <c r="HC294" s="54"/>
      <c r="HD294" s="54"/>
      <c r="HE294" s="54"/>
      <c r="HF294" s="54"/>
      <c r="HG294" s="54"/>
      <c r="HH294" s="54"/>
      <c r="HI294" s="54"/>
      <c r="HJ294" s="54"/>
      <c r="HK294" s="54"/>
      <c r="HL294" s="54"/>
      <c r="HM294" s="54"/>
      <c r="HN294" s="54"/>
      <c r="HO294" s="54"/>
      <c r="HP294" s="54"/>
      <c r="HQ294" s="54"/>
      <c r="HR294" s="54"/>
      <c r="HS294" s="54"/>
      <c r="HT294" s="54"/>
      <c r="HU294" s="54"/>
      <c r="HV294" s="54"/>
      <c r="HW294" s="54"/>
      <c r="HX294" s="54"/>
      <c r="HY294" s="54"/>
      <c r="HZ294" s="54"/>
      <c r="IA294" s="54"/>
      <c r="IB294" s="54"/>
      <c r="IC294" s="54"/>
      <c r="ID294" s="54"/>
      <c r="IE294" s="54"/>
      <c r="IF294" s="54"/>
    </row>
    <row r="295" spans="1:240">
      <c r="A295" s="56"/>
      <c r="B295" s="57"/>
      <c r="C295" s="56"/>
      <c r="D295" s="56"/>
      <c r="E295" s="56"/>
      <c r="F295" s="55"/>
      <c r="G295" s="56"/>
      <c r="H295" s="60"/>
      <c r="I295" s="70"/>
      <c r="J295" s="60"/>
      <c r="K295" s="70"/>
      <c r="L295" s="60"/>
      <c r="M295" s="70"/>
      <c r="N295" s="60"/>
      <c r="O295" s="70"/>
      <c r="P295" s="60"/>
      <c r="Q295" s="55"/>
      <c r="R295" s="70"/>
      <c r="S295" s="60"/>
      <c r="T295" s="70"/>
      <c r="U295" s="60"/>
      <c r="V295" s="55"/>
      <c r="W295" s="55"/>
      <c r="X295" s="56"/>
      <c r="Y295" s="56"/>
      <c r="Z295" s="57"/>
      <c r="AA295" s="57"/>
      <c r="AB295" s="57"/>
      <c r="AC295" s="57"/>
      <c r="AD295" s="57"/>
      <c r="AE295" s="57"/>
      <c r="AF295" s="57"/>
      <c r="AG295" s="57"/>
      <c r="AH295" s="60"/>
      <c r="AI295" s="60"/>
      <c r="AJ295" s="60"/>
      <c r="AK295" s="60"/>
      <c r="AL295" s="60"/>
      <c r="AM295" s="60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6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6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70"/>
      <c r="CZ295" s="60"/>
      <c r="DA295" s="70"/>
      <c r="DB295" s="60"/>
      <c r="DC295" s="55"/>
      <c r="DD295" s="70"/>
      <c r="DE295" s="60"/>
      <c r="DF295" s="70"/>
      <c r="DG295" s="60"/>
      <c r="DH295" s="55"/>
      <c r="DI295" s="55"/>
      <c r="DJ295" s="56"/>
      <c r="DK295" s="56"/>
      <c r="DL295" s="56"/>
      <c r="DM295" s="56"/>
      <c r="DN295" s="56"/>
      <c r="DO295" s="56"/>
      <c r="DP295" s="56"/>
      <c r="DQ295" s="56"/>
      <c r="DR295" s="56"/>
      <c r="DS295" s="57"/>
      <c r="DT295" s="60"/>
      <c r="DU295" s="60"/>
      <c r="DV295" s="60"/>
      <c r="DW295" s="60"/>
      <c r="DX295" s="60"/>
      <c r="DY295" s="60"/>
      <c r="DZ295" s="54"/>
      <c r="EA295" s="54"/>
      <c r="EB295" s="54"/>
      <c r="EC295" s="59"/>
      <c r="ED295" s="60"/>
      <c r="EE295" s="57"/>
      <c r="EF295" s="59"/>
      <c r="EG295" s="60"/>
      <c r="EH295" s="57"/>
      <c r="EI295" s="59"/>
      <c r="EJ295" s="60"/>
      <c r="EK295" s="57"/>
      <c r="EL295" s="54"/>
      <c r="EM295" s="56"/>
      <c r="EN295" s="56"/>
      <c r="EO295" s="56"/>
      <c r="EP295" s="56"/>
      <c r="EQ295" s="56"/>
      <c r="ER295" s="56"/>
      <c r="ES295" s="56"/>
      <c r="ET295" s="56"/>
      <c r="EU295" s="56"/>
      <c r="EV295" s="56"/>
      <c r="EW295" s="56"/>
      <c r="EX295" s="56"/>
      <c r="EY295" s="55"/>
      <c r="EZ295" s="55"/>
      <c r="FA295" s="55"/>
      <c r="FB295" s="54"/>
      <c r="FC295" s="54"/>
      <c r="FD295" s="54"/>
      <c r="FE295" s="54"/>
      <c r="FF295" s="54"/>
      <c r="FG295" s="54"/>
      <c r="FH295" s="54"/>
      <c r="FI295" s="54"/>
      <c r="FJ295" s="54"/>
      <c r="FK295" s="54"/>
      <c r="FL295" s="54"/>
      <c r="FM295" s="54"/>
      <c r="FN295" s="54"/>
      <c r="FO295" s="54"/>
      <c r="FP295" s="54"/>
      <c r="FQ295" s="54"/>
      <c r="FR295" s="54"/>
      <c r="FS295" s="54"/>
      <c r="FT295" s="54"/>
      <c r="FU295" s="54"/>
      <c r="FV295" s="54"/>
      <c r="FW295" s="54"/>
      <c r="FX295" s="54"/>
      <c r="FY295" s="54"/>
      <c r="FZ295" s="54"/>
      <c r="GA295" s="54"/>
      <c r="GB295" s="54"/>
      <c r="GC295" s="54"/>
      <c r="GD295" s="54"/>
      <c r="GE295" s="54"/>
      <c r="GF295" s="54"/>
      <c r="GG295" s="54"/>
      <c r="GH295" s="54"/>
      <c r="GI295" s="54"/>
      <c r="GJ295" s="54"/>
      <c r="GK295" s="54"/>
      <c r="GL295" s="54"/>
      <c r="GM295" s="54"/>
      <c r="GN295" s="54"/>
      <c r="GO295" s="54"/>
      <c r="GP295" s="54"/>
      <c r="GQ295" s="54"/>
      <c r="GR295" s="54"/>
      <c r="GS295" s="54"/>
      <c r="GT295" s="54"/>
      <c r="GU295" s="54"/>
      <c r="GV295" s="54"/>
      <c r="GW295" s="54"/>
      <c r="GX295" s="54"/>
      <c r="GY295" s="54"/>
      <c r="GZ295" s="54"/>
      <c r="HA295" s="54"/>
      <c r="HB295" s="54"/>
      <c r="HC295" s="54"/>
      <c r="HD295" s="54"/>
      <c r="HE295" s="54"/>
      <c r="HF295" s="54"/>
      <c r="HG295" s="54"/>
      <c r="HH295" s="54"/>
      <c r="HI295" s="54"/>
      <c r="HJ295" s="54"/>
      <c r="HK295" s="54"/>
      <c r="HL295" s="54"/>
      <c r="HM295" s="54"/>
      <c r="HN295" s="54"/>
      <c r="HO295" s="54"/>
      <c r="HP295" s="54"/>
      <c r="HQ295" s="54"/>
      <c r="HR295" s="54"/>
      <c r="HS295" s="54"/>
      <c r="HT295" s="54"/>
      <c r="HU295" s="54"/>
      <c r="HV295" s="54"/>
      <c r="HW295" s="54"/>
      <c r="HX295" s="54"/>
      <c r="HY295" s="54"/>
      <c r="HZ295" s="54"/>
      <c r="IA295" s="54"/>
      <c r="IB295" s="54"/>
      <c r="IC295" s="54"/>
      <c r="ID295" s="54"/>
      <c r="IE295" s="54"/>
      <c r="IF295" s="54"/>
    </row>
    <row r="296" spans="1:240">
      <c r="A296" s="56"/>
      <c r="B296" s="57"/>
      <c r="C296" s="56"/>
      <c r="D296" s="56"/>
      <c r="E296" s="56"/>
      <c r="F296" s="55"/>
      <c r="G296" s="56"/>
      <c r="H296" s="60"/>
      <c r="I296" s="70"/>
      <c r="J296" s="60"/>
      <c r="K296" s="70"/>
      <c r="L296" s="60"/>
      <c r="M296" s="70"/>
      <c r="N296" s="60"/>
      <c r="O296" s="70"/>
      <c r="P296" s="60"/>
      <c r="Q296" s="55"/>
      <c r="R296" s="70"/>
      <c r="S296" s="60"/>
      <c r="T296" s="70"/>
      <c r="U296" s="60"/>
      <c r="V296" s="55"/>
      <c r="W296" s="55"/>
      <c r="X296" s="56"/>
      <c r="Y296" s="56"/>
      <c r="Z296" s="57"/>
      <c r="AA296" s="57"/>
      <c r="AB296" s="57"/>
      <c r="AC296" s="57"/>
      <c r="AD296" s="57"/>
      <c r="AE296" s="57"/>
      <c r="AF296" s="57"/>
      <c r="AG296" s="57"/>
      <c r="AH296" s="60"/>
      <c r="AI296" s="60"/>
      <c r="AJ296" s="60"/>
      <c r="AK296" s="60"/>
      <c r="AL296" s="60"/>
      <c r="AM296" s="60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6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6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70"/>
      <c r="CZ296" s="60"/>
      <c r="DA296" s="70"/>
      <c r="DB296" s="60"/>
      <c r="DC296" s="55"/>
      <c r="DD296" s="70"/>
      <c r="DE296" s="60"/>
      <c r="DF296" s="70"/>
      <c r="DG296" s="60"/>
      <c r="DH296" s="55"/>
      <c r="DI296" s="55"/>
      <c r="DJ296" s="56"/>
      <c r="DK296" s="56"/>
      <c r="DL296" s="56"/>
      <c r="DM296" s="56"/>
      <c r="DN296" s="56"/>
      <c r="DO296" s="56"/>
      <c r="DP296" s="56"/>
      <c r="DQ296" s="56"/>
      <c r="DR296" s="56"/>
      <c r="DS296" s="57"/>
      <c r="DT296" s="60"/>
      <c r="DU296" s="60"/>
      <c r="DV296" s="60"/>
      <c r="DW296" s="60"/>
      <c r="DX296" s="60"/>
      <c r="DY296" s="60"/>
      <c r="DZ296" s="54"/>
      <c r="EA296" s="54"/>
      <c r="EB296" s="54"/>
      <c r="EC296" s="59"/>
      <c r="ED296" s="60"/>
      <c r="EE296" s="57"/>
      <c r="EF296" s="59"/>
      <c r="EG296" s="60"/>
      <c r="EH296" s="57"/>
      <c r="EI296" s="59"/>
      <c r="EJ296" s="60"/>
      <c r="EK296" s="57"/>
      <c r="EL296" s="54"/>
      <c r="EM296" s="56"/>
      <c r="EN296" s="56"/>
      <c r="EO296" s="56"/>
      <c r="EP296" s="56"/>
      <c r="EQ296" s="56"/>
      <c r="ER296" s="56"/>
      <c r="ES296" s="56"/>
      <c r="ET296" s="56"/>
      <c r="EU296" s="56"/>
      <c r="EV296" s="56"/>
      <c r="EW296" s="56"/>
      <c r="EX296" s="56"/>
      <c r="EY296" s="55"/>
      <c r="EZ296" s="55"/>
      <c r="FA296" s="55"/>
      <c r="FB296" s="54"/>
      <c r="FC296" s="54"/>
      <c r="FD296" s="54"/>
      <c r="FE296" s="54"/>
      <c r="FF296" s="54"/>
      <c r="FG296" s="54"/>
      <c r="FH296" s="54"/>
      <c r="FI296" s="54"/>
      <c r="FJ296" s="54"/>
      <c r="FK296" s="54"/>
      <c r="FL296" s="54"/>
      <c r="FM296" s="54"/>
      <c r="FN296" s="54"/>
      <c r="FO296" s="54"/>
      <c r="FP296" s="54"/>
      <c r="FQ296" s="54"/>
      <c r="FR296" s="54"/>
      <c r="FS296" s="54"/>
      <c r="FT296" s="54"/>
      <c r="FU296" s="54"/>
      <c r="FV296" s="54"/>
      <c r="FW296" s="54"/>
      <c r="FX296" s="54"/>
      <c r="FY296" s="54"/>
      <c r="FZ296" s="54"/>
      <c r="GA296" s="54"/>
      <c r="GB296" s="54"/>
      <c r="GC296" s="54"/>
      <c r="GD296" s="54"/>
      <c r="GE296" s="54"/>
      <c r="GF296" s="54"/>
      <c r="GG296" s="54"/>
      <c r="GH296" s="54"/>
      <c r="GI296" s="54"/>
      <c r="GJ296" s="54"/>
      <c r="GK296" s="54"/>
      <c r="GL296" s="54"/>
      <c r="GM296" s="54"/>
      <c r="GN296" s="54"/>
      <c r="GO296" s="54"/>
      <c r="GP296" s="54"/>
      <c r="GQ296" s="54"/>
      <c r="GR296" s="54"/>
      <c r="GS296" s="54"/>
      <c r="GT296" s="54"/>
      <c r="GU296" s="54"/>
      <c r="GV296" s="54"/>
      <c r="GW296" s="54"/>
      <c r="GX296" s="54"/>
      <c r="GY296" s="54"/>
      <c r="GZ296" s="54"/>
      <c r="HA296" s="54"/>
      <c r="HB296" s="54"/>
      <c r="HC296" s="54"/>
      <c r="HD296" s="54"/>
      <c r="HE296" s="54"/>
      <c r="HF296" s="54"/>
      <c r="HG296" s="54"/>
      <c r="HH296" s="54"/>
      <c r="HI296" s="54"/>
      <c r="HJ296" s="54"/>
      <c r="HK296" s="54"/>
      <c r="HL296" s="54"/>
      <c r="HM296" s="54"/>
      <c r="HN296" s="54"/>
      <c r="HO296" s="54"/>
      <c r="HP296" s="54"/>
      <c r="HQ296" s="54"/>
      <c r="HR296" s="54"/>
      <c r="HS296" s="54"/>
      <c r="HT296" s="54"/>
      <c r="HU296" s="54"/>
      <c r="HV296" s="54"/>
      <c r="HW296" s="54"/>
      <c r="HX296" s="54"/>
      <c r="HY296" s="54"/>
      <c r="HZ296" s="54"/>
      <c r="IA296" s="54"/>
      <c r="IB296" s="54"/>
      <c r="IC296" s="54"/>
      <c r="ID296" s="54"/>
      <c r="IE296" s="54"/>
      <c r="IF296" s="54"/>
    </row>
    <row r="297" spans="1:240">
      <c r="A297" s="56"/>
      <c r="B297" s="57"/>
      <c r="C297" s="56"/>
      <c r="D297" s="56"/>
      <c r="E297" s="56"/>
      <c r="F297" s="55"/>
      <c r="G297" s="56"/>
      <c r="H297" s="60"/>
      <c r="I297" s="70"/>
      <c r="J297" s="60"/>
      <c r="K297" s="70"/>
      <c r="L297" s="60"/>
      <c r="M297" s="70"/>
      <c r="N297" s="60"/>
      <c r="O297" s="70"/>
      <c r="P297" s="60"/>
      <c r="Q297" s="55"/>
      <c r="R297" s="70"/>
      <c r="S297" s="60"/>
      <c r="T297" s="70"/>
      <c r="U297" s="60"/>
      <c r="V297" s="55"/>
      <c r="W297" s="55"/>
      <c r="X297" s="56"/>
      <c r="Y297" s="56"/>
      <c r="Z297" s="57"/>
      <c r="AA297" s="57"/>
      <c r="AB297" s="57"/>
      <c r="AC297" s="57"/>
      <c r="AD297" s="57"/>
      <c r="AE297" s="57"/>
      <c r="AF297" s="57"/>
      <c r="AG297" s="57"/>
      <c r="AH297" s="60"/>
      <c r="AI297" s="60"/>
      <c r="AJ297" s="60"/>
      <c r="AK297" s="60"/>
      <c r="AL297" s="60"/>
      <c r="AM297" s="60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6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6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70"/>
      <c r="CZ297" s="60"/>
      <c r="DA297" s="70"/>
      <c r="DB297" s="60"/>
      <c r="DC297" s="55"/>
      <c r="DD297" s="70"/>
      <c r="DE297" s="60"/>
      <c r="DF297" s="70"/>
      <c r="DG297" s="60"/>
      <c r="DH297" s="55"/>
      <c r="DI297" s="55"/>
      <c r="DJ297" s="56"/>
      <c r="DK297" s="56"/>
      <c r="DL297" s="56"/>
      <c r="DM297" s="56"/>
      <c r="DN297" s="56"/>
      <c r="DO297" s="56"/>
      <c r="DP297" s="56"/>
      <c r="DQ297" s="56"/>
      <c r="DR297" s="56"/>
      <c r="DS297" s="57"/>
      <c r="DT297" s="60"/>
      <c r="DU297" s="60"/>
      <c r="DV297" s="60"/>
      <c r="DW297" s="60"/>
      <c r="DX297" s="60"/>
      <c r="DY297" s="60"/>
      <c r="DZ297" s="54"/>
      <c r="EA297" s="54"/>
      <c r="EB297" s="54"/>
      <c r="EC297" s="59"/>
      <c r="ED297" s="60"/>
      <c r="EE297" s="57"/>
      <c r="EF297" s="59"/>
      <c r="EG297" s="60"/>
      <c r="EH297" s="57"/>
      <c r="EI297" s="59"/>
      <c r="EJ297" s="60"/>
      <c r="EK297" s="57"/>
      <c r="EL297" s="54"/>
      <c r="EM297" s="56"/>
      <c r="EN297" s="56"/>
      <c r="EO297" s="56"/>
      <c r="EP297" s="56"/>
      <c r="EQ297" s="56"/>
      <c r="ER297" s="56"/>
      <c r="ES297" s="56"/>
      <c r="ET297" s="56"/>
      <c r="EU297" s="56"/>
      <c r="EV297" s="56"/>
      <c r="EW297" s="56"/>
      <c r="EX297" s="56"/>
      <c r="EY297" s="55"/>
      <c r="EZ297" s="55"/>
      <c r="FA297" s="55"/>
      <c r="FB297" s="54"/>
      <c r="FC297" s="54"/>
      <c r="FD297" s="54"/>
      <c r="FE297" s="54"/>
      <c r="FF297" s="54"/>
      <c r="FG297" s="54"/>
      <c r="FH297" s="54"/>
      <c r="FI297" s="54"/>
      <c r="FJ297" s="54"/>
      <c r="FK297" s="54"/>
      <c r="FL297" s="54"/>
      <c r="FM297" s="54"/>
      <c r="FN297" s="54"/>
      <c r="FO297" s="54"/>
      <c r="FP297" s="54"/>
      <c r="FQ297" s="54"/>
      <c r="FR297" s="54"/>
      <c r="FS297" s="54"/>
      <c r="FT297" s="54"/>
      <c r="FU297" s="54"/>
      <c r="FV297" s="54"/>
      <c r="FW297" s="54"/>
      <c r="FX297" s="54"/>
      <c r="FY297" s="54"/>
      <c r="FZ297" s="54"/>
      <c r="GA297" s="54"/>
      <c r="GB297" s="54"/>
      <c r="GC297" s="54"/>
      <c r="GD297" s="54"/>
      <c r="GE297" s="54"/>
      <c r="GF297" s="54"/>
      <c r="GG297" s="54"/>
      <c r="GH297" s="54"/>
      <c r="GI297" s="54"/>
      <c r="GJ297" s="54"/>
      <c r="GK297" s="54"/>
      <c r="GL297" s="54"/>
      <c r="GM297" s="54"/>
      <c r="GN297" s="54"/>
      <c r="GO297" s="54"/>
      <c r="GP297" s="54"/>
      <c r="GQ297" s="54"/>
      <c r="GR297" s="54"/>
      <c r="GS297" s="54"/>
      <c r="GT297" s="54"/>
      <c r="GU297" s="54"/>
      <c r="GV297" s="54"/>
      <c r="GW297" s="54"/>
      <c r="GX297" s="54"/>
      <c r="GY297" s="54"/>
      <c r="GZ297" s="54"/>
      <c r="HA297" s="54"/>
      <c r="HB297" s="54"/>
      <c r="HC297" s="54"/>
      <c r="HD297" s="54"/>
      <c r="HE297" s="54"/>
      <c r="HF297" s="54"/>
      <c r="HG297" s="54"/>
      <c r="HH297" s="54"/>
      <c r="HI297" s="54"/>
      <c r="HJ297" s="54"/>
      <c r="HK297" s="54"/>
      <c r="HL297" s="54"/>
      <c r="HM297" s="54"/>
      <c r="HN297" s="54"/>
      <c r="HO297" s="54"/>
      <c r="HP297" s="54"/>
      <c r="HQ297" s="54"/>
      <c r="HR297" s="54"/>
      <c r="HS297" s="54"/>
      <c r="HT297" s="54"/>
      <c r="HU297" s="54"/>
      <c r="HV297" s="54"/>
      <c r="HW297" s="54"/>
      <c r="HX297" s="54"/>
      <c r="HY297" s="54"/>
      <c r="HZ297" s="54"/>
      <c r="IA297" s="54"/>
      <c r="IB297" s="54"/>
      <c r="IC297" s="54"/>
      <c r="ID297" s="54"/>
      <c r="IE297" s="54"/>
      <c r="IF297" s="54"/>
    </row>
    <row r="298" spans="1:240">
      <c r="A298" s="56"/>
      <c r="B298" s="57"/>
      <c r="C298" s="56"/>
      <c r="D298" s="56"/>
      <c r="E298" s="56"/>
      <c r="F298" s="55"/>
      <c r="G298" s="56"/>
      <c r="H298" s="60"/>
      <c r="I298" s="70"/>
      <c r="J298" s="60"/>
      <c r="K298" s="70"/>
      <c r="L298" s="60"/>
      <c r="M298" s="70"/>
      <c r="N298" s="60"/>
      <c r="O298" s="70"/>
      <c r="P298" s="60"/>
      <c r="Q298" s="55"/>
      <c r="R298" s="70"/>
      <c r="S298" s="60"/>
      <c r="T298" s="70"/>
      <c r="U298" s="60"/>
      <c r="V298" s="55"/>
      <c r="W298" s="55"/>
      <c r="X298" s="56"/>
      <c r="Y298" s="56"/>
      <c r="Z298" s="57"/>
      <c r="AA298" s="57"/>
      <c r="AB298" s="57"/>
      <c r="AC298" s="57"/>
      <c r="AD298" s="57"/>
      <c r="AE298" s="57"/>
      <c r="AF298" s="57"/>
      <c r="AG298" s="57"/>
      <c r="AH298" s="60"/>
      <c r="AI298" s="60"/>
      <c r="AJ298" s="60"/>
      <c r="AK298" s="60"/>
      <c r="AL298" s="60"/>
      <c r="AM298" s="60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6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6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70"/>
      <c r="CZ298" s="60"/>
      <c r="DA298" s="70"/>
      <c r="DB298" s="60"/>
      <c r="DC298" s="55"/>
      <c r="DD298" s="70"/>
      <c r="DE298" s="60"/>
      <c r="DF298" s="70"/>
      <c r="DG298" s="60"/>
      <c r="DH298" s="55"/>
      <c r="DI298" s="55"/>
      <c r="DJ298" s="56"/>
      <c r="DK298" s="56"/>
      <c r="DL298" s="56"/>
      <c r="DM298" s="56"/>
      <c r="DN298" s="56"/>
      <c r="DO298" s="56"/>
      <c r="DP298" s="56"/>
      <c r="DQ298" s="56"/>
      <c r="DR298" s="56"/>
      <c r="DS298" s="57"/>
      <c r="DT298" s="60"/>
      <c r="DU298" s="60"/>
      <c r="DV298" s="60"/>
      <c r="DW298" s="60"/>
      <c r="DX298" s="60"/>
      <c r="DY298" s="60"/>
      <c r="DZ298" s="54"/>
      <c r="EA298" s="54"/>
      <c r="EB298" s="54"/>
      <c r="EC298" s="59"/>
      <c r="ED298" s="60"/>
      <c r="EE298" s="57"/>
      <c r="EF298" s="59"/>
      <c r="EG298" s="60"/>
      <c r="EH298" s="57"/>
      <c r="EI298" s="59"/>
      <c r="EJ298" s="60"/>
      <c r="EK298" s="57"/>
      <c r="EL298" s="54"/>
      <c r="EM298" s="56"/>
      <c r="EN298" s="56"/>
      <c r="EO298" s="56"/>
      <c r="EP298" s="56"/>
      <c r="EQ298" s="56"/>
      <c r="ER298" s="56"/>
      <c r="ES298" s="56"/>
      <c r="ET298" s="56"/>
      <c r="EU298" s="56"/>
      <c r="EV298" s="56"/>
      <c r="EW298" s="56"/>
      <c r="EX298" s="56"/>
      <c r="EY298" s="55"/>
      <c r="EZ298" s="55"/>
      <c r="FA298" s="55"/>
      <c r="FB298" s="54"/>
      <c r="FC298" s="54"/>
      <c r="FD298" s="54"/>
      <c r="FE298" s="54"/>
      <c r="FF298" s="54"/>
      <c r="FG298" s="54"/>
      <c r="FH298" s="54"/>
      <c r="FI298" s="54"/>
      <c r="FJ298" s="54"/>
      <c r="FK298" s="54"/>
      <c r="FL298" s="54"/>
      <c r="FM298" s="54"/>
      <c r="FN298" s="54"/>
      <c r="FO298" s="54"/>
      <c r="FP298" s="54"/>
      <c r="FQ298" s="54"/>
      <c r="FR298" s="54"/>
      <c r="FS298" s="54"/>
      <c r="FT298" s="54"/>
      <c r="FU298" s="54"/>
      <c r="FV298" s="54"/>
      <c r="FW298" s="54"/>
      <c r="FX298" s="54"/>
      <c r="FY298" s="54"/>
      <c r="FZ298" s="54"/>
      <c r="GA298" s="54"/>
      <c r="GB298" s="54"/>
      <c r="GC298" s="54"/>
      <c r="GD298" s="54"/>
      <c r="GE298" s="54"/>
      <c r="GF298" s="54"/>
      <c r="GG298" s="54"/>
      <c r="GH298" s="54"/>
      <c r="GI298" s="54"/>
      <c r="GJ298" s="54"/>
      <c r="GK298" s="54"/>
      <c r="GL298" s="54"/>
      <c r="GM298" s="54"/>
      <c r="GN298" s="54"/>
      <c r="GO298" s="54"/>
      <c r="GP298" s="54"/>
      <c r="GQ298" s="54"/>
      <c r="GR298" s="54"/>
      <c r="GS298" s="54"/>
      <c r="GT298" s="54"/>
      <c r="GU298" s="54"/>
      <c r="GV298" s="54"/>
      <c r="GW298" s="54"/>
      <c r="GX298" s="54"/>
      <c r="GY298" s="54"/>
      <c r="GZ298" s="54"/>
      <c r="HA298" s="54"/>
      <c r="HB298" s="54"/>
      <c r="HC298" s="54"/>
      <c r="HD298" s="54"/>
      <c r="HE298" s="54"/>
      <c r="HF298" s="54"/>
      <c r="HG298" s="54"/>
      <c r="HH298" s="54"/>
      <c r="HI298" s="54"/>
      <c r="HJ298" s="54"/>
      <c r="HK298" s="54"/>
      <c r="HL298" s="54"/>
      <c r="HM298" s="54"/>
      <c r="HN298" s="54"/>
      <c r="HO298" s="54"/>
      <c r="HP298" s="54"/>
      <c r="HQ298" s="54"/>
      <c r="HR298" s="54"/>
      <c r="HS298" s="54"/>
      <c r="HT298" s="54"/>
      <c r="HU298" s="54"/>
      <c r="HV298" s="54"/>
      <c r="HW298" s="54"/>
      <c r="HX298" s="54"/>
      <c r="HY298" s="54"/>
      <c r="HZ298" s="54"/>
      <c r="IA298" s="54"/>
      <c r="IB298" s="54"/>
      <c r="IC298" s="54"/>
      <c r="ID298" s="54"/>
      <c r="IE298" s="54"/>
      <c r="IF298" s="54"/>
    </row>
    <row r="299" spans="1:240">
      <c r="A299" s="56"/>
      <c r="B299" s="57"/>
      <c r="C299" s="56"/>
      <c r="D299" s="56"/>
      <c r="E299" s="56"/>
      <c r="F299" s="55"/>
      <c r="G299" s="56"/>
      <c r="H299" s="60"/>
      <c r="I299" s="70"/>
      <c r="J299" s="60"/>
      <c r="K299" s="70"/>
      <c r="L299" s="60"/>
      <c r="M299" s="70"/>
      <c r="N299" s="60"/>
      <c r="O299" s="70"/>
      <c r="P299" s="60"/>
      <c r="Q299" s="55"/>
      <c r="R299" s="70"/>
      <c r="S299" s="60"/>
      <c r="T299" s="70"/>
      <c r="U299" s="60"/>
      <c r="V299" s="55"/>
      <c r="W299" s="55"/>
      <c r="X299" s="56"/>
      <c r="Y299" s="56"/>
      <c r="Z299" s="57"/>
      <c r="AA299" s="57"/>
      <c r="AB299" s="57"/>
      <c r="AC299" s="57"/>
      <c r="AD299" s="57"/>
      <c r="AE299" s="57"/>
      <c r="AF299" s="57"/>
      <c r="AG299" s="57"/>
      <c r="AH299" s="60"/>
      <c r="AI299" s="60"/>
      <c r="AJ299" s="60"/>
      <c r="AK299" s="60"/>
      <c r="AL299" s="60"/>
      <c r="AM299" s="60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6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6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70"/>
      <c r="CZ299" s="60"/>
      <c r="DA299" s="70"/>
      <c r="DB299" s="60"/>
      <c r="DC299" s="55"/>
      <c r="DD299" s="70"/>
      <c r="DE299" s="60"/>
      <c r="DF299" s="70"/>
      <c r="DG299" s="60"/>
      <c r="DH299" s="55"/>
      <c r="DI299" s="55"/>
      <c r="DJ299" s="56"/>
      <c r="DK299" s="56"/>
      <c r="DL299" s="56"/>
      <c r="DM299" s="56"/>
      <c r="DN299" s="56"/>
      <c r="DO299" s="56"/>
      <c r="DP299" s="56"/>
      <c r="DQ299" s="56"/>
      <c r="DR299" s="56"/>
      <c r="DS299" s="57"/>
      <c r="DT299" s="60"/>
      <c r="DU299" s="60"/>
      <c r="DV299" s="60"/>
      <c r="DW299" s="60"/>
      <c r="DX299" s="60"/>
      <c r="DY299" s="60"/>
      <c r="DZ299" s="54"/>
      <c r="EA299" s="54"/>
      <c r="EB299" s="54"/>
      <c r="EC299" s="59"/>
      <c r="ED299" s="60"/>
      <c r="EE299" s="57"/>
      <c r="EF299" s="59"/>
      <c r="EG299" s="60"/>
      <c r="EH299" s="57"/>
      <c r="EI299" s="59"/>
      <c r="EJ299" s="60"/>
      <c r="EK299" s="57"/>
      <c r="EL299" s="54"/>
      <c r="EM299" s="56"/>
      <c r="EN299" s="56"/>
      <c r="EO299" s="56"/>
      <c r="EP299" s="56"/>
      <c r="EQ299" s="56"/>
      <c r="ER299" s="56"/>
      <c r="ES299" s="56"/>
      <c r="ET299" s="56"/>
      <c r="EU299" s="56"/>
      <c r="EV299" s="56"/>
      <c r="EW299" s="56"/>
      <c r="EX299" s="56"/>
      <c r="EY299" s="55"/>
      <c r="EZ299" s="55"/>
      <c r="FA299" s="55"/>
      <c r="FB299" s="54"/>
      <c r="FC299" s="54"/>
      <c r="FD299" s="54"/>
      <c r="FE299" s="54"/>
      <c r="FF299" s="54"/>
      <c r="FG299" s="54"/>
      <c r="FH299" s="54"/>
      <c r="FI299" s="54"/>
      <c r="FJ299" s="54"/>
      <c r="FK299" s="54"/>
      <c r="FL299" s="54"/>
      <c r="FM299" s="54"/>
      <c r="FN299" s="54"/>
      <c r="FO299" s="54"/>
      <c r="FP299" s="54"/>
      <c r="FQ299" s="54"/>
      <c r="FR299" s="54"/>
      <c r="FS299" s="54"/>
      <c r="FT299" s="54"/>
      <c r="FU299" s="54"/>
      <c r="FV299" s="54"/>
      <c r="FW299" s="54"/>
      <c r="FX299" s="54"/>
      <c r="FY299" s="54"/>
      <c r="FZ299" s="54"/>
      <c r="GA299" s="54"/>
      <c r="GB299" s="54"/>
      <c r="GC299" s="54"/>
      <c r="GD299" s="54"/>
      <c r="GE299" s="54"/>
      <c r="GF299" s="54"/>
      <c r="GG299" s="54"/>
      <c r="GH299" s="54"/>
      <c r="GI299" s="54"/>
      <c r="GJ299" s="54"/>
      <c r="GK299" s="54"/>
      <c r="GL299" s="54"/>
      <c r="GM299" s="54"/>
      <c r="GN299" s="54"/>
      <c r="GO299" s="54"/>
      <c r="GP299" s="54"/>
      <c r="GQ299" s="54"/>
      <c r="GR299" s="54"/>
      <c r="GS299" s="54"/>
      <c r="GT299" s="54"/>
      <c r="GU299" s="54"/>
      <c r="GV299" s="54"/>
      <c r="GW299" s="54"/>
      <c r="GX299" s="54"/>
      <c r="GY299" s="54"/>
      <c r="GZ299" s="54"/>
      <c r="HA299" s="54"/>
      <c r="HB299" s="54"/>
      <c r="HC299" s="54"/>
      <c r="HD299" s="54"/>
      <c r="HE299" s="54"/>
      <c r="HF299" s="54"/>
      <c r="HG299" s="54"/>
      <c r="HH299" s="54"/>
      <c r="HI299" s="54"/>
      <c r="HJ299" s="54"/>
      <c r="HK299" s="54"/>
      <c r="HL299" s="54"/>
      <c r="HM299" s="54"/>
      <c r="HN299" s="54"/>
      <c r="HO299" s="54"/>
      <c r="HP299" s="54"/>
      <c r="HQ299" s="54"/>
      <c r="HR299" s="54"/>
      <c r="HS299" s="54"/>
      <c r="HT299" s="54"/>
      <c r="HU299" s="54"/>
      <c r="HV299" s="54"/>
      <c r="HW299" s="54"/>
      <c r="HX299" s="54"/>
      <c r="HY299" s="54"/>
      <c r="HZ299" s="54"/>
      <c r="IA299" s="54"/>
      <c r="IB299" s="54"/>
      <c r="IC299" s="54"/>
      <c r="ID299" s="54"/>
      <c r="IE299" s="54"/>
      <c r="IF299" s="54"/>
    </row>
    <row r="300" spans="1:240">
      <c r="A300" s="56"/>
      <c r="B300" s="57"/>
      <c r="C300" s="56"/>
      <c r="D300" s="56"/>
      <c r="E300" s="56"/>
      <c r="F300" s="55"/>
      <c r="G300" s="56"/>
      <c r="H300" s="60"/>
      <c r="I300" s="70"/>
      <c r="J300" s="60"/>
      <c r="K300" s="70"/>
      <c r="L300" s="60"/>
      <c r="M300" s="70"/>
      <c r="N300" s="60"/>
      <c r="O300" s="70"/>
      <c r="P300" s="60"/>
      <c r="Q300" s="55"/>
      <c r="R300" s="70"/>
      <c r="S300" s="60"/>
      <c r="T300" s="70"/>
      <c r="U300" s="60"/>
      <c r="V300" s="55"/>
      <c r="W300" s="55"/>
      <c r="X300" s="56"/>
      <c r="Y300" s="56"/>
      <c r="Z300" s="57"/>
      <c r="AA300" s="57"/>
      <c r="AB300" s="57"/>
      <c r="AC300" s="57"/>
      <c r="AD300" s="57"/>
      <c r="AE300" s="57"/>
      <c r="AF300" s="57"/>
      <c r="AG300" s="57"/>
      <c r="AH300" s="60"/>
      <c r="AI300" s="60"/>
      <c r="AJ300" s="60"/>
      <c r="AK300" s="60"/>
      <c r="AL300" s="60"/>
      <c r="AM300" s="60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6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6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70"/>
      <c r="CZ300" s="60"/>
      <c r="DA300" s="70"/>
      <c r="DB300" s="60"/>
      <c r="DC300" s="55"/>
      <c r="DD300" s="70"/>
      <c r="DE300" s="60"/>
      <c r="DF300" s="70"/>
      <c r="DG300" s="60"/>
      <c r="DH300" s="55"/>
      <c r="DI300" s="55"/>
      <c r="DJ300" s="56"/>
      <c r="DK300" s="56"/>
      <c r="DL300" s="56"/>
      <c r="DM300" s="56"/>
      <c r="DN300" s="56"/>
      <c r="DO300" s="56"/>
      <c r="DP300" s="56"/>
      <c r="DQ300" s="56"/>
      <c r="DR300" s="56"/>
      <c r="DS300" s="57"/>
      <c r="DT300" s="60"/>
      <c r="DU300" s="60"/>
      <c r="DV300" s="60"/>
      <c r="DW300" s="60"/>
      <c r="DX300" s="60"/>
      <c r="DY300" s="60"/>
      <c r="DZ300" s="54"/>
      <c r="EA300" s="54"/>
      <c r="EB300" s="54"/>
      <c r="EC300" s="59"/>
      <c r="ED300" s="60"/>
      <c r="EE300" s="57"/>
      <c r="EF300" s="59"/>
      <c r="EG300" s="60"/>
      <c r="EH300" s="57"/>
      <c r="EI300" s="59"/>
      <c r="EJ300" s="60"/>
      <c r="EK300" s="57"/>
      <c r="EL300" s="54"/>
      <c r="EM300" s="56"/>
      <c r="EN300" s="56"/>
      <c r="EO300" s="56"/>
      <c r="EP300" s="56"/>
      <c r="EQ300" s="56"/>
      <c r="ER300" s="56"/>
      <c r="ES300" s="56"/>
      <c r="ET300" s="56"/>
      <c r="EU300" s="56"/>
      <c r="EV300" s="56"/>
      <c r="EW300" s="56"/>
      <c r="EX300" s="56"/>
      <c r="EY300" s="55"/>
      <c r="EZ300" s="55"/>
      <c r="FA300" s="55"/>
      <c r="FB300" s="54"/>
      <c r="FC300" s="54"/>
      <c r="FD300" s="54"/>
      <c r="FE300" s="54"/>
      <c r="FF300" s="54"/>
      <c r="FG300" s="54"/>
      <c r="FH300" s="54"/>
      <c r="FI300" s="54"/>
      <c r="FJ300" s="54"/>
      <c r="FK300" s="54"/>
      <c r="FL300" s="54"/>
      <c r="FM300" s="54"/>
      <c r="FN300" s="54"/>
      <c r="FO300" s="54"/>
      <c r="FP300" s="54"/>
      <c r="FQ300" s="54"/>
      <c r="FR300" s="54"/>
      <c r="FS300" s="54"/>
      <c r="FT300" s="54"/>
      <c r="FU300" s="54"/>
      <c r="FV300" s="54"/>
      <c r="FW300" s="54"/>
      <c r="FX300" s="54"/>
      <c r="FY300" s="54"/>
      <c r="FZ300" s="54"/>
      <c r="GA300" s="54"/>
      <c r="GB300" s="54"/>
      <c r="GC300" s="54"/>
      <c r="GD300" s="54"/>
      <c r="GE300" s="54"/>
      <c r="GF300" s="54"/>
      <c r="GG300" s="54"/>
      <c r="GH300" s="54"/>
      <c r="GI300" s="54"/>
      <c r="GJ300" s="54"/>
      <c r="GK300" s="54"/>
      <c r="GL300" s="54"/>
      <c r="GM300" s="54"/>
      <c r="GN300" s="54"/>
      <c r="GO300" s="54"/>
      <c r="GP300" s="54"/>
      <c r="GQ300" s="54"/>
      <c r="GR300" s="54"/>
      <c r="GS300" s="54"/>
      <c r="GT300" s="54"/>
      <c r="GU300" s="54"/>
      <c r="GV300" s="54"/>
      <c r="GW300" s="54"/>
      <c r="GX300" s="54"/>
      <c r="GY300" s="54"/>
      <c r="GZ300" s="54"/>
      <c r="HA300" s="54"/>
      <c r="HB300" s="54"/>
      <c r="HC300" s="54"/>
      <c r="HD300" s="54"/>
      <c r="HE300" s="54"/>
      <c r="HF300" s="54"/>
      <c r="HG300" s="54"/>
      <c r="HH300" s="54"/>
      <c r="HI300" s="54"/>
      <c r="HJ300" s="54"/>
      <c r="HK300" s="54"/>
      <c r="HL300" s="54"/>
      <c r="HM300" s="54"/>
      <c r="HN300" s="54"/>
      <c r="HO300" s="54"/>
      <c r="HP300" s="54"/>
      <c r="HQ300" s="54"/>
      <c r="HR300" s="54"/>
      <c r="HS300" s="54"/>
      <c r="HT300" s="54"/>
      <c r="HU300" s="54"/>
      <c r="HV300" s="54"/>
      <c r="HW300" s="54"/>
      <c r="HX300" s="54"/>
      <c r="HY300" s="54"/>
      <c r="HZ300" s="54"/>
      <c r="IA300" s="54"/>
      <c r="IB300" s="54"/>
      <c r="IC300" s="54"/>
      <c r="ID300" s="54"/>
      <c r="IE300" s="54"/>
      <c r="IF300" s="54"/>
    </row>
    <row r="301" spans="1:240">
      <c r="A301" s="56"/>
      <c r="B301" s="57"/>
      <c r="C301" s="56"/>
      <c r="D301" s="56"/>
      <c r="E301" s="56"/>
      <c r="F301" s="55"/>
      <c r="G301" s="56"/>
      <c r="H301" s="60"/>
      <c r="I301" s="70"/>
      <c r="J301" s="60"/>
      <c r="K301" s="70"/>
      <c r="L301" s="60"/>
      <c r="M301" s="70"/>
      <c r="N301" s="60"/>
      <c r="O301" s="70"/>
      <c r="P301" s="60"/>
      <c r="Q301" s="55"/>
      <c r="R301" s="70"/>
      <c r="S301" s="60"/>
      <c r="T301" s="70"/>
      <c r="U301" s="60"/>
      <c r="V301" s="55"/>
      <c r="W301" s="55"/>
      <c r="X301" s="56"/>
      <c r="Y301" s="56"/>
      <c r="Z301" s="57"/>
      <c r="AA301" s="57"/>
      <c r="AB301" s="57"/>
      <c r="AC301" s="57"/>
      <c r="AD301" s="57"/>
      <c r="AE301" s="57"/>
      <c r="AF301" s="57"/>
      <c r="AG301" s="57"/>
      <c r="AH301" s="60"/>
      <c r="AI301" s="60"/>
      <c r="AJ301" s="60"/>
      <c r="AK301" s="60"/>
      <c r="AL301" s="60"/>
      <c r="AM301" s="60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6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6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70"/>
      <c r="CZ301" s="60"/>
      <c r="DA301" s="70"/>
      <c r="DB301" s="60"/>
      <c r="DC301" s="55"/>
      <c r="DD301" s="70"/>
      <c r="DE301" s="60"/>
      <c r="DF301" s="70"/>
      <c r="DG301" s="60"/>
      <c r="DH301" s="55"/>
      <c r="DI301" s="55"/>
      <c r="DJ301" s="56"/>
      <c r="DK301" s="56"/>
      <c r="DL301" s="56"/>
      <c r="DM301" s="56"/>
      <c r="DN301" s="56"/>
      <c r="DO301" s="56"/>
      <c r="DP301" s="56"/>
      <c r="DQ301" s="56"/>
      <c r="DR301" s="56"/>
      <c r="DS301" s="57"/>
      <c r="DT301" s="60"/>
      <c r="DU301" s="60"/>
      <c r="DV301" s="60"/>
      <c r="DW301" s="60"/>
      <c r="DX301" s="60"/>
      <c r="DY301" s="60"/>
      <c r="DZ301" s="54"/>
      <c r="EA301" s="54"/>
      <c r="EB301" s="54"/>
      <c r="EC301" s="59"/>
      <c r="ED301" s="60"/>
      <c r="EE301" s="57"/>
      <c r="EF301" s="59"/>
      <c r="EG301" s="60"/>
      <c r="EH301" s="57"/>
      <c r="EI301" s="59"/>
      <c r="EJ301" s="60"/>
      <c r="EK301" s="57"/>
      <c r="EL301" s="54"/>
      <c r="EM301" s="56"/>
      <c r="EN301" s="56"/>
      <c r="EO301" s="56"/>
      <c r="EP301" s="56"/>
      <c r="EQ301" s="56"/>
      <c r="ER301" s="56"/>
      <c r="ES301" s="56"/>
      <c r="ET301" s="56"/>
      <c r="EU301" s="56"/>
      <c r="EV301" s="56"/>
      <c r="EW301" s="56"/>
      <c r="EX301" s="56"/>
      <c r="EY301" s="55"/>
      <c r="EZ301" s="55"/>
      <c r="FA301" s="55"/>
      <c r="FB301" s="54"/>
      <c r="FC301" s="54"/>
      <c r="FD301" s="54"/>
      <c r="FE301" s="54"/>
      <c r="FF301" s="54"/>
      <c r="FG301" s="54"/>
      <c r="FH301" s="54"/>
      <c r="FI301" s="54"/>
      <c r="FJ301" s="54"/>
      <c r="FK301" s="54"/>
      <c r="FL301" s="54"/>
      <c r="FM301" s="54"/>
      <c r="FN301" s="54"/>
      <c r="FO301" s="54"/>
      <c r="FP301" s="54"/>
      <c r="FQ301" s="54"/>
      <c r="FR301" s="54"/>
      <c r="FS301" s="54"/>
      <c r="FT301" s="54"/>
      <c r="FU301" s="54"/>
      <c r="FV301" s="54"/>
      <c r="FW301" s="54"/>
      <c r="FX301" s="54"/>
      <c r="FY301" s="54"/>
      <c r="FZ301" s="54"/>
      <c r="GA301" s="54"/>
      <c r="GB301" s="54"/>
      <c r="GC301" s="54"/>
      <c r="GD301" s="54"/>
      <c r="GE301" s="54"/>
      <c r="GF301" s="54"/>
      <c r="GG301" s="54"/>
      <c r="GH301" s="54"/>
      <c r="GI301" s="54"/>
      <c r="GJ301" s="54"/>
      <c r="GK301" s="54"/>
      <c r="GL301" s="54"/>
      <c r="GM301" s="54"/>
      <c r="GN301" s="54"/>
      <c r="GO301" s="54"/>
      <c r="GP301" s="54"/>
      <c r="GQ301" s="54"/>
      <c r="GR301" s="54"/>
      <c r="GS301" s="54"/>
      <c r="GT301" s="54"/>
      <c r="GU301" s="54"/>
      <c r="GV301" s="54"/>
      <c r="GW301" s="54"/>
      <c r="GX301" s="54"/>
      <c r="GY301" s="54"/>
      <c r="GZ301" s="54"/>
      <c r="HA301" s="54"/>
      <c r="HB301" s="54"/>
      <c r="HC301" s="54"/>
      <c r="HD301" s="54"/>
      <c r="HE301" s="54"/>
      <c r="HF301" s="54"/>
      <c r="HG301" s="54"/>
      <c r="HH301" s="54"/>
      <c r="HI301" s="54"/>
      <c r="HJ301" s="54"/>
      <c r="HK301" s="54"/>
      <c r="HL301" s="54"/>
      <c r="HM301" s="54"/>
      <c r="HN301" s="54"/>
      <c r="HO301" s="54"/>
      <c r="HP301" s="54"/>
      <c r="HQ301" s="54"/>
      <c r="HR301" s="54"/>
      <c r="HS301" s="54"/>
      <c r="HT301" s="54"/>
      <c r="HU301" s="54"/>
      <c r="HV301" s="54"/>
      <c r="HW301" s="54"/>
      <c r="HX301" s="54"/>
      <c r="HY301" s="54"/>
      <c r="HZ301" s="54"/>
      <c r="IA301" s="54"/>
      <c r="IB301" s="54"/>
      <c r="IC301" s="54"/>
      <c r="ID301" s="54"/>
      <c r="IE301" s="54"/>
      <c r="IF301" s="54"/>
    </row>
    <row r="302" spans="1:240">
      <c r="A302" s="56"/>
      <c r="B302" s="57"/>
      <c r="C302" s="56"/>
      <c r="D302" s="56"/>
      <c r="E302" s="56"/>
      <c r="F302" s="55"/>
      <c r="G302" s="56"/>
      <c r="H302" s="60"/>
      <c r="I302" s="70"/>
      <c r="J302" s="60"/>
      <c r="K302" s="70"/>
      <c r="L302" s="60"/>
      <c r="M302" s="70"/>
      <c r="N302" s="60"/>
      <c r="O302" s="70"/>
      <c r="P302" s="60"/>
      <c r="Q302" s="55"/>
      <c r="R302" s="70"/>
      <c r="S302" s="60"/>
      <c r="T302" s="70"/>
      <c r="U302" s="60"/>
      <c r="V302" s="55"/>
      <c r="W302" s="55"/>
      <c r="X302" s="56"/>
      <c r="Y302" s="56"/>
      <c r="Z302" s="57"/>
      <c r="AA302" s="57"/>
      <c r="AB302" s="57"/>
      <c r="AC302" s="57"/>
      <c r="AD302" s="57"/>
      <c r="AE302" s="57"/>
      <c r="AF302" s="57"/>
      <c r="AG302" s="57"/>
      <c r="AH302" s="60"/>
      <c r="AI302" s="60"/>
      <c r="AJ302" s="60"/>
      <c r="AK302" s="60"/>
      <c r="AL302" s="60"/>
      <c r="AM302" s="60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6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6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70"/>
      <c r="CZ302" s="60"/>
      <c r="DA302" s="70"/>
      <c r="DB302" s="60"/>
      <c r="DC302" s="55"/>
      <c r="DD302" s="70"/>
      <c r="DE302" s="60"/>
      <c r="DF302" s="70"/>
      <c r="DG302" s="60"/>
      <c r="DH302" s="55"/>
      <c r="DI302" s="55"/>
      <c r="DJ302" s="56"/>
      <c r="DK302" s="56"/>
      <c r="DL302" s="56"/>
      <c r="DM302" s="56"/>
      <c r="DN302" s="56"/>
      <c r="DO302" s="56"/>
      <c r="DP302" s="56"/>
      <c r="DQ302" s="56"/>
      <c r="DR302" s="56"/>
      <c r="DS302" s="57"/>
      <c r="DT302" s="60"/>
      <c r="DU302" s="60"/>
      <c r="DV302" s="60"/>
      <c r="DW302" s="60"/>
      <c r="DX302" s="60"/>
      <c r="DY302" s="60"/>
      <c r="DZ302" s="54"/>
      <c r="EA302" s="54"/>
      <c r="EB302" s="54"/>
      <c r="EC302" s="59"/>
      <c r="ED302" s="60"/>
      <c r="EE302" s="57"/>
      <c r="EF302" s="59"/>
      <c r="EG302" s="60"/>
      <c r="EH302" s="57"/>
      <c r="EI302" s="59"/>
      <c r="EJ302" s="60"/>
      <c r="EK302" s="57"/>
      <c r="EL302" s="54"/>
      <c r="EM302" s="56"/>
      <c r="EN302" s="56"/>
      <c r="EO302" s="56"/>
      <c r="EP302" s="56"/>
      <c r="EQ302" s="56"/>
      <c r="ER302" s="56"/>
      <c r="ES302" s="56"/>
      <c r="ET302" s="56"/>
      <c r="EU302" s="56"/>
      <c r="EV302" s="56"/>
      <c r="EW302" s="56"/>
      <c r="EX302" s="56"/>
      <c r="EY302" s="55"/>
      <c r="EZ302" s="55"/>
      <c r="FA302" s="55"/>
      <c r="FB302" s="54"/>
      <c r="FC302" s="54"/>
      <c r="FD302" s="54"/>
      <c r="FE302" s="54"/>
      <c r="FF302" s="54"/>
      <c r="FG302" s="54"/>
      <c r="FH302" s="54"/>
      <c r="FI302" s="54"/>
      <c r="FJ302" s="54"/>
      <c r="FK302" s="54"/>
      <c r="FL302" s="54"/>
      <c r="FM302" s="54"/>
      <c r="FN302" s="54"/>
      <c r="FO302" s="54"/>
      <c r="FP302" s="54"/>
      <c r="FQ302" s="54"/>
      <c r="FR302" s="54"/>
      <c r="FS302" s="54"/>
      <c r="FT302" s="54"/>
      <c r="FU302" s="54"/>
      <c r="FV302" s="54"/>
      <c r="FW302" s="54"/>
      <c r="FX302" s="54"/>
      <c r="FY302" s="54"/>
      <c r="FZ302" s="54"/>
      <c r="GA302" s="54"/>
      <c r="GB302" s="54"/>
      <c r="GC302" s="54"/>
      <c r="GD302" s="54"/>
      <c r="GE302" s="54"/>
      <c r="GF302" s="54"/>
      <c r="GG302" s="54"/>
      <c r="GH302" s="54"/>
      <c r="GI302" s="54"/>
      <c r="GJ302" s="54"/>
      <c r="GK302" s="54"/>
      <c r="GL302" s="54"/>
      <c r="GM302" s="54"/>
      <c r="GN302" s="54"/>
      <c r="GO302" s="54"/>
      <c r="GP302" s="54"/>
      <c r="GQ302" s="54"/>
      <c r="GR302" s="54"/>
      <c r="GS302" s="54"/>
      <c r="GT302" s="54"/>
      <c r="GU302" s="54"/>
      <c r="GV302" s="54"/>
      <c r="GW302" s="54"/>
      <c r="GX302" s="54"/>
      <c r="GY302" s="54"/>
      <c r="GZ302" s="54"/>
      <c r="HA302" s="54"/>
      <c r="HB302" s="54"/>
      <c r="HC302" s="54"/>
      <c r="HD302" s="54"/>
      <c r="HE302" s="54"/>
      <c r="HF302" s="54"/>
      <c r="HG302" s="54"/>
      <c r="HH302" s="54"/>
      <c r="HI302" s="54"/>
      <c r="HJ302" s="54"/>
      <c r="HK302" s="54"/>
      <c r="HL302" s="54"/>
      <c r="HM302" s="54"/>
      <c r="HN302" s="54"/>
      <c r="HO302" s="54"/>
      <c r="HP302" s="54"/>
      <c r="HQ302" s="54"/>
      <c r="HR302" s="54"/>
      <c r="HS302" s="54"/>
      <c r="HT302" s="54"/>
      <c r="HU302" s="54"/>
      <c r="HV302" s="54"/>
      <c r="HW302" s="54"/>
      <c r="HX302" s="54"/>
      <c r="HY302" s="54"/>
      <c r="HZ302" s="54"/>
      <c r="IA302" s="54"/>
      <c r="IB302" s="54"/>
      <c r="IC302" s="54"/>
      <c r="ID302" s="54"/>
      <c r="IE302" s="54"/>
      <c r="IF302" s="54"/>
    </row>
    <row r="303" spans="1:240">
      <c r="A303" s="56"/>
      <c r="B303" s="57"/>
      <c r="C303" s="56"/>
      <c r="D303" s="56"/>
      <c r="E303" s="56"/>
      <c r="F303" s="55"/>
      <c r="G303" s="56"/>
      <c r="H303" s="60"/>
      <c r="I303" s="70"/>
      <c r="J303" s="60"/>
      <c r="K303" s="70"/>
      <c r="L303" s="60"/>
      <c r="M303" s="70"/>
      <c r="N303" s="60"/>
      <c r="O303" s="70"/>
      <c r="P303" s="60"/>
      <c r="Q303" s="55"/>
      <c r="R303" s="70"/>
      <c r="S303" s="60"/>
      <c r="T303" s="70"/>
      <c r="U303" s="60"/>
      <c r="V303" s="55"/>
      <c r="W303" s="55"/>
      <c r="X303" s="56"/>
      <c r="Y303" s="56"/>
      <c r="Z303" s="57"/>
      <c r="AA303" s="57"/>
      <c r="AB303" s="57"/>
      <c r="AC303" s="57"/>
      <c r="AD303" s="57"/>
      <c r="AE303" s="57"/>
      <c r="AF303" s="57"/>
      <c r="AG303" s="57"/>
      <c r="AH303" s="60"/>
      <c r="AI303" s="60"/>
      <c r="AJ303" s="60"/>
      <c r="AK303" s="60"/>
      <c r="AL303" s="60"/>
      <c r="AM303" s="60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6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6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70"/>
      <c r="CZ303" s="60"/>
      <c r="DA303" s="70"/>
      <c r="DB303" s="60"/>
      <c r="DC303" s="55"/>
      <c r="DD303" s="70"/>
      <c r="DE303" s="60"/>
      <c r="DF303" s="70"/>
      <c r="DG303" s="60"/>
      <c r="DH303" s="55"/>
      <c r="DI303" s="55"/>
      <c r="DJ303" s="56"/>
      <c r="DK303" s="56"/>
      <c r="DL303" s="56"/>
      <c r="DM303" s="56"/>
      <c r="DN303" s="56"/>
      <c r="DO303" s="56"/>
      <c r="DP303" s="56"/>
      <c r="DQ303" s="56"/>
      <c r="DR303" s="56"/>
      <c r="DS303" s="57"/>
      <c r="DT303" s="60"/>
      <c r="DU303" s="60"/>
      <c r="DV303" s="60"/>
      <c r="DW303" s="60"/>
      <c r="DX303" s="60"/>
      <c r="DY303" s="60"/>
      <c r="DZ303" s="54"/>
      <c r="EA303" s="54"/>
      <c r="EB303" s="54"/>
      <c r="EC303" s="59"/>
      <c r="ED303" s="60"/>
      <c r="EE303" s="57"/>
      <c r="EF303" s="59"/>
      <c r="EG303" s="60"/>
      <c r="EH303" s="57"/>
      <c r="EI303" s="59"/>
      <c r="EJ303" s="60"/>
      <c r="EK303" s="57"/>
      <c r="EL303" s="54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5"/>
      <c r="EZ303" s="55"/>
      <c r="FA303" s="55"/>
      <c r="FB303" s="54"/>
      <c r="FC303" s="54"/>
      <c r="FD303" s="54"/>
      <c r="FE303" s="54"/>
      <c r="FF303" s="54"/>
      <c r="FG303" s="54"/>
      <c r="FH303" s="54"/>
      <c r="FI303" s="54"/>
      <c r="FJ303" s="54"/>
      <c r="FK303" s="54"/>
      <c r="FL303" s="54"/>
      <c r="FM303" s="54"/>
      <c r="FN303" s="54"/>
      <c r="FO303" s="54"/>
      <c r="FP303" s="54"/>
      <c r="FQ303" s="54"/>
      <c r="FR303" s="54"/>
      <c r="FS303" s="54"/>
      <c r="FT303" s="54"/>
      <c r="FU303" s="54"/>
      <c r="FV303" s="54"/>
      <c r="FW303" s="54"/>
      <c r="FX303" s="54"/>
      <c r="FY303" s="54"/>
      <c r="FZ303" s="54"/>
      <c r="GA303" s="54"/>
      <c r="GB303" s="54"/>
      <c r="GC303" s="54"/>
      <c r="GD303" s="54"/>
      <c r="GE303" s="54"/>
      <c r="GF303" s="54"/>
      <c r="GG303" s="54"/>
      <c r="GH303" s="54"/>
      <c r="GI303" s="54"/>
      <c r="GJ303" s="54"/>
      <c r="GK303" s="54"/>
      <c r="GL303" s="54"/>
      <c r="GM303" s="54"/>
      <c r="GN303" s="54"/>
      <c r="GO303" s="54"/>
      <c r="GP303" s="54"/>
      <c r="GQ303" s="54"/>
      <c r="GR303" s="54"/>
      <c r="GS303" s="54"/>
      <c r="GT303" s="54"/>
      <c r="GU303" s="54"/>
      <c r="GV303" s="54"/>
      <c r="GW303" s="54"/>
      <c r="GX303" s="54"/>
      <c r="GY303" s="54"/>
      <c r="GZ303" s="54"/>
      <c r="HA303" s="54"/>
      <c r="HB303" s="54"/>
      <c r="HC303" s="54"/>
      <c r="HD303" s="54"/>
      <c r="HE303" s="54"/>
      <c r="HF303" s="54"/>
      <c r="HG303" s="54"/>
      <c r="HH303" s="54"/>
      <c r="HI303" s="54"/>
      <c r="HJ303" s="54"/>
      <c r="HK303" s="54"/>
      <c r="HL303" s="54"/>
      <c r="HM303" s="54"/>
      <c r="HN303" s="54"/>
      <c r="HO303" s="54"/>
      <c r="HP303" s="54"/>
      <c r="HQ303" s="54"/>
      <c r="HR303" s="54"/>
      <c r="HS303" s="54"/>
      <c r="HT303" s="54"/>
      <c r="HU303" s="54"/>
      <c r="HV303" s="54"/>
      <c r="HW303" s="54"/>
      <c r="HX303" s="54"/>
      <c r="HY303" s="54"/>
      <c r="HZ303" s="54"/>
      <c r="IA303" s="54"/>
      <c r="IB303" s="54"/>
      <c r="IC303" s="54"/>
      <c r="ID303" s="54"/>
      <c r="IE303" s="54"/>
      <c r="IF303" s="54"/>
    </row>
    <row r="304" spans="1:240">
      <c r="A304" s="56"/>
      <c r="B304" s="57"/>
      <c r="C304" s="56"/>
      <c r="D304" s="56"/>
      <c r="E304" s="56"/>
      <c r="F304" s="55"/>
      <c r="G304" s="56"/>
      <c r="H304" s="60"/>
      <c r="I304" s="70"/>
      <c r="J304" s="60"/>
      <c r="K304" s="70"/>
      <c r="L304" s="60"/>
      <c r="M304" s="70"/>
      <c r="N304" s="60"/>
      <c r="O304" s="70"/>
      <c r="P304" s="60"/>
      <c r="Q304" s="55"/>
      <c r="R304" s="70"/>
      <c r="S304" s="60"/>
      <c r="T304" s="70"/>
      <c r="U304" s="60"/>
      <c r="V304" s="55"/>
      <c r="W304" s="55"/>
      <c r="X304" s="56"/>
      <c r="Y304" s="56"/>
      <c r="Z304" s="57"/>
      <c r="AA304" s="57"/>
      <c r="AB304" s="57"/>
      <c r="AC304" s="57"/>
      <c r="AD304" s="57"/>
      <c r="AE304" s="57"/>
      <c r="AF304" s="57"/>
      <c r="AG304" s="57"/>
      <c r="AH304" s="60"/>
      <c r="AI304" s="60"/>
      <c r="AJ304" s="60"/>
      <c r="AK304" s="60"/>
      <c r="AL304" s="60"/>
      <c r="AM304" s="60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6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6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70"/>
      <c r="CZ304" s="60"/>
      <c r="DA304" s="70"/>
      <c r="DB304" s="60"/>
      <c r="DC304" s="55"/>
      <c r="DD304" s="70"/>
      <c r="DE304" s="60"/>
      <c r="DF304" s="70"/>
      <c r="DG304" s="60"/>
      <c r="DH304" s="55"/>
      <c r="DI304" s="55"/>
      <c r="DJ304" s="56"/>
      <c r="DK304" s="56"/>
      <c r="DL304" s="56"/>
      <c r="DM304" s="56"/>
      <c r="DN304" s="56"/>
      <c r="DO304" s="56"/>
      <c r="DP304" s="56"/>
      <c r="DQ304" s="56"/>
      <c r="DR304" s="56"/>
      <c r="DS304" s="57"/>
      <c r="DT304" s="60"/>
      <c r="DU304" s="60"/>
      <c r="DV304" s="60"/>
      <c r="DW304" s="60"/>
      <c r="DX304" s="60"/>
      <c r="DY304" s="60"/>
      <c r="DZ304" s="54"/>
      <c r="EA304" s="54"/>
      <c r="EB304" s="54"/>
      <c r="EC304" s="59"/>
      <c r="ED304" s="60"/>
      <c r="EE304" s="57"/>
      <c r="EF304" s="59"/>
      <c r="EG304" s="60"/>
      <c r="EH304" s="57"/>
      <c r="EI304" s="59"/>
      <c r="EJ304" s="60"/>
      <c r="EK304" s="57"/>
      <c r="EL304" s="54"/>
      <c r="EM304" s="56"/>
      <c r="EN304" s="56"/>
      <c r="EO304" s="56"/>
      <c r="EP304" s="56"/>
      <c r="EQ304" s="56"/>
      <c r="ER304" s="56"/>
      <c r="ES304" s="56"/>
      <c r="ET304" s="56"/>
      <c r="EU304" s="56"/>
      <c r="EV304" s="56"/>
      <c r="EW304" s="56"/>
      <c r="EX304" s="56"/>
      <c r="EY304" s="55"/>
      <c r="EZ304" s="55"/>
      <c r="FA304" s="55"/>
      <c r="FB304" s="54"/>
      <c r="FC304" s="54"/>
      <c r="FD304" s="54"/>
      <c r="FE304" s="54"/>
      <c r="FF304" s="54"/>
      <c r="FG304" s="54"/>
      <c r="FH304" s="54"/>
      <c r="FI304" s="54"/>
      <c r="FJ304" s="54"/>
      <c r="FK304" s="54"/>
      <c r="FL304" s="54"/>
      <c r="FM304" s="54"/>
      <c r="FN304" s="54"/>
      <c r="FO304" s="54"/>
      <c r="FP304" s="54"/>
      <c r="FQ304" s="54"/>
      <c r="FR304" s="54"/>
      <c r="FS304" s="54"/>
      <c r="FT304" s="54"/>
      <c r="FU304" s="54"/>
      <c r="FV304" s="54"/>
      <c r="FW304" s="54"/>
      <c r="FX304" s="54"/>
      <c r="FY304" s="54"/>
      <c r="FZ304" s="54"/>
      <c r="GA304" s="54"/>
      <c r="GB304" s="54"/>
      <c r="GC304" s="54"/>
      <c r="GD304" s="54"/>
      <c r="GE304" s="54"/>
      <c r="GF304" s="54"/>
      <c r="GG304" s="54"/>
      <c r="GH304" s="54"/>
      <c r="GI304" s="54"/>
      <c r="GJ304" s="54"/>
      <c r="GK304" s="54"/>
      <c r="GL304" s="54"/>
      <c r="GM304" s="54"/>
      <c r="GN304" s="54"/>
      <c r="GO304" s="54"/>
      <c r="GP304" s="54"/>
      <c r="GQ304" s="54"/>
      <c r="GR304" s="54"/>
      <c r="GS304" s="54"/>
      <c r="GT304" s="54"/>
      <c r="GU304" s="54"/>
      <c r="GV304" s="54"/>
      <c r="GW304" s="54"/>
      <c r="GX304" s="54"/>
      <c r="GY304" s="54"/>
      <c r="GZ304" s="54"/>
      <c r="HA304" s="54"/>
      <c r="HB304" s="54"/>
      <c r="HC304" s="54"/>
      <c r="HD304" s="54"/>
      <c r="HE304" s="54"/>
      <c r="HF304" s="54"/>
      <c r="HG304" s="54"/>
      <c r="HH304" s="54"/>
      <c r="HI304" s="54"/>
      <c r="HJ304" s="54"/>
      <c r="HK304" s="54"/>
      <c r="HL304" s="54"/>
      <c r="HM304" s="54"/>
      <c r="HN304" s="54"/>
      <c r="HO304" s="54"/>
      <c r="HP304" s="54"/>
      <c r="HQ304" s="54"/>
      <c r="HR304" s="54"/>
      <c r="HS304" s="54"/>
      <c r="HT304" s="54"/>
      <c r="HU304" s="54"/>
      <c r="HV304" s="54"/>
      <c r="HW304" s="54"/>
      <c r="HX304" s="54"/>
      <c r="HY304" s="54"/>
      <c r="HZ304" s="54"/>
      <c r="IA304" s="54"/>
      <c r="IB304" s="54"/>
      <c r="IC304" s="54"/>
      <c r="ID304" s="54"/>
      <c r="IE304" s="54"/>
      <c r="IF304" s="54"/>
    </row>
    <row r="305" spans="1:240">
      <c r="A305" s="56"/>
      <c r="B305" s="57"/>
      <c r="C305" s="56"/>
      <c r="D305" s="56"/>
      <c r="E305" s="56"/>
      <c r="F305" s="55"/>
      <c r="G305" s="56"/>
      <c r="H305" s="60"/>
      <c r="I305" s="70"/>
      <c r="J305" s="60"/>
      <c r="K305" s="70"/>
      <c r="L305" s="60"/>
      <c r="M305" s="70"/>
      <c r="N305" s="60"/>
      <c r="O305" s="70"/>
      <c r="P305" s="60"/>
      <c r="Q305" s="55"/>
      <c r="R305" s="70"/>
      <c r="S305" s="60"/>
      <c r="T305" s="70"/>
      <c r="U305" s="60"/>
      <c r="V305" s="55"/>
      <c r="W305" s="55"/>
      <c r="X305" s="56"/>
      <c r="Y305" s="56"/>
      <c r="Z305" s="57"/>
      <c r="AA305" s="57"/>
      <c r="AB305" s="57"/>
      <c r="AC305" s="57"/>
      <c r="AD305" s="57"/>
      <c r="AE305" s="57"/>
      <c r="AF305" s="57"/>
      <c r="AG305" s="57"/>
      <c r="AH305" s="60"/>
      <c r="AI305" s="60"/>
      <c r="AJ305" s="60"/>
      <c r="AK305" s="60"/>
      <c r="AL305" s="60"/>
      <c r="AM305" s="60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6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6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70"/>
      <c r="CZ305" s="60"/>
      <c r="DA305" s="70"/>
      <c r="DB305" s="60"/>
      <c r="DC305" s="55"/>
      <c r="DD305" s="70"/>
      <c r="DE305" s="60"/>
      <c r="DF305" s="70"/>
      <c r="DG305" s="60"/>
      <c r="DH305" s="55"/>
      <c r="DI305" s="55"/>
      <c r="DJ305" s="56"/>
      <c r="DK305" s="56"/>
      <c r="DL305" s="56"/>
      <c r="DM305" s="56"/>
      <c r="DN305" s="56"/>
      <c r="DO305" s="56"/>
      <c r="DP305" s="56"/>
      <c r="DQ305" s="56"/>
      <c r="DR305" s="56"/>
      <c r="DS305" s="57"/>
      <c r="DT305" s="60"/>
      <c r="DU305" s="60"/>
      <c r="DV305" s="60"/>
      <c r="DW305" s="60"/>
      <c r="DX305" s="60"/>
      <c r="DY305" s="60"/>
      <c r="DZ305" s="54"/>
      <c r="EA305" s="54"/>
      <c r="EB305" s="54"/>
      <c r="EC305" s="59"/>
      <c r="ED305" s="60"/>
      <c r="EE305" s="57"/>
      <c r="EF305" s="59"/>
      <c r="EG305" s="60"/>
      <c r="EH305" s="57"/>
      <c r="EI305" s="59"/>
      <c r="EJ305" s="60"/>
      <c r="EK305" s="57"/>
      <c r="EL305" s="54"/>
      <c r="EM305" s="56"/>
      <c r="EN305" s="56"/>
      <c r="EO305" s="56"/>
      <c r="EP305" s="56"/>
      <c r="EQ305" s="56"/>
      <c r="ER305" s="56"/>
      <c r="ES305" s="56"/>
      <c r="ET305" s="56"/>
      <c r="EU305" s="56"/>
      <c r="EV305" s="56"/>
      <c r="EW305" s="56"/>
      <c r="EX305" s="56"/>
      <c r="EY305" s="55"/>
      <c r="EZ305" s="55"/>
      <c r="FA305" s="55"/>
      <c r="FB305" s="54"/>
      <c r="FC305" s="54"/>
      <c r="FD305" s="54"/>
      <c r="FE305" s="54"/>
      <c r="FF305" s="54"/>
      <c r="FG305" s="54"/>
      <c r="FH305" s="54"/>
      <c r="FI305" s="54"/>
      <c r="FJ305" s="54"/>
      <c r="FK305" s="54"/>
      <c r="FL305" s="54"/>
      <c r="FM305" s="54"/>
      <c r="FN305" s="54"/>
      <c r="FO305" s="54"/>
      <c r="FP305" s="54"/>
      <c r="FQ305" s="54"/>
      <c r="FR305" s="54"/>
      <c r="FS305" s="54"/>
      <c r="FT305" s="54"/>
      <c r="FU305" s="54"/>
      <c r="FV305" s="54"/>
      <c r="FW305" s="54"/>
      <c r="FX305" s="54"/>
      <c r="FY305" s="54"/>
      <c r="FZ305" s="54"/>
      <c r="GA305" s="54"/>
      <c r="GB305" s="54"/>
      <c r="GC305" s="54"/>
      <c r="GD305" s="54"/>
      <c r="GE305" s="54"/>
      <c r="GF305" s="54"/>
      <c r="GG305" s="54"/>
      <c r="GH305" s="54"/>
      <c r="GI305" s="54"/>
      <c r="GJ305" s="54"/>
      <c r="GK305" s="54"/>
      <c r="GL305" s="54"/>
      <c r="GM305" s="54"/>
      <c r="GN305" s="54"/>
      <c r="GO305" s="54"/>
      <c r="GP305" s="54"/>
      <c r="GQ305" s="54"/>
      <c r="GR305" s="54"/>
      <c r="GS305" s="54"/>
      <c r="GT305" s="54"/>
      <c r="GU305" s="54"/>
      <c r="GV305" s="54"/>
      <c r="GW305" s="54"/>
      <c r="GX305" s="54"/>
      <c r="GY305" s="54"/>
      <c r="GZ305" s="54"/>
      <c r="HA305" s="54"/>
      <c r="HB305" s="54"/>
      <c r="HC305" s="54"/>
      <c r="HD305" s="54"/>
      <c r="HE305" s="54"/>
      <c r="HF305" s="54"/>
      <c r="HG305" s="54"/>
      <c r="HH305" s="54"/>
      <c r="HI305" s="54"/>
      <c r="HJ305" s="54"/>
      <c r="HK305" s="54"/>
      <c r="HL305" s="54"/>
      <c r="HM305" s="54"/>
      <c r="HN305" s="54"/>
      <c r="HO305" s="54"/>
      <c r="HP305" s="54"/>
      <c r="HQ305" s="54"/>
      <c r="HR305" s="54"/>
      <c r="HS305" s="54"/>
      <c r="HT305" s="54"/>
      <c r="HU305" s="54"/>
      <c r="HV305" s="54"/>
      <c r="HW305" s="54"/>
      <c r="HX305" s="54"/>
      <c r="HY305" s="54"/>
      <c r="HZ305" s="54"/>
      <c r="IA305" s="54"/>
      <c r="IB305" s="54"/>
      <c r="IC305" s="54"/>
      <c r="ID305" s="54"/>
      <c r="IE305" s="54"/>
      <c r="IF305" s="54"/>
    </row>
    <row r="306" spans="1:240">
      <c r="A306" s="56"/>
      <c r="B306" s="57"/>
      <c r="C306" s="56"/>
      <c r="D306" s="56"/>
      <c r="E306" s="56"/>
      <c r="F306" s="55"/>
      <c r="G306" s="56"/>
      <c r="H306" s="60"/>
      <c r="I306" s="70"/>
      <c r="J306" s="60"/>
      <c r="K306" s="70"/>
      <c r="L306" s="60"/>
      <c r="M306" s="70"/>
      <c r="N306" s="60"/>
      <c r="O306" s="70"/>
      <c r="P306" s="60"/>
      <c r="Q306" s="55"/>
      <c r="R306" s="70"/>
      <c r="S306" s="60"/>
      <c r="T306" s="70"/>
      <c r="U306" s="60"/>
      <c r="V306" s="55"/>
      <c r="W306" s="55"/>
      <c r="X306" s="56"/>
      <c r="Y306" s="56"/>
      <c r="Z306" s="57"/>
      <c r="AA306" s="57"/>
      <c r="AB306" s="57"/>
      <c r="AC306" s="57"/>
      <c r="AD306" s="57"/>
      <c r="AE306" s="57"/>
      <c r="AF306" s="57"/>
      <c r="AG306" s="57"/>
      <c r="AH306" s="60"/>
      <c r="AI306" s="60"/>
      <c r="AJ306" s="60"/>
      <c r="AK306" s="60"/>
      <c r="AL306" s="60"/>
      <c r="AM306" s="60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6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6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70"/>
      <c r="CZ306" s="60"/>
      <c r="DA306" s="70"/>
      <c r="DB306" s="60"/>
      <c r="DC306" s="55"/>
      <c r="DD306" s="70"/>
      <c r="DE306" s="60"/>
      <c r="DF306" s="70"/>
      <c r="DG306" s="60"/>
      <c r="DH306" s="55"/>
      <c r="DI306" s="55"/>
      <c r="DJ306" s="56"/>
      <c r="DK306" s="56"/>
      <c r="DL306" s="56"/>
      <c r="DM306" s="56"/>
      <c r="DN306" s="56"/>
      <c r="DO306" s="56"/>
      <c r="DP306" s="56"/>
      <c r="DQ306" s="56"/>
      <c r="DR306" s="56"/>
      <c r="DS306" s="57"/>
      <c r="DT306" s="60"/>
      <c r="DU306" s="60"/>
      <c r="DV306" s="60"/>
      <c r="DW306" s="60"/>
      <c r="DX306" s="60"/>
      <c r="DY306" s="60"/>
      <c r="DZ306" s="54"/>
      <c r="EA306" s="54"/>
      <c r="EB306" s="54"/>
      <c r="EC306" s="59"/>
      <c r="ED306" s="60"/>
      <c r="EE306" s="57"/>
      <c r="EF306" s="59"/>
      <c r="EG306" s="60"/>
      <c r="EH306" s="57"/>
      <c r="EI306" s="59"/>
      <c r="EJ306" s="60"/>
      <c r="EK306" s="57"/>
      <c r="EL306" s="54"/>
      <c r="EM306" s="56"/>
      <c r="EN306" s="56"/>
      <c r="EO306" s="56"/>
      <c r="EP306" s="56"/>
      <c r="EQ306" s="56"/>
      <c r="ER306" s="56"/>
      <c r="ES306" s="56"/>
      <c r="ET306" s="56"/>
      <c r="EU306" s="56"/>
      <c r="EV306" s="56"/>
      <c r="EW306" s="56"/>
      <c r="EX306" s="56"/>
      <c r="EY306" s="55"/>
      <c r="EZ306" s="55"/>
      <c r="FA306" s="55"/>
      <c r="FB306" s="54"/>
      <c r="FC306" s="54"/>
      <c r="FD306" s="54"/>
      <c r="FE306" s="54"/>
      <c r="FF306" s="54"/>
      <c r="FG306" s="54"/>
      <c r="FH306" s="54"/>
      <c r="FI306" s="54"/>
      <c r="FJ306" s="54"/>
      <c r="FK306" s="54"/>
      <c r="FL306" s="54"/>
      <c r="FM306" s="54"/>
      <c r="FN306" s="54"/>
      <c r="FO306" s="54"/>
      <c r="FP306" s="54"/>
      <c r="FQ306" s="54"/>
      <c r="FR306" s="54"/>
      <c r="FS306" s="54"/>
      <c r="FT306" s="54"/>
      <c r="FU306" s="54"/>
      <c r="FV306" s="54"/>
      <c r="FW306" s="54"/>
      <c r="FX306" s="54"/>
      <c r="FY306" s="54"/>
      <c r="FZ306" s="54"/>
      <c r="GA306" s="54"/>
      <c r="GB306" s="54"/>
      <c r="GC306" s="54"/>
      <c r="GD306" s="54"/>
      <c r="GE306" s="54"/>
      <c r="GF306" s="54"/>
      <c r="GG306" s="54"/>
      <c r="GH306" s="54"/>
      <c r="GI306" s="54"/>
      <c r="GJ306" s="54"/>
      <c r="GK306" s="54"/>
      <c r="GL306" s="54"/>
      <c r="GM306" s="54"/>
      <c r="GN306" s="54"/>
      <c r="GO306" s="54"/>
      <c r="GP306" s="54"/>
      <c r="GQ306" s="54"/>
      <c r="GR306" s="54"/>
      <c r="GS306" s="54"/>
      <c r="GT306" s="54"/>
      <c r="GU306" s="54"/>
      <c r="GV306" s="54"/>
      <c r="GW306" s="54"/>
      <c r="GX306" s="54"/>
      <c r="GY306" s="54"/>
      <c r="GZ306" s="54"/>
      <c r="HA306" s="54"/>
      <c r="HB306" s="54"/>
      <c r="HC306" s="54"/>
      <c r="HD306" s="54"/>
      <c r="HE306" s="54"/>
      <c r="HF306" s="54"/>
      <c r="HG306" s="54"/>
      <c r="HH306" s="54"/>
      <c r="HI306" s="54"/>
      <c r="HJ306" s="54"/>
      <c r="HK306" s="54"/>
      <c r="HL306" s="54"/>
      <c r="HM306" s="54"/>
      <c r="HN306" s="54"/>
      <c r="HO306" s="54"/>
      <c r="HP306" s="54"/>
      <c r="HQ306" s="54"/>
      <c r="HR306" s="54"/>
      <c r="HS306" s="54"/>
      <c r="HT306" s="54"/>
      <c r="HU306" s="54"/>
      <c r="HV306" s="54"/>
      <c r="HW306" s="54"/>
      <c r="HX306" s="54"/>
      <c r="HY306" s="54"/>
      <c r="HZ306" s="54"/>
      <c r="IA306" s="54"/>
      <c r="IB306" s="54"/>
      <c r="IC306" s="54"/>
      <c r="ID306" s="54"/>
      <c r="IE306" s="54"/>
      <c r="IF306" s="54"/>
    </row>
    <row r="307" spans="1:240">
      <c r="A307" s="56"/>
      <c r="B307" s="57"/>
      <c r="C307" s="56"/>
      <c r="D307" s="56"/>
      <c r="E307" s="56"/>
      <c r="F307" s="55"/>
      <c r="G307" s="56"/>
      <c r="H307" s="60"/>
      <c r="I307" s="70"/>
      <c r="J307" s="60"/>
      <c r="K307" s="70"/>
      <c r="L307" s="60"/>
      <c r="M307" s="70"/>
      <c r="N307" s="60"/>
      <c r="O307" s="70"/>
      <c r="P307" s="60"/>
      <c r="Q307" s="55"/>
      <c r="R307" s="70"/>
      <c r="S307" s="60"/>
      <c r="T307" s="70"/>
      <c r="U307" s="60"/>
      <c r="V307" s="55"/>
      <c r="W307" s="55"/>
      <c r="X307" s="56"/>
      <c r="Y307" s="56"/>
      <c r="Z307" s="57"/>
      <c r="AA307" s="57"/>
      <c r="AB307" s="57"/>
      <c r="AC307" s="57"/>
      <c r="AD307" s="57"/>
      <c r="AE307" s="57"/>
      <c r="AF307" s="57"/>
      <c r="AG307" s="57"/>
      <c r="AH307" s="60"/>
      <c r="AI307" s="60"/>
      <c r="AJ307" s="60"/>
      <c r="AK307" s="60"/>
      <c r="AL307" s="60"/>
      <c r="AM307" s="60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6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6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70"/>
      <c r="CZ307" s="60"/>
      <c r="DA307" s="70"/>
      <c r="DB307" s="60"/>
      <c r="DC307" s="55"/>
      <c r="DD307" s="70"/>
      <c r="DE307" s="60"/>
      <c r="DF307" s="70"/>
      <c r="DG307" s="60"/>
      <c r="DH307" s="55"/>
      <c r="DI307" s="55"/>
      <c r="DJ307" s="56"/>
      <c r="DK307" s="56"/>
      <c r="DL307" s="56"/>
      <c r="DM307" s="56"/>
      <c r="DN307" s="56"/>
      <c r="DO307" s="56"/>
      <c r="DP307" s="56"/>
      <c r="DQ307" s="56"/>
      <c r="DR307" s="56"/>
      <c r="DS307" s="57"/>
      <c r="DT307" s="60"/>
      <c r="DU307" s="60"/>
      <c r="DV307" s="60"/>
      <c r="DW307" s="60"/>
      <c r="DX307" s="60"/>
      <c r="DY307" s="60"/>
      <c r="DZ307" s="54"/>
      <c r="EA307" s="54"/>
      <c r="EB307" s="54"/>
      <c r="EC307" s="59"/>
      <c r="ED307" s="60"/>
      <c r="EE307" s="57"/>
      <c r="EF307" s="59"/>
      <c r="EG307" s="60"/>
      <c r="EH307" s="57"/>
      <c r="EI307" s="59"/>
      <c r="EJ307" s="60"/>
      <c r="EK307" s="57"/>
      <c r="EL307" s="54"/>
      <c r="EM307" s="56"/>
      <c r="EN307" s="56"/>
      <c r="EO307" s="56"/>
      <c r="EP307" s="56"/>
      <c r="EQ307" s="56"/>
      <c r="ER307" s="56"/>
      <c r="ES307" s="56"/>
      <c r="ET307" s="56"/>
      <c r="EU307" s="56"/>
      <c r="EV307" s="56"/>
      <c r="EW307" s="56"/>
      <c r="EX307" s="56"/>
      <c r="EY307" s="55"/>
      <c r="EZ307" s="55"/>
      <c r="FA307" s="55"/>
      <c r="FB307" s="54"/>
      <c r="FC307" s="54"/>
      <c r="FD307" s="54"/>
      <c r="FE307" s="54"/>
      <c r="FF307" s="54"/>
      <c r="FG307" s="54"/>
      <c r="FH307" s="54"/>
      <c r="FI307" s="54"/>
      <c r="FJ307" s="54"/>
      <c r="FK307" s="54"/>
      <c r="FL307" s="54"/>
      <c r="FM307" s="54"/>
      <c r="FN307" s="54"/>
      <c r="FO307" s="54"/>
      <c r="FP307" s="54"/>
      <c r="FQ307" s="54"/>
      <c r="FR307" s="54"/>
      <c r="FS307" s="54"/>
      <c r="FT307" s="54"/>
      <c r="FU307" s="54"/>
      <c r="FV307" s="54"/>
      <c r="FW307" s="54"/>
      <c r="FX307" s="54"/>
      <c r="FY307" s="54"/>
      <c r="FZ307" s="54"/>
      <c r="GA307" s="54"/>
      <c r="GB307" s="54"/>
      <c r="GC307" s="54"/>
      <c r="GD307" s="54"/>
      <c r="GE307" s="54"/>
      <c r="GF307" s="54"/>
      <c r="GG307" s="54"/>
      <c r="GH307" s="54"/>
      <c r="GI307" s="54"/>
      <c r="GJ307" s="54"/>
      <c r="GK307" s="54"/>
      <c r="GL307" s="54"/>
      <c r="GM307" s="54"/>
      <c r="GN307" s="54"/>
      <c r="GO307" s="54"/>
      <c r="GP307" s="54"/>
      <c r="GQ307" s="54"/>
      <c r="GR307" s="54"/>
      <c r="GS307" s="54"/>
      <c r="GT307" s="54"/>
      <c r="GU307" s="54"/>
      <c r="GV307" s="54"/>
      <c r="GW307" s="54"/>
      <c r="GX307" s="54"/>
      <c r="GY307" s="54"/>
      <c r="GZ307" s="54"/>
      <c r="HA307" s="54"/>
      <c r="HB307" s="54"/>
      <c r="HC307" s="54"/>
      <c r="HD307" s="54"/>
      <c r="HE307" s="54"/>
      <c r="HF307" s="54"/>
      <c r="HG307" s="54"/>
      <c r="HH307" s="54"/>
      <c r="HI307" s="54"/>
      <c r="HJ307" s="54"/>
      <c r="HK307" s="54"/>
      <c r="HL307" s="54"/>
      <c r="HM307" s="54"/>
      <c r="HN307" s="54"/>
      <c r="HO307" s="54"/>
      <c r="HP307" s="54"/>
      <c r="HQ307" s="54"/>
      <c r="HR307" s="54"/>
      <c r="HS307" s="54"/>
      <c r="HT307" s="54"/>
      <c r="HU307" s="54"/>
      <c r="HV307" s="54"/>
      <c r="HW307" s="54"/>
      <c r="HX307" s="54"/>
      <c r="HY307" s="54"/>
      <c r="HZ307" s="54"/>
      <c r="IA307" s="54"/>
      <c r="IB307" s="54"/>
      <c r="IC307" s="54"/>
      <c r="ID307" s="54"/>
      <c r="IE307" s="54"/>
      <c r="IF307" s="54"/>
    </row>
    <row r="308" spans="1:240">
      <c r="A308" s="56"/>
      <c r="B308" s="57"/>
      <c r="C308" s="56"/>
      <c r="D308" s="56"/>
      <c r="E308" s="56"/>
      <c r="F308" s="55"/>
      <c r="G308" s="56"/>
      <c r="H308" s="60"/>
      <c r="I308" s="70"/>
      <c r="J308" s="60"/>
      <c r="K308" s="70"/>
      <c r="L308" s="60"/>
      <c r="M308" s="70"/>
      <c r="N308" s="60"/>
      <c r="O308" s="70"/>
      <c r="P308" s="60"/>
      <c r="Q308" s="55"/>
      <c r="R308" s="70"/>
      <c r="S308" s="60"/>
      <c r="T308" s="70"/>
      <c r="U308" s="60"/>
      <c r="V308" s="55"/>
      <c r="W308" s="55"/>
      <c r="X308" s="56"/>
      <c r="Y308" s="56"/>
      <c r="Z308" s="57"/>
      <c r="AA308" s="57"/>
      <c r="AB308" s="57"/>
      <c r="AC308" s="57"/>
      <c r="AD308" s="57"/>
      <c r="AE308" s="57"/>
      <c r="AF308" s="57"/>
      <c r="AG308" s="57"/>
      <c r="AH308" s="60"/>
      <c r="AI308" s="60"/>
      <c r="AJ308" s="60"/>
      <c r="AK308" s="60"/>
      <c r="AL308" s="60"/>
      <c r="AM308" s="60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6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6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70"/>
      <c r="CZ308" s="60"/>
      <c r="DA308" s="70"/>
      <c r="DB308" s="60"/>
      <c r="DC308" s="55"/>
      <c r="DD308" s="70"/>
      <c r="DE308" s="60"/>
      <c r="DF308" s="70"/>
      <c r="DG308" s="60"/>
      <c r="DH308" s="55"/>
      <c r="DI308" s="55"/>
      <c r="DJ308" s="56"/>
      <c r="DK308" s="56"/>
      <c r="DL308" s="56"/>
      <c r="DM308" s="56"/>
      <c r="DN308" s="56"/>
      <c r="DO308" s="56"/>
      <c r="DP308" s="56"/>
      <c r="DQ308" s="56"/>
      <c r="DR308" s="56"/>
      <c r="DS308" s="57"/>
      <c r="DT308" s="60"/>
      <c r="DU308" s="60"/>
      <c r="DV308" s="60"/>
      <c r="DW308" s="60"/>
      <c r="DX308" s="60"/>
      <c r="DY308" s="60"/>
      <c r="DZ308" s="54"/>
      <c r="EA308" s="54"/>
      <c r="EB308" s="54"/>
      <c r="EC308" s="59"/>
      <c r="ED308" s="60"/>
      <c r="EE308" s="57"/>
      <c r="EF308" s="59"/>
      <c r="EG308" s="60"/>
      <c r="EH308" s="57"/>
      <c r="EI308" s="59"/>
      <c r="EJ308" s="60"/>
      <c r="EK308" s="57"/>
      <c r="EL308" s="54"/>
      <c r="EM308" s="56"/>
      <c r="EN308" s="56"/>
      <c r="EO308" s="56"/>
      <c r="EP308" s="56"/>
      <c r="EQ308" s="56"/>
      <c r="ER308" s="56"/>
      <c r="ES308" s="56"/>
      <c r="ET308" s="56"/>
      <c r="EU308" s="56"/>
      <c r="EV308" s="56"/>
      <c r="EW308" s="56"/>
      <c r="EX308" s="56"/>
      <c r="EY308" s="55"/>
      <c r="EZ308" s="55"/>
      <c r="FA308" s="55"/>
      <c r="FB308" s="54"/>
      <c r="FC308" s="54"/>
      <c r="FD308" s="54"/>
      <c r="FE308" s="54"/>
      <c r="FF308" s="54"/>
      <c r="FG308" s="54"/>
      <c r="FH308" s="54"/>
      <c r="FI308" s="54"/>
      <c r="FJ308" s="54"/>
      <c r="FK308" s="54"/>
      <c r="FL308" s="54"/>
      <c r="FM308" s="54"/>
      <c r="FN308" s="54"/>
      <c r="FO308" s="54"/>
      <c r="FP308" s="54"/>
      <c r="FQ308" s="54"/>
      <c r="FR308" s="54"/>
      <c r="FS308" s="54"/>
      <c r="FT308" s="54"/>
      <c r="FU308" s="54"/>
      <c r="FV308" s="54"/>
      <c r="FW308" s="54"/>
      <c r="FX308" s="54"/>
      <c r="FY308" s="54"/>
      <c r="FZ308" s="54"/>
      <c r="GA308" s="54"/>
      <c r="GB308" s="54"/>
      <c r="GC308" s="54"/>
      <c r="GD308" s="54"/>
      <c r="GE308" s="54"/>
      <c r="GF308" s="54"/>
      <c r="GG308" s="54"/>
      <c r="GH308" s="54"/>
      <c r="GI308" s="54"/>
      <c r="GJ308" s="54"/>
      <c r="GK308" s="54"/>
      <c r="GL308" s="54"/>
      <c r="GM308" s="54"/>
      <c r="GN308" s="54"/>
      <c r="GO308" s="54"/>
      <c r="GP308" s="54"/>
      <c r="GQ308" s="54"/>
      <c r="GR308" s="54"/>
      <c r="GS308" s="54"/>
      <c r="GT308" s="54"/>
      <c r="GU308" s="54"/>
      <c r="GV308" s="54"/>
      <c r="GW308" s="54"/>
      <c r="GX308" s="54"/>
      <c r="GY308" s="54"/>
      <c r="GZ308" s="54"/>
      <c r="HA308" s="54"/>
      <c r="HB308" s="54"/>
      <c r="HC308" s="54"/>
      <c r="HD308" s="54"/>
      <c r="HE308" s="54"/>
      <c r="HF308" s="54"/>
      <c r="HG308" s="54"/>
      <c r="HH308" s="54"/>
      <c r="HI308" s="54"/>
      <c r="HJ308" s="54"/>
      <c r="HK308" s="54"/>
      <c r="HL308" s="54"/>
      <c r="HM308" s="54"/>
      <c r="HN308" s="54"/>
      <c r="HO308" s="54"/>
      <c r="HP308" s="54"/>
      <c r="HQ308" s="54"/>
      <c r="HR308" s="54"/>
      <c r="HS308" s="54"/>
      <c r="HT308" s="54"/>
      <c r="HU308" s="54"/>
      <c r="HV308" s="54"/>
      <c r="HW308" s="54"/>
      <c r="HX308" s="54"/>
      <c r="HY308" s="54"/>
      <c r="HZ308" s="54"/>
      <c r="IA308" s="54"/>
      <c r="IB308" s="54"/>
      <c r="IC308" s="54"/>
      <c r="ID308" s="54"/>
      <c r="IE308" s="54"/>
      <c r="IF308" s="54"/>
    </row>
    <row r="309" spans="1:240">
      <c r="A309" s="56"/>
      <c r="B309" s="57"/>
      <c r="C309" s="56"/>
      <c r="D309" s="56"/>
      <c r="E309" s="56"/>
      <c r="F309" s="55"/>
      <c r="G309" s="56"/>
      <c r="H309" s="60"/>
      <c r="I309" s="70"/>
      <c r="J309" s="60"/>
      <c r="K309" s="70"/>
      <c r="L309" s="60"/>
      <c r="M309" s="70"/>
      <c r="N309" s="60"/>
      <c r="O309" s="70"/>
      <c r="P309" s="60"/>
      <c r="Q309" s="55"/>
      <c r="R309" s="70"/>
      <c r="S309" s="60"/>
      <c r="T309" s="70"/>
      <c r="U309" s="60"/>
      <c r="V309" s="55"/>
      <c r="W309" s="55"/>
      <c r="X309" s="56"/>
      <c r="Y309" s="56"/>
      <c r="Z309" s="57"/>
      <c r="AA309" s="57"/>
      <c r="AB309" s="57"/>
      <c r="AC309" s="57"/>
      <c r="AD309" s="57"/>
      <c r="AE309" s="57"/>
      <c r="AF309" s="57"/>
      <c r="AG309" s="57"/>
      <c r="AH309" s="60"/>
      <c r="AI309" s="60"/>
      <c r="AJ309" s="60"/>
      <c r="AK309" s="60"/>
      <c r="AL309" s="60"/>
      <c r="AM309" s="60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6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6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70"/>
      <c r="CZ309" s="60"/>
      <c r="DA309" s="70"/>
      <c r="DB309" s="60"/>
      <c r="DC309" s="55"/>
      <c r="DD309" s="70"/>
      <c r="DE309" s="60"/>
      <c r="DF309" s="70"/>
      <c r="DG309" s="60"/>
      <c r="DH309" s="55"/>
      <c r="DI309" s="55"/>
      <c r="DJ309" s="56"/>
      <c r="DK309" s="56"/>
      <c r="DL309" s="56"/>
      <c r="DM309" s="56"/>
      <c r="DN309" s="56"/>
      <c r="DO309" s="56"/>
      <c r="DP309" s="56"/>
      <c r="DQ309" s="56"/>
      <c r="DR309" s="56"/>
      <c r="DS309" s="57"/>
      <c r="DT309" s="60"/>
      <c r="DU309" s="60"/>
      <c r="DV309" s="60"/>
      <c r="DW309" s="60"/>
      <c r="DX309" s="60"/>
      <c r="DY309" s="60"/>
      <c r="DZ309" s="54"/>
      <c r="EA309" s="54"/>
      <c r="EB309" s="54"/>
      <c r="EC309" s="59"/>
      <c r="ED309" s="60"/>
      <c r="EE309" s="57"/>
      <c r="EF309" s="59"/>
      <c r="EG309" s="60"/>
      <c r="EH309" s="57"/>
      <c r="EI309" s="59"/>
      <c r="EJ309" s="60"/>
      <c r="EK309" s="57"/>
      <c r="EL309" s="54"/>
      <c r="EM309" s="56"/>
      <c r="EN309" s="56"/>
      <c r="EO309" s="56"/>
      <c r="EP309" s="56"/>
      <c r="EQ309" s="56"/>
      <c r="ER309" s="56"/>
      <c r="ES309" s="56"/>
      <c r="ET309" s="56"/>
      <c r="EU309" s="56"/>
      <c r="EV309" s="56"/>
      <c r="EW309" s="56"/>
      <c r="EX309" s="56"/>
      <c r="EY309" s="55"/>
      <c r="EZ309" s="55"/>
      <c r="FA309" s="55"/>
      <c r="FB309" s="54"/>
      <c r="FC309" s="54"/>
      <c r="FD309" s="54"/>
      <c r="FE309" s="54"/>
      <c r="FF309" s="54"/>
      <c r="FG309" s="54"/>
      <c r="FH309" s="54"/>
      <c r="FI309" s="54"/>
      <c r="FJ309" s="54"/>
      <c r="FK309" s="54"/>
      <c r="FL309" s="54"/>
      <c r="FM309" s="54"/>
      <c r="FN309" s="54"/>
      <c r="FO309" s="54"/>
      <c r="FP309" s="54"/>
      <c r="FQ309" s="54"/>
      <c r="FR309" s="54"/>
      <c r="FS309" s="54"/>
      <c r="FT309" s="54"/>
      <c r="FU309" s="54"/>
      <c r="FV309" s="54"/>
      <c r="FW309" s="54"/>
      <c r="FX309" s="54"/>
      <c r="FY309" s="54"/>
      <c r="FZ309" s="54"/>
      <c r="GA309" s="54"/>
      <c r="GB309" s="54"/>
      <c r="GC309" s="54"/>
      <c r="GD309" s="54"/>
      <c r="GE309" s="54"/>
      <c r="GF309" s="54"/>
      <c r="GG309" s="54"/>
      <c r="GH309" s="54"/>
      <c r="GI309" s="54"/>
      <c r="GJ309" s="54"/>
      <c r="GK309" s="54"/>
      <c r="GL309" s="54"/>
      <c r="GM309" s="54"/>
      <c r="GN309" s="54"/>
      <c r="GO309" s="54"/>
      <c r="GP309" s="54"/>
      <c r="GQ309" s="54"/>
      <c r="GR309" s="54"/>
      <c r="GS309" s="54"/>
      <c r="GT309" s="54"/>
      <c r="GU309" s="54"/>
      <c r="GV309" s="54"/>
      <c r="GW309" s="54"/>
      <c r="GX309" s="54"/>
      <c r="GY309" s="54"/>
      <c r="GZ309" s="54"/>
      <c r="HA309" s="54"/>
      <c r="HB309" s="54"/>
      <c r="HC309" s="54"/>
      <c r="HD309" s="54"/>
      <c r="HE309" s="54"/>
      <c r="HF309" s="54"/>
      <c r="HG309" s="54"/>
      <c r="HH309" s="54"/>
      <c r="HI309" s="54"/>
      <c r="HJ309" s="54"/>
      <c r="HK309" s="54"/>
      <c r="HL309" s="54"/>
      <c r="HM309" s="54"/>
      <c r="HN309" s="54"/>
      <c r="HO309" s="54"/>
      <c r="HP309" s="54"/>
      <c r="HQ309" s="54"/>
      <c r="HR309" s="54"/>
      <c r="HS309" s="54"/>
      <c r="HT309" s="54"/>
      <c r="HU309" s="54"/>
      <c r="HV309" s="54"/>
      <c r="HW309" s="54"/>
      <c r="HX309" s="54"/>
      <c r="HY309" s="54"/>
      <c r="HZ309" s="54"/>
      <c r="IA309" s="54"/>
      <c r="IB309" s="54"/>
      <c r="IC309" s="54"/>
      <c r="ID309" s="54"/>
      <c r="IE309" s="54"/>
      <c r="IF309" s="54"/>
    </row>
    <row r="310" spans="1:240">
      <c r="A310" s="56"/>
      <c r="B310" s="57"/>
      <c r="C310" s="56"/>
      <c r="D310" s="56"/>
      <c r="E310" s="56"/>
      <c r="F310" s="55"/>
      <c r="G310" s="56"/>
      <c r="H310" s="60"/>
      <c r="I310" s="70"/>
      <c r="J310" s="60"/>
      <c r="K310" s="70"/>
      <c r="L310" s="60"/>
      <c r="M310" s="70"/>
      <c r="N310" s="60"/>
      <c r="O310" s="70"/>
      <c r="P310" s="60"/>
      <c r="Q310" s="55"/>
      <c r="R310" s="70"/>
      <c r="S310" s="60"/>
      <c r="T310" s="70"/>
      <c r="U310" s="60"/>
      <c r="V310" s="55"/>
      <c r="W310" s="55"/>
      <c r="X310" s="56"/>
      <c r="Y310" s="56"/>
      <c r="Z310" s="57"/>
      <c r="AA310" s="57"/>
      <c r="AB310" s="57"/>
      <c r="AC310" s="57"/>
      <c r="AD310" s="57"/>
      <c r="AE310" s="57"/>
      <c r="AF310" s="57"/>
      <c r="AG310" s="57"/>
      <c r="AH310" s="60"/>
      <c r="AI310" s="60"/>
      <c r="AJ310" s="60"/>
      <c r="AK310" s="60"/>
      <c r="AL310" s="60"/>
      <c r="AM310" s="60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6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6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70"/>
      <c r="CZ310" s="60"/>
      <c r="DA310" s="70"/>
      <c r="DB310" s="60"/>
      <c r="DC310" s="55"/>
      <c r="DD310" s="70"/>
      <c r="DE310" s="60"/>
      <c r="DF310" s="70"/>
      <c r="DG310" s="60"/>
      <c r="DH310" s="55"/>
      <c r="DI310" s="55"/>
      <c r="DJ310" s="56"/>
      <c r="DK310" s="56"/>
      <c r="DL310" s="56"/>
      <c r="DM310" s="56"/>
      <c r="DN310" s="56"/>
      <c r="DO310" s="56"/>
      <c r="DP310" s="56"/>
      <c r="DQ310" s="56"/>
      <c r="DR310" s="56"/>
      <c r="DS310" s="57"/>
      <c r="DT310" s="60"/>
      <c r="DU310" s="60"/>
      <c r="DV310" s="60"/>
      <c r="DW310" s="60"/>
      <c r="DX310" s="60"/>
      <c r="DY310" s="60"/>
      <c r="DZ310" s="54"/>
      <c r="EA310" s="54"/>
      <c r="EB310" s="54"/>
      <c r="EC310" s="59"/>
      <c r="ED310" s="60"/>
      <c r="EE310" s="57"/>
      <c r="EF310" s="59"/>
      <c r="EG310" s="60"/>
      <c r="EH310" s="57"/>
      <c r="EI310" s="59"/>
      <c r="EJ310" s="60"/>
      <c r="EK310" s="57"/>
      <c r="EL310" s="54"/>
      <c r="EM310" s="56"/>
      <c r="EN310" s="56"/>
      <c r="EO310" s="56"/>
      <c r="EP310" s="56"/>
      <c r="EQ310" s="56"/>
      <c r="ER310" s="56"/>
      <c r="ES310" s="56"/>
      <c r="ET310" s="56"/>
      <c r="EU310" s="56"/>
      <c r="EV310" s="56"/>
      <c r="EW310" s="56"/>
      <c r="EX310" s="56"/>
      <c r="EY310" s="55"/>
      <c r="EZ310" s="55"/>
      <c r="FA310" s="55"/>
      <c r="FB310" s="54"/>
      <c r="FC310" s="54"/>
      <c r="FD310" s="54"/>
      <c r="FE310" s="54"/>
      <c r="FF310" s="54"/>
      <c r="FG310" s="54"/>
      <c r="FH310" s="54"/>
      <c r="FI310" s="54"/>
      <c r="FJ310" s="54"/>
      <c r="FK310" s="54"/>
      <c r="FL310" s="54"/>
      <c r="FM310" s="54"/>
      <c r="FN310" s="54"/>
      <c r="FO310" s="54"/>
      <c r="FP310" s="54"/>
      <c r="FQ310" s="54"/>
      <c r="FR310" s="54"/>
      <c r="FS310" s="54"/>
      <c r="FT310" s="54"/>
      <c r="FU310" s="54"/>
      <c r="FV310" s="54"/>
      <c r="FW310" s="54"/>
      <c r="FX310" s="54"/>
      <c r="FY310" s="54"/>
      <c r="FZ310" s="54"/>
      <c r="GA310" s="54"/>
      <c r="GB310" s="54"/>
      <c r="GC310" s="54"/>
      <c r="GD310" s="54"/>
      <c r="GE310" s="54"/>
      <c r="GF310" s="54"/>
      <c r="GG310" s="54"/>
      <c r="GH310" s="54"/>
      <c r="GI310" s="54"/>
      <c r="GJ310" s="54"/>
      <c r="GK310" s="54"/>
      <c r="GL310" s="54"/>
      <c r="GM310" s="54"/>
      <c r="GN310" s="54"/>
      <c r="GO310" s="54"/>
      <c r="GP310" s="54"/>
      <c r="GQ310" s="54"/>
      <c r="GR310" s="54"/>
      <c r="GS310" s="54"/>
      <c r="GT310" s="54"/>
      <c r="GU310" s="54"/>
      <c r="GV310" s="54"/>
      <c r="GW310" s="54"/>
      <c r="GX310" s="54"/>
      <c r="GY310" s="54"/>
      <c r="GZ310" s="54"/>
      <c r="HA310" s="54"/>
      <c r="HB310" s="54"/>
      <c r="HC310" s="54"/>
      <c r="HD310" s="54"/>
      <c r="HE310" s="54"/>
      <c r="HF310" s="54"/>
      <c r="HG310" s="54"/>
      <c r="HH310" s="54"/>
      <c r="HI310" s="54"/>
      <c r="HJ310" s="54"/>
      <c r="HK310" s="54"/>
      <c r="HL310" s="54"/>
      <c r="HM310" s="54"/>
      <c r="HN310" s="54"/>
      <c r="HO310" s="54"/>
      <c r="HP310" s="54"/>
      <c r="HQ310" s="54"/>
      <c r="HR310" s="54"/>
      <c r="HS310" s="54"/>
      <c r="HT310" s="54"/>
      <c r="HU310" s="54"/>
      <c r="HV310" s="54"/>
      <c r="HW310" s="54"/>
      <c r="HX310" s="54"/>
      <c r="HY310" s="54"/>
      <c r="HZ310" s="54"/>
      <c r="IA310" s="54"/>
      <c r="IB310" s="54"/>
      <c r="IC310" s="54"/>
      <c r="ID310" s="54"/>
      <c r="IE310" s="54"/>
      <c r="IF310" s="54"/>
    </row>
    <row r="311" spans="1:240">
      <c r="A311" s="56"/>
      <c r="B311" s="57"/>
      <c r="C311" s="56"/>
      <c r="D311" s="56"/>
      <c r="E311" s="56"/>
      <c r="F311" s="55"/>
      <c r="G311" s="56"/>
      <c r="H311" s="60"/>
      <c r="I311" s="70"/>
      <c r="J311" s="60"/>
      <c r="K311" s="70"/>
      <c r="L311" s="60"/>
      <c r="M311" s="70"/>
      <c r="N311" s="60"/>
      <c r="O311" s="70"/>
      <c r="P311" s="60"/>
      <c r="Q311" s="55"/>
      <c r="R311" s="70"/>
      <c r="S311" s="60"/>
      <c r="T311" s="70"/>
      <c r="U311" s="60"/>
      <c r="V311" s="55"/>
      <c r="W311" s="55"/>
      <c r="X311" s="56"/>
      <c r="Y311" s="56"/>
      <c r="Z311" s="57"/>
      <c r="AA311" s="57"/>
      <c r="AB311" s="57"/>
      <c r="AC311" s="57"/>
      <c r="AD311" s="57"/>
      <c r="AE311" s="57"/>
      <c r="AF311" s="57"/>
      <c r="AG311" s="57"/>
      <c r="AH311" s="60"/>
      <c r="AI311" s="60"/>
      <c r="AJ311" s="60"/>
      <c r="AK311" s="60"/>
      <c r="AL311" s="60"/>
      <c r="AM311" s="60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6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6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70"/>
      <c r="CZ311" s="60"/>
      <c r="DA311" s="70"/>
      <c r="DB311" s="60"/>
      <c r="DC311" s="55"/>
      <c r="DD311" s="70"/>
      <c r="DE311" s="60"/>
      <c r="DF311" s="70"/>
      <c r="DG311" s="60"/>
      <c r="DH311" s="55"/>
      <c r="DI311" s="55"/>
      <c r="DJ311" s="56"/>
      <c r="DK311" s="56"/>
      <c r="DL311" s="56"/>
      <c r="DM311" s="56"/>
      <c r="DN311" s="56"/>
      <c r="DO311" s="56"/>
      <c r="DP311" s="56"/>
      <c r="DQ311" s="56"/>
      <c r="DR311" s="56"/>
      <c r="DS311" s="57"/>
      <c r="DT311" s="60"/>
      <c r="DU311" s="60"/>
      <c r="DV311" s="60"/>
      <c r="DW311" s="60"/>
      <c r="DX311" s="60"/>
      <c r="DY311" s="60"/>
      <c r="DZ311" s="54"/>
      <c r="EA311" s="54"/>
      <c r="EB311" s="54"/>
      <c r="EC311" s="59"/>
      <c r="ED311" s="60"/>
      <c r="EE311" s="57"/>
      <c r="EF311" s="59"/>
      <c r="EG311" s="60"/>
      <c r="EH311" s="57"/>
      <c r="EI311" s="59"/>
      <c r="EJ311" s="60"/>
      <c r="EK311" s="57"/>
      <c r="EL311" s="54"/>
      <c r="EM311" s="56"/>
      <c r="EN311" s="56"/>
      <c r="EO311" s="56"/>
      <c r="EP311" s="56"/>
      <c r="EQ311" s="56"/>
      <c r="ER311" s="56"/>
      <c r="ES311" s="56"/>
      <c r="ET311" s="56"/>
      <c r="EU311" s="56"/>
      <c r="EV311" s="56"/>
      <c r="EW311" s="56"/>
      <c r="EX311" s="56"/>
      <c r="EY311" s="55"/>
      <c r="EZ311" s="55"/>
      <c r="FA311" s="55"/>
      <c r="FB311" s="54"/>
      <c r="FC311" s="54"/>
      <c r="FD311" s="54"/>
      <c r="FE311" s="54"/>
      <c r="FF311" s="54"/>
      <c r="FG311" s="54"/>
      <c r="FH311" s="54"/>
      <c r="FI311" s="54"/>
      <c r="FJ311" s="54"/>
      <c r="FK311" s="54"/>
      <c r="FL311" s="54"/>
      <c r="FM311" s="54"/>
      <c r="FN311" s="54"/>
      <c r="FO311" s="54"/>
      <c r="FP311" s="54"/>
      <c r="FQ311" s="54"/>
      <c r="FR311" s="54"/>
      <c r="FS311" s="54"/>
      <c r="FT311" s="54"/>
      <c r="FU311" s="54"/>
      <c r="FV311" s="54"/>
      <c r="FW311" s="54"/>
      <c r="FX311" s="54"/>
      <c r="FY311" s="54"/>
      <c r="FZ311" s="54"/>
      <c r="GA311" s="54"/>
      <c r="GB311" s="54"/>
      <c r="GC311" s="54"/>
      <c r="GD311" s="54"/>
      <c r="GE311" s="54"/>
      <c r="GF311" s="54"/>
      <c r="GG311" s="54"/>
      <c r="GH311" s="54"/>
      <c r="GI311" s="54"/>
      <c r="GJ311" s="54"/>
      <c r="GK311" s="54"/>
      <c r="GL311" s="54"/>
      <c r="GM311" s="54"/>
      <c r="GN311" s="54"/>
      <c r="GO311" s="54"/>
      <c r="GP311" s="54"/>
      <c r="GQ311" s="54"/>
      <c r="GR311" s="54"/>
      <c r="GS311" s="54"/>
      <c r="GT311" s="54"/>
      <c r="GU311" s="54"/>
      <c r="GV311" s="54"/>
      <c r="GW311" s="54"/>
      <c r="GX311" s="54"/>
      <c r="GY311" s="54"/>
      <c r="GZ311" s="54"/>
      <c r="HA311" s="54"/>
      <c r="HB311" s="54"/>
      <c r="HC311" s="54"/>
      <c r="HD311" s="54"/>
      <c r="HE311" s="54"/>
      <c r="HF311" s="54"/>
      <c r="HG311" s="54"/>
      <c r="HH311" s="54"/>
      <c r="HI311" s="54"/>
      <c r="HJ311" s="54"/>
      <c r="HK311" s="54"/>
      <c r="HL311" s="54"/>
      <c r="HM311" s="54"/>
      <c r="HN311" s="54"/>
      <c r="HO311" s="54"/>
      <c r="HP311" s="54"/>
      <c r="HQ311" s="54"/>
      <c r="HR311" s="54"/>
      <c r="HS311" s="54"/>
      <c r="HT311" s="54"/>
      <c r="HU311" s="54"/>
      <c r="HV311" s="54"/>
      <c r="HW311" s="54"/>
      <c r="HX311" s="54"/>
      <c r="HY311" s="54"/>
      <c r="HZ311" s="54"/>
      <c r="IA311" s="54"/>
      <c r="IB311" s="54"/>
      <c r="IC311" s="54"/>
      <c r="ID311" s="54"/>
      <c r="IE311" s="54"/>
      <c r="IF311" s="54"/>
    </row>
    <row r="312" spans="1:240">
      <c r="A312" s="56"/>
      <c r="B312" s="57"/>
      <c r="C312" s="56"/>
      <c r="D312" s="56"/>
      <c r="E312" s="56"/>
      <c r="F312" s="55"/>
      <c r="G312" s="56"/>
      <c r="H312" s="60"/>
      <c r="I312" s="70"/>
      <c r="J312" s="60"/>
      <c r="K312" s="70"/>
      <c r="L312" s="60"/>
      <c r="M312" s="70"/>
      <c r="N312" s="60"/>
      <c r="O312" s="70"/>
      <c r="P312" s="60"/>
      <c r="Q312" s="55"/>
      <c r="R312" s="70"/>
      <c r="S312" s="60"/>
      <c r="T312" s="70"/>
      <c r="U312" s="60"/>
      <c r="V312" s="55"/>
      <c r="W312" s="55"/>
      <c r="X312" s="56"/>
      <c r="Y312" s="56"/>
      <c r="Z312" s="57"/>
      <c r="AA312" s="57"/>
      <c r="AB312" s="57"/>
      <c r="AC312" s="57"/>
      <c r="AD312" s="57"/>
      <c r="AE312" s="57"/>
      <c r="AF312" s="57"/>
      <c r="AG312" s="57"/>
      <c r="AH312" s="60"/>
      <c r="AI312" s="60"/>
      <c r="AJ312" s="60"/>
      <c r="AK312" s="60"/>
      <c r="AL312" s="60"/>
      <c r="AM312" s="60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6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6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70"/>
      <c r="CZ312" s="60"/>
      <c r="DA312" s="70"/>
      <c r="DB312" s="60"/>
      <c r="DC312" s="55"/>
      <c r="DD312" s="70"/>
      <c r="DE312" s="60"/>
      <c r="DF312" s="70"/>
      <c r="DG312" s="60"/>
      <c r="DH312" s="55"/>
      <c r="DI312" s="55"/>
      <c r="DJ312" s="56"/>
      <c r="DK312" s="56"/>
      <c r="DL312" s="56"/>
      <c r="DM312" s="56"/>
      <c r="DN312" s="56"/>
      <c r="DO312" s="56"/>
      <c r="DP312" s="56"/>
      <c r="DQ312" s="56"/>
      <c r="DR312" s="56"/>
      <c r="DS312" s="57"/>
      <c r="DT312" s="60"/>
      <c r="DU312" s="60"/>
      <c r="DV312" s="60"/>
      <c r="DW312" s="60"/>
      <c r="DX312" s="60"/>
      <c r="DY312" s="60"/>
      <c r="DZ312" s="54"/>
      <c r="EA312" s="54"/>
      <c r="EB312" s="54"/>
      <c r="EC312" s="59"/>
      <c r="ED312" s="60"/>
      <c r="EE312" s="57"/>
      <c r="EF312" s="59"/>
      <c r="EG312" s="60"/>
      <c r="EH312" s="57"/>
      <c r="EI312" s="59"/>
      <c r="EJ312" s="60"/>
      <c r="EK312" s="57"/>
      <c r="EL312" s="54"/>
      <c r="EM312" s="56"/>
      <c r="EN312" s="56"/>
      <c r="EO312" s="56"/>
      <c r="EP312" s="56"/>
      <c r="EQ312" s="56"/>
      <c r="ER312" s="56"/>
      <c r="ES312" s="56"/>
      <c r="ET312" s="56"/>
      <c r="EU312" s="56"/>
      <c r="EV312" s="56"/>
      <c r="EW312" s="56"/>
      <c r="EX312" s="56"/>
      <c r="EY312" s="55"/>
      <c r="EZ312" s="55"/>
      <c r="FA312" s="55"/>
      <c r="FB312" s="54"/>
      <c r="FC312" s="54"/>
      <c r="FD312" s="54"/>
      <c r="FE312" s="54"/>
      <c r="FF312" s="54"/>
      <c r="FG312" s="54"/>
      <c r="FH312" s="54"/>
      <c r="FI312" s="54"/>
      <c r="FJ312" s="54"/>
      <c r="FK312" s="54"/>
      <c r="FL312" s="54"/>
      <c r="FM312" s="54"/>
      <c r="FN312" s="54"/>
      <c r="FO312" s="54"/>
      <c r="FP312" s="54"/>
      <c r="FQ312" s="54"/>
      <c r="FR312" s="54"/>
      <c r="FS312" s="54"/>
      <c r="FT312" s="54"/>
      <c r="FU312" s="54"/>
      <c r="FV312" s="54"/>
      <c r="FW312" s="54"/>
      <c r="FX312" s="54"/>
      <c r="FY312" s="54"/>
      <c r="FZ312" s="54"/>
      <c r="GA312" s="54"/>
      <c r="GB312" s="54"/>
      <c r="GC312" s="54"/>
      <c r="GD312" s="54"/>
      <c r="GE312" s="54"/>
      <c r="GF312" s="54"/>
      <c r="GG312" s="54"/>
      <c r="GH312" s="54"/>
      <c r="GI312" s="54"/>
      <c r="GJ312" s="54"/>
      <c r="GK312" s="54"/>
      <c r="GL312" s="54"/>
      <c r="GM312" s="54"/>
      <c r="GN312" s="54"/>
      <c r="GO312" s="54"/>
      <c r="GP312" s="54"/>
      <c r="GQ312" s="54"/>
      <c r="GR312" s="54"/>
      <c r="GS312" s="54"/>
      <c r="GT312" s="54"/>
      <c r="GU312" s="54"/>
      <c r="GV312" s="54"/>
      <c r="GW312" s="54"/>
      <c r="GX312" s="54"/>
      <c r="GY312" s="54"/>
      <c r="GZ312" s="54"/>
      <c r="HA312" s="54"/>
      <c r="HB312" s="54"/>
      <c r="HC312" s="54"/>
      <c r="HD312" s="54"/>
      <c r="HE312" s="54"/>
      <c r="HF312" s="54"/>
      <c r="HG312" s="54"/>
      <c r="HH312" s="54"/>
      <c r="HI312" s="54"/>
      <c r="HJ312" s="54"/>
      <c r="HK312" s="54"/>
      <c r="HL312" s="54"/>
      <c r="HM312" s="54"/>
      <c r="HN312" s="54"/>
      <c r="HO312" s="54"/>
      <c r="HP312" s="54"/>
      <c r="HQ312" s="54"/>
      <c r="HR312" s="54"/>
      <c r="HS312" s="54"/>
      <c r="HT312" s="54"/>
      <c r="HU312" s="54"/>
      <c r="HV312" s="54"/>
      <c r="HW312" s="54"/>
      <c r="HX312" s="54"/>
      <c r="HY312" s="54"/>
      <c r="HZ312" s="54"/>
      <c r="IA312" s="54"/>
      <c r="IB312" s="54"/>
      <c r="IC312" s="54"/>
      <c r="ID312" s="54"/>
      <c r="IE312" s="54"/>
      <c r="IF312" s="54"/>
    </row>
    <row r="313" spans="1:240">
      <c r="A313" s="56"/>
      <c r="B313" s="57"/>
      <c r="C313" s="56"/>
      <c r="D313" s="56"/>
      <c r="E313" s="56"/>
      <c r="F313" s="55"/>
      <c r="G313" s="56"/>
      <c r="H313" s="60"/>
      <c r="I313" s="70"/>
      <c r="J313" s="60"/>
      <c r="K313" s="70"/>
      <c r="L313" s="60"/>
      <c r="M313" s="70"/>
      <c r="N313" s="60"/>
      <c r="O313" s="70"/>
      <c r="P313" s="60"/>
      <c r="Q313" s="55"/>
      <c r="R313" s="70"/>
      <c r="S313" s="60"/>
      <c r="T313" s="70"/>
      <c r="U313" s="60"/>
      <c r="V313" s="55"/>
      <c r="W313" s="55"/>
      <c r="X313" s="56"/>
      <c r="Y313" s="56"/>
      <c r="Z313" s="57"/>
      <c r="AA313" s="57"/>
      <c r="AB313" s="57"/>
      <c r="AC313" s="57"/>
      <c r="AD313" s="57"/>
      <c r="AE313" s="57"/>
      <c r="AF313" s="57"/>
      <c r="AG313" s="57"/>
      <c r="AH313" s="60"/>
      <c r="AI313" s="60"/>
      <c r="AJ313" s="60"/>
      <c r="AK313" s="60"/>
      <c r="AL313" s="60"/>
      <c r="AM313" s="60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6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6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70"/>
      <c r="CZ313" s="60"/>
      <c r="DA313" s="70"/>
      <c r="DB313" s="60"/>
      <c r="DC313" s="55"/>
      <c r="DD313" s="70"/>
      <c r="DE313" s="60"/>
      <c r="DF313" s="70"/>
      <c r="DG313" s="60"/>
      <c r="DH313" s="55"/>
      <c r="DI313" s="55"/>
      <c r="DJ313" s="56"/>
      <c r="DK313" s="56"/>
      <c r="DL313" s="56"/>
      <c r="DM313" s="56"/>
      <c r="DN313" s="56"/>
      <c r="DO313" s="56"/>
      <c r="DP313" s="56"/>
      <c r="DQ313" s="56"/>
      <c r="DR313" s="56"/>
      <c r="DS313" s="57"/>
      <c r="DT313" s="60"/>
      <c r="DU313" s="60"/>
      <c r="DV313" s="60"/>
      <c r="DW313" s="60"/>
      <c r="DX313" s="60"/>
      <c r="DY313" s="60"/>
      <c r="DZ313" s="54"/>
      <c r="EA313" s="54"/>
      <c r="EB313" s="54"/>
      <c r="EC313" s="59"/>
      <c r="ED313" s="60"/>
      <c r="EE313" s="57"/>
      <c r="EF313" s="59"/>
      <c r="EG313" s="60"/>
      <c r="EH313" s="57"/>
      <c r="EI313" s="59"/>
      <c r="EJ313" s="60"/>
      <c r="EK313" s="57"/>
      <c r="EL313" s="54"/>
      <c r="EM313" s="56"/>
      <c r="EN313" s="56"/>
      <c r="EO313" s="56"/>
      <c r="EP313" s="56"/>
      <c r="EQ313" s="56"/>
      <c r="ER313" s="56"/>
      <c r="ES313" s="56"/>
      <c r="ET313" s="56"/>
      <c r="EU313" s="56"/>
      <c r="EV313" s="56"/>
      <c r="EW313" s="56"/>
      <c r="EX313" s="56"/>
      <c r="EY313" s="55"/>
      <c r="EZ313" s="55"/>
      <c r="FA313" s="55"/>
      <c r="FB313" s="54"/>
      <c r="FC313" s="54"/>
      <c r="FD313" s="54"/>
      <c r="FE313" s="54"/>
      <c r="FF313" s="54"/>
      <c r="FG313" s="54"/>
      <c r="FH313" s="54"/>
      <c r="FI313" s="54"/>
      <c r="FJ313" s="54"/>
      <c r="FK313" s="54"/>
      <c r="FL313" s="54"/>
      <c r="FM313" s="54"/>
      <c r="FN313" s="54"/>
      <c r="FO313" s="54"/>
      <c r="FP313" s="54"/>
      <c r="FQ313" s="54"/>
      <c r="FR313" s="54"/>
      <c r="FS313" s="54"/>
      <c r="FT313" s="54"/>
      <c r="FU313" s="54"/>
      <c r="FV313" s="54"/>
      <c r="FW313" s="54"/>
      <c r="FX313" s="54"/>
      <c r="FY313" s="54"/>
      <c r="FZ313" s="54"/>
      <c r="GA313" s="54"/>
      <c r="GB313" s="54"/>
      <c r="GC313" s="54"/>
      <c r="GD313" s="54"/>
      <c r="GE313" s="54"/>
      <c r="GF313" s="54"/>
      <c r="GG313" s="54"/>
      <c r="GH313" s="54"/>
      <c r="GI313" s="54"/>
      <c r="GJ313" s="54"/>
      <c r="GK313" s="54"/>
      <c r="GL313" s="54"/>
      <c r="GM313" s="54"/>
      <c r="GN313" s="54"/>
      <c r="GO313" s="54"/>
      <c r="GP313" s="54"/>
      <c r="GQ313" s="54"/>
      <c r="GR313" s="54"/>
      <c r="GS313" s="54"/>
      <c r="GT313" s="54"/>
      <c r="GU313" s="54"/>
      <c r="GV313" s="54"/>
      <c r="GW313" s="54"/>
      <c r="GX313" s="54"/>
      <c r="GY313" s="54"/>
      <c r="GZ313" s="54"/>
      <c r="HA313" s="54"/>
      <c r="HB313" s="54"/>
      <c r="HC313" s="54"/>
      <c r="HD313" s="54"/>
      <c r="HE313" s="54"/>
      <c r="HF313" s="54"/>
      <c r="HG313" s="54"/>
      <c r="HH313" s="54"/>
      <c r="HI313" s="54"/>
      <c r="HJ313" s="54"/>
      <c r="HK313" s="54"/>
      <c r="HL313" s="54"/>
      <c r="HM313" s="54"/>
      <c r="HN313" s="54"/>
      <c r="HO313" s="54"/>
      <c r="HP313" s="54"/>
      <c r="HQ313" s="54"/>
      <c r="HR313" s="54"/>
      <c r="HS313" s="54"/>
      <c r="HT313" s="54"/>
      <c r="HU313" s="54"/>
      <c r="HV313" s="54"/>
      <c r="HW313" s="54"/>
      <c r="HX313" s="54"/>
      <c r="HY313" s="54"/>
      <c r="HZ313" s="54"/>
      <c r="IA313" s="54"/>
      <c r="IB313" s="54"/>
      <c r="IC313" s="54"/>
      <c r="ID313" s="54"/>
      <c r="IE313" s="54"/>
      <c r="IF313" s="54"/>
    </row>
    <row r="314" spans="1:240">
      <c r="A314" s="56"/>
      <c r="B314" s="57"/>
      <c r="C314" s="56"/>
      <c r="D314" s="56"/>
      <c r="E314" s="56"/>
      <c r="F314" s="55"/>
      <c r="G314" s="56"/>
      <c r="H314" s="60"/>
      <c r="I314" s="70"/>
      <c r="J314" s="60"/>
      <c r="K314" s="70"/>
      <c r="L314" s="60"/>
      <c r="M314" s="70"/>
      <c r="N314" s="60"/>
      <c r="O314" s="70"/>
      <c r="P314" s="60"/>
      <c r="Q314" s="55"/>
      <c r="R314" s="70"/>
      <c r="S314" s="60"/>
      <c r="T314" s="70"/>
      <c r="U314" s="60"/>
      <c r="V314" s="55"/>
      <c r="W314" s="55"/>
      <c r="X314" s="56"/>
      <c r="Y314" s="56"/>
      <c r="Z314" s="57"/>
      <c r="AA314" s="57"/>
      <c r="AB314" s="57"/>
      <c r="AC314" s="57"/>
      <c r="AD314" s="57"/>
      <c r="AE314" s="57"/>
      <c r="AF314" s="57"/>
      <c r="AG314" s="57"/>
      <c r="AH314" s="60"/>
      <c r="AI314" s="60"/>
      <c r="AJ314" s="60"/>
      <c r="AK314" s="60"/>
      <c r="AL314" s="60"/>
      <c r="AM314" s="60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6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6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70"/>
      <c r="CZ314" s="60"/>
      <c r="DA314" s="70"/>
      <c r="DB314" s="60"/>
      <c r="DC314" s="55"/>
      <c r="DD314" s="70"/>
      <c r="DE314" s="60"/>
      <c r="DF314" s="70"/>
      <c r="DG314" s="60"/>
      <c r="DH314" s="55"/>
      <c r="DI314" s="55"/>
      <c r="DJ314" s="56"/>
      <c r="DK314" s="56"/>
      <c r="DL314" s="56"/>
      <c r="DM314" s="56"/>
      <c r="DN314" s="56"/>
      <c r="DO314" s="56"/>
      <c r="DP314" s="56"/>
      <c r="DQ314" s="56"/>
      <c r="DR314" s="56"/>
      <c r="DS314" s="57"/>
      <c r="DT314" s="60"/>
      <c r="DU314" s="60"/>
      <c r="DV314" s="60"/>
      <c r="DW314" s="60"/>
      <c r="DX314" s="60"/>
      <c r="DY314" s="60"/>
      <c r="DZ314" s="54"/>
      <c r="EA314" s="54"/>
      <c r="EB314" s="54"/>
      <c r="EC314" s="59"/>
      <c r="ED314" s="60"/>
      <c r="EE314" s="57"/>
      <c r="EF314" s="59"/>
      <c r="EG314" s="60"/>
      <c r="EH314" s="57"/>
      <c r="EI314" s="59"/>
      <c r="EJ314" s="60"/>
      <c r="EK314" s="57"/>
      <c r="EL314" s="54"/>
      <c r="EM314" s="56"/>
      <c r="EN314" s="56"/>
      <c r="EO314" s="56"/>
      <c r="EP314" s="56"/>
      <c r="EQ314" s="56"/>
      <c r="ER314" s="56"/>
      <c r="ES314" s="56"/>
      <c r="ET314" s="56"/>
      <c r="EU314" s="56"/>
      <c r="EV314" s="56"/>
      <c r="EW314" s="56"/>
      <c r="EX314" s="56"/>
      <c r="EY314" s="55"/>
      <c r="EZ314" s="55"/>
      <c r="FA314" s="55"/>
      <c r="FB314" s="54"/>
      <c r="FC314" s="54"/>
      <c r="FD314" s="54"/>
      <c r="FE314" s="54"/>
      <c r="FF314" s="54"/>
      <c r="FG314" s="54"/>
      <c r="FH314" s="54"/>
      <c r="FI314" s="54"/>
      <c r="FJ314" s="54"/>
      <c r="FK314" s="54"/>
      <c r="FL314" s="54"/>
      <c r="FM314" s="54"/>
      <c r="FN314" s="54"/>
      <c r="FO314" s="54"/>
      <c r="FP314" s="54"/>
      <c r="FQ314" s="54"/>
      <c r="FR314" s="54"/>
      <c r="FS314" s="54"/>
      <c r="FT314" s="54"/>
      <c r="FU314" s="54"/>
      <c r="FV314" s="54"/>
      <c r="FW314" s="54"/>
      <c r="FX314" s="54"/>
      <c r="FY314" s="54"/>
      <c r="FZ314" s="54"/>
      <c r="GA314" s="54"/>
      <c r="GB314" s="54"/>
      <c r="GC314" s="54"/>
      <c r="GD314" s="54"/>
      <c r="GE314" s="54"/>
      <c r="GF314" s="54"/>
      <c r="GG314" s="54"/>
      <c r="GH314" s="54"/>
      <c r="GI314" s="54"/>
      <c r="GJ314" s="54"/>
      <c r="GK314" s="54"/>
      <c r="GL314" s="54"/>
      <c r="GM314" s="54"/>
      <c r="GN314" s="54"/>
      <c r="GO314" s="54"/>
      <c r="GP314" s="54"/>
      <c r="GQ314" s="54"/>
      <c r="GR314" s="54"/>
      <c r="GS314" s="54"/>
      <c r="GT314" s="54"/>
      <c r="GU314" s="54"/>
      <c r="GV314" s="54"/>
      <c r="GW314" s="54"/>
      <c r="GX314" s="54"/>
      <c r="GY314" s="54"/>
      <c r="GZ314" s="54"/>
      <c r="HA314" s="54"/>
      <c r="HB314" s="54"/>
      <c r="HC314" s="54"/>
      <c r="HD314" s="54"/>
      <c r="HE314" s="54"/>
      <c r="HF314" s="54"/>
      <c r="HG314" s="54"/>
      <c r="HH314" s="54"/>
      <c r="HI314" s="54"/>
      <c r="HJ314" s="54"/>
      <c r="HK314" s="54"/>
      <c r="HL314" s="54"/>
      <c r="HM314" s="54"/>
      <c r="HN314" s="54"/>
      <c r="HO314" s="54"/>
      <c r="HP314" s="54"/>
      <c r="HQ314" s="54"/>
      <c r="HR314" s="54"/>
      <c r="HS314" s="54"/>
      <c r="HT314" s="54"/>
      <c r="HU314" s="54"/>
      <c r="HV314" s="54"/>
      <c r="HW314" s="54"/>
      <c r="HX314" s="54"/>
      <c r="HY314" s="54"/>
      <c r="HZ314" s="54"/>
      <c r="IA314" s="54"/>
      <c r="IB314" s="54"/>
      <c r="IC314" s="54"/>
      <c r="ID314" s="54"/>
      <c r="IE314" s="54"/>
      <c r="IF314" s="54"/>
    </row>
    <row r="315" spans="1:240">
      <c r="A315" s="56"/>
      <c r="B315" s="57"/>
      <c r="C315" s="56"/>
      <c r="D315" s="56"/>
      <c r="E315" s="56"/>
      <c r="F315" s="55"/>
      <c r="G315" s="56"/>
      <c r="H315" s="60"/>
      <c r="I315" s="70"/>
      <c r="J315" s="60"/>
      <c r="K315" s="70"/>
      <c r="L315" s="60"/>
      <c r="M315" s="70"/>
      <c r="N315" s="60"/>
      <c r="O315" s="70"/>
      <c r="P315" s="60"/>
      <c r="Q315" s="55"/>
      <c r="R315" s="70"/>
      <c r="S315" s="60"/>
      <c r="T315" s="70"/>
      <c r="U315" s="60"/>
      <c r="V315" s="55"/>
      <c r="W315" s="55"/>
      <c r="X315" s="56"/>
      <c r="Y315" s="56"/>
      <c r="Z315" s="57"/>
      <c r="AA315" s="57"/>
      <c r="AB315" s="57"/>
      <c r="AC315" s="57"/>
      <c r="AD315" s="57"/>
      <c r="AE315" s="57"/>
      <c r="AF315" s="57"/>
      <c r="AG315" s="57"/>
      <c r="AH315" s="60"/>
      <c r="AI315" s="60"/>
      <c r="AJ315" s="60"/>
      <c r="AK315" s="60"/>
      <c r="AL315" s="60"/>
      <c r="AM315" s="60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6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6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70"/>
      <c r="CZ315" s="60"/>
      <c r="DA315" s="70"/>
      <c r="DB315" s="60"/>
      <c r="DC315" s="55"/>
      <c r="DD315" s="70"/>
      <c r="DE315" s="60"/>
      <c r="DF315" s="70"/>
      <c r="DG315" s="60"/>
      <c r="DH315" s="55"/>
      <c r="DI315" s="55"/>
      <c r="DJ315" s="56"/>
      <c r="DK315" s="56"/>
      <c r="DL315" s="56"/>
      <c r="DM315" s="56"/>
      <c r="DN315" s="56"/>
      <c r="DO315" s="56"/>
      <c r="DP315" s="56"/>
      <c r="DQ315" s="56"/>
      <c r="DR315" s="56"/>
      <c r="DS315" s="57"/>
      <c r="DT315" s="60"/>
      <c r="DU315" s="60"/>
      <c r="DV315" s="60"/>
      <c r="DW315" s="60"/>
      <c r="DX315" s="60"/>
      <c r="DY315" s="60"/>
      <c r="DZ315" s="54"/>
      <c r="EA315" s="54"/>
      <c r="EB315" s="54"/>
      <c r="EC315" s="59"/>
      <c r="ED315" s="60"/>
      <c r="EE315" s="57"/>
      <c r="EF315" s="59"/>
      <c r="EG315" s="60"/>
      <c r="EH315" s="57"/>
      <c r="EI315" s="59"/>
      <c r="EJ315" s="60"/>
      <c r="EK315" s="57"/>
      <c r="EL315" s="54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5"/>
      <c r="EZ315" s="55"/>
      <c r="FA315" s="55"/>
      <c r="FB315" s="54"/>
      <c r="FC315" s="54"/>
      <c r="FD315" s="54"/>
      <c r="FE315" s="54"/>
      <c r="FF315" s="54"/>
      <c r="FG315" s="54"/>
      <c r="FH315" s="54"/>
      <c r="FI315" s="54"/>
      <c r="FJ315" s="54"/>
      <c r="FK315" s="54"/>
      <c r="FL315" s="54"/>
      <c r="FM315" s="54"/>
      <c r="FN315" s="54"/>
      <c r="FO315" s="54"/>
      <c r="FP315" s="54"/>
      <c r="FQ315" s="54"/>
      <c r="FR315" s="54"/>
      <c r="FS315" s="54"/>
      <c r="FT315" s="54"/>
      <c r="FU315" s="54"/>
      <c r="FV315" s="54"/>
      <c r="FW315" s="54"/>
      <c r="FX315" s="54"/>
      <c r="FY315" s="54"/>
      <c r="FZ315" s="54"/>
      <c r="GA315" s="54"/>
      <c r="GB315" s="54"/>
      <c r="GC315" s="54"/>
      <c r="GD315" s="54"/>
      <c r="GE315" s="54"/>
      <c r="GF315" s="54"/>
      <c r="GG315" s="54"/>
      <c r="GH315" s="54"/>
      <c r="GI315" s="54"/>
      <c r="GJ315" s="54"/>
      <c r="GK315" s="54"/>
      <c r="GL315" s="54"/>
      <c r="GM315" s="54"/>
      <c r="GN315" s="54"/>
      <c r="GO315" s="54"/>
      <c r="GP315" s="54"/>
      <c r="GQ315" s="54"/>
      <c r="GR315" s="54"/>
      <c r="GS315" s="54"/>
      <c r="GT315" s="54"/>
      <c r="GU315" s="54"/>
      <c r="GV315" s="54"/>
      <c r="GW315" s="54"/>
      <c r="GX315" s="54"/>
      <c r="GY315" s="54"/>
      <c r="GZ315" s="54"/>
      <c r="HA315" s="54"/>
      <c r="HB315" s="54"/>
      <c r="HC315" s="54"/>
      <c r="HD315" s="54"/>
      <c r="HE315" s="54"/>
      <c r="HF315" s="54"/>
      <c r="HG315" s="54"/>
      <c r="HH315" s="54"/>
      <c r="HI315" s="54"/>
      <c r="HJ315" s="54"/>
      <c r="HK315" s="54"/>
      <c r="HL315" s="54"/>
      <c r="HM315" s="54"/>
      <c r="HN315" s="54"/>
      <c r="HO315" s="54"/>
      <c r="HP315" s="54"/>
      <c r="HQ315" s="54"/>
      <c r="HR315" s="54"/>
      <c r="HS315" s="54"/>
      <c r="HT315" s="54"/>
      <c r="HU315" s="54"/>
      <c r="HV315" s="54"/>
      <c r="HW315" s="54"/>
      <c r="HX315" s="54"/>
      <c r="HY315" s="54"/>
      <c r="HZ315" s="54"/>
      <c r="IA315" s="54"/>
      <c r="IB315" s="54"/>
      <c r="IC315" s="54"/>
      <c r="ID315" s="54"/>
      <c r="IE315" s="54"/>
      <c r="IF315" s="54"/>
    </row>
    <row r="316" spans="1:240">
      <c r="A316" s="56"/>
      <c r="B316" s="57"/>
      <c r="C316" s="56"/>
      <c r="D316" s="56"/>
      <c r="E316" s="56"/>
      <c r="F316" s="55"/>
      <c r="G316" s="56"/>
      <c r="H316" s="60"/>
      <c r="I316" s="70"/>
      <c r="J316" s="60"/>
      <c r="K316" s="70"/>
      <c r="L316" s="60"/>
      <c r="M316" s="70"/>
      <c r="N316" s="60"/>
      <c r="O316" s="70"/>
      <c r="P316" s="60"/>
      <c r="Q316" s="55"/>
      <c r="R316" s="70"/>
      <c r="S316" s="60"/>
      <c r="T316" s="70"/>
      <c r="U316" s="60"/>
      <c r="V316" s="55"/>
      <c r="W316" s="55"/>
      <c r="X316" s="56"/>
      <c r="Y316" s="56"/>
      <c r="Z316" s="57"/>
      <c r="AA316" s="57"/>
      <c r="AB316" s="57"/>
      <c r="AC316" s="57"/>
      <c r="AD316" s="57"/>
      <c r="AE316" s="57"/>
      <c r="AF316" s="57"/>
      <c r="AG316" s="57"/>
      <c r="AH316" s="60"/>
      <c r="AI316" s="60"/>
      <c r="AJ316" s="60"/>
      <c r="AK316" s="60"/>
      <c r="AL316" s="60"/>
      <c r="AM316" s="60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6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6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70"/>
      <c r="CZ316" s="60"/>
      <c r="DA316" s="70"/>
      <c r="DB316" s="60"/>
      <c r="DC316" s="55"/>
      <c r="DD316" s="70"/>
      <c r="DE316" s="60"/>
      <c r="DF316" s="70"/>
      <c r="DG316" s="60"/>
      <c r="DH316" s="55"/>
      <c r="DI316" s="55"/>
      <c r="DJ316" s="56"/>
      <c r="DK316" s="56"/>
      <c r="DL316" s="56"/>
      <c r="DM316" s="56"/>
      <c r="DN316" s="56"/>
      <c r="DO316" s="56"/>
      <c r="DP316" s="56"/>
      <c r="DQ316" s="56"/>
      <c r="DR316" s="56"/>
      <c r="DS316" s="57"/>
      <c r="DT316" s="60"/>
      <c r="DU316" s="60"/>
      <c r="DV316" s="60"/>
      <c r="DW316" s="60"/>
      <c r="DX316" s="60"/>
      <c r="DY316" s="60"/>
      <c r="DZ316" s="54"/>
      <c r="EA316" s="54"/>
      <c r="EB316" s="54"/>
      <c r="EC316" s="59"/>
      <c r="ED316" s="60"/>
      <c r="EE316" s="57"/>
      <c r="EF316" s="59"/>
      <c r="EG316" s="60"/>
      <c r="EH316" s="57"/>
      <c r="EI316" s="59"/>
      <c r="EJ316" s="60"/>
      <c r="EK316" s="57"/>
      <c r="EL316" s="54"/>
      <c r="EM316" s="56"/>
      <c r="EN316" s="56"/>
      <c r="EO316" s="56"/>
      <c r="EP316" s="56"/>
      <c r="EQ316" s="56"/>
      <c r="ER316" s="56"/>
      <c r="ES316" s="56"/>
      <c r="ET316" s="56"/>
      <c r="EU316" s="56"/>
      <c r="EV316" s="56"/>
      <c r="EW316" s="56"/>
      <c r="EX316" s="56"/>
      <c r="EY316" s="55"/>
      <c r="EZ316" s="55"/>
      <c r="FA316" s="55"/>
      <c r="FB316" s="54"/>
      <c r="FC316" s="54"/>
      <c r="FD316" s="54"/>
      <c r="FE316" s="54"/>
      <c r="FF316" s="54"/>
      <c r="FG316" s="54"/>
      <c r="FH316" s="54"/>
      <c r="FI316" s="54"/>
      <c r="FJ316" s="54"/>
      <c r="FK316" s="54"/>
      <c r="FL316" s="54"/>
      <c r="FM316" s="54"/>
      <c r="FN316" s="54"/>
      <c r="FO316" s="54"/>
      <c r="FP316" s="54"/>
      <c r="FQ316" s="54"/>
      <c r="FR316" s="54"/>
      <c r="FS316" s="54"/>
      <c r="FT316" s="54"/>
      <c r="FU316" s="54"/>
      <c r="FV316" s="54"/>
      <c r="FW316" s="54"/>
      <c r="FX316" s="54"/>
      <c r="FY316" s="54"/>
      <c r="FZ316" s="54"/>
      <c r="GA316" s="54"/>
      <c r="GB316" s="54"/>
      <c r="GC316" s="54"/>
      <c r="GD316" s="54"/>
      <c r="GE316" s="54"/>
      <c r="GF316" s="54"/>
      <c r="GG316" s="54"/>
      <c r="GH316" s="54"/>
      <c r="GI316" s="54"/>
      <c r="GJ316" s="54"/>
      <c r="GK316" s="54"/>
      <c r="GL316" s="54"/>
      <c r="GM316" s="54"/>
      <c r="GN316" s="54"/>
      <c r="GO316" s="54"/>
      <c r="GP316" s="54"/>
      <c r="GQ316" s="54"/>
      <c r="GR316" s="54"/>
      <c r="GS316" s="54"/>
      <c r="GT316" s="54"/>
      <c r="GU316" s="54"/>
      <c r="GV316" s="54"/>
      <c r="GW316" s="54"/>
      <c r="GX316" s="54"/>
      <c r="GY316" s="54"/>
      <c r="GZ316" s="54"/>
      <c r="HA316" s="54"/>
      <c r="HB316" s="54"/>
      <c r="HC316" s="54"/>
      <c r="HD316" s="54"/>
      <c r="HE316" s="54"/>
      <c r="HF316" s="54"/>
      <c r="HG316" s="54"/>
      <c r="HH316" s="54"/>
      <c r="HI316" s="54"/>
      <c r="HJ316" s="54"/>
      <c r="HK316" s="54"/>
      <c r="HL316" s="54"/>
      <c r="HM316" s="54"/>
      <c r="HN316" s="54"/>
      <c r="HO316" s="54"/>
      <c r="HP316" s="54"/>
      <c r="HQ316" s="54"/>
      <c r="HR316" s="54"/>
      <c r="HS316" s="54"/>
      <c r="HT316" s="54"/>
      <c r="HU316" s="54"/>
      <c r="HV316" s="54"/>
      <c r="HW316" s="54"/>
      <c r="HX316" s="54"/>
      <c r="HY316" s="54"/>
      <c r="HZ316" s="54"/>
      <c r="IA316" s="54"/>
      <c r="IB316" s="54"/>
      <c r="IC316" s="54"/>
      <c r="ID316" s="54"/>
      <c r="IE316" s="54"/>
      <c r="IF316" s="54"/>
    </row>
    <row r="317" spans="1:240">
      <c r="A317" s="56"/>
      <c r="B317" s="57"/>
      <c r="C317" s="56"/>
      <c r="D317" s="56"/>
      <c r="E317" s="56"/>
      <c r="F317" s="55"/>
      <c r="G317" s="56"/>
      <c r="H317" s="60"/>
      <c r="I317" s="70"/>
      <c r="J317" s="60"/>
      <c r="K317" s="70"/>
      <c r="L317" s="60"/>
      <c r="M317" s="70"/>
      <c r="N317" s="60"/>
      <c r="O317" s="70"/>
      <c r="P317" s="60"/>
      <c r="Q317" s="55"/>
      <c r="R317" s="70"/>
      <c r="S317" s="60"/>
      <c r="T317" s="70"/>
      <c r="U317" s="60"/>
      <c r="V317" s="55"/>
      <c r="W317" s="55"/>
      <c r="X317" s="56"/>
      <c r="Y317" s="56"/>
      <c r="Z317" s="57"/>
      <c r="AA317" s="57"/>
      <c r="AB317" s="57"/>
      <c r="AC317" s="57"/>
      <c r="AD317" s="57"/>
      <c r="AE317" s="57"/>
      <c r="AF317" s="57"/>
      <c r="AG317" s="57"/>
      <c r="AH317" s="60"/>
      <c r="AI317" s="60"/>
      <c r="AJ317" s="60"/>
      <c r="AK317" s="60"/>
      <c r="AL317" s="60"/>
      <c r="AM317" s="60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6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6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70"/>
      <c r="CZ317" s="60"/>
      <c r="DA317" s="70"/>
      <c r="DB317" s="60"/>
      <c r="DC317" s="55"/>
      <c r="DD317" s="70"/>
      <c r="DE317" s="60"/>
      <c r="DF317" s="70"/>
      <c r="DG317" s="60"/>
      <c r="DH317" s="55"/>
      <c r="DI317" s="55"/>
      <c r="DJ317" s="56"/>
      <c r="DK317" s="56"/>
      <c r="DL317" s="56"/>
      <c r="DM317" s="56"/>
      <c r="DN317" s="56"/>
      <c r="DO317" s="56"/>
      <c r="DP317" s="56"/>
      <c r="DQ317" s="56"/>
      <c r="DR317" s="56"/>
      <c r="DS317" s="57"/>
      <c r="DT317" s="60"/>
      <c r="DU317" s="60"/>
      <c r="DV317" s="60"/>
      <c r="DW317" s="60"/>
      <c r="DX317" s="60"/>
      <c r="DY317" s="60"/>
      <c r="DZ317" s="54"/>
      <c r="EA317" s="54"/>
      <c r="EB317" s="54"/>
      <c r="EC317" s="59"/>
      <c r="ED317" s="60"/>
      <c r="EE317" s="57"/>
      <c r="EF317" s="59"/>
      <c r="EG317" s="60"/>
      <c r="EH317" s="57"/>
      <c r="EI317" s="59"/>
      <c r="EJ317" s="60"/>
      <c r="EK317" s="57"/>
      <c r="EL317" s="54"/>
      <c r="EM317" s="56"/>
      <c r="EN317" s="56"/>
      <c r="EO317" s="56"/>
      <c r="EP317" s="56"/>
      <c r="EQ317" s="56"/>
      <c r="ER317" s="56"/>
      <c r="ES317" s="56"/>
      <c r="ET317" s="56"/>
      <c r="EU317" s="56"/>
      <c r="EV317" s="56"/>
      <c r="EW317" s="56"/>
      <c r="EX317" s="56"/>
      <c r="EY317" s="55"/>
      <c r="EZ317" s="55"/>
      <c r="FA317" s="55"/>
      <c r="FB317" s="54"/>
      <c r="FC317" s="54"/>
      <c r="FD317" s="54"/>
      <c r="FE317" s="54"/>
      <c r="FF317" s="54"/>
      <c r="FG317" s="54"/>
      <c r="FH317" s="54"/>
      <c r="FI317" s="54"/>
      <c r="FJ317" s="54"/>
      <c r="FK317" s="54"/>
      <c r="FL317" s="54"/>
      <c r="FM317" s="54"/>
      <c r="FN317" s="54"/>
      <c r="FO317" s="54"/>
      <c r="FP317" s="54"/>
      <c r="FQ317" s="54"/>
      <c r="FR317" s="54"/>
      <c r="FS317" s="54"/>
      <c r="FT317" s="54"/>
      <c r="FU317" s="54"/>
      <c r="FV317" s="54"/>
      <c r="FW317" s="54"/>
      <c r="FX317" s="54"/>
      <c r="FY317" s="54"/>
      <c r="FZ317" s="54"/>
      <c r="GA317" s="54"/>
      <c r="GB317" s="54"/>
      <c r="GC317" s="54"/>
      <c r="GD317" s="54"/>
      <c r="GE317" s="54"/>
      <c r="GF317" s="54"/>
      <c r="GG317" s="54"/>
      <c r="GH317" s="54"/>
      <c r="GI317" s="54"/>
      <c r="GJ317" s="54"/>
      <c r="GK317" s="54"/>
      <c r="GL317" s="54"/>
      <c r="GM317" s="54"/>
      <c r="GN317" s="54"/>
      <c r="GO317" s="54"/>
      <c r="GP317" s="54"/>
      <c r="GQ317" s="54"/>
      <c r="GR317" s="54"/>
      <c r="GS317" s="54"/>
      <c r="GT317" s="54"/>
      <c r="GU317" s="54"/>
      <c r="GV317" s="54"/>
      <c r="GW317" s="54"/>
      <c r="GX317" s="54"/>
      <c r="GY317" s="54"/>
      <c r="GZ317" s="54"/>
      <c r="HA317" s="54"/>
      <c r="HB317" s="54"/>
      <c r="HC317" s="54"/>
      <c r="HD317" s="54"/>
      <c r="HE317" s="54"/>
      <c r="HF317" s="54"/>
      <c r="HG317" s="54"/>
      <c r="HH317" s="54"/>
      <c r="HI317" s="54"/>
      <c r="HJ317" s="54"/>
      <c r="HK317" s="54"/>
      <c r="HL317" s="54"/>
      <c r="HM317" s="54"/>
      <c r="HN317" s="54"/>
      <c r="HO317" s="54"/>
      <c r="HP317" s="54"/>
      <c r="HQ317" s="54"/>
      <c r="HR317" s="54"/>
      <c r="HS317" s="54"/>
      <c r="HT317" s="54"/>
      <c r="HU317" s="54"/>
      <c r="HV317" s="54"/>
      <c r="HW317" s="54"/>
      <c r="HX317" s="54"/>
      <c r="HY317" s="54"/>
      <c r="HZ317" s="54"/>
      <c r="IA317" s="54"/>
      <c r="IB317" s="54"/>
      <c r="IC317" s="54"/>
      <c r="ID317" s="54"/>
      <c r="IE317" s="54"/>
      <c r="IF317" s="54"/>
    </row>
    <row r="318" spans="1:240">
      <c r="A318" s="56"/>
      <c r="B318" s="57"/>
      <c r="C318" s="56"/>
      <c r="D318" s="56"/>
      <c r="E318" s="56"/>
      <c r="F318" s="55"/>
      <c r="G318" s="56"/>
      <c r="H318" s="60"/>
      <c r="I318" s="70"/>
      <c r="J318" s="60"/>
      <c r="K318" s="70"/>
      <c r="L318" s="60"/>
      <c r="M318" s="70"/>
      <c r="N318" s="60"/>
      <c r="O318" s="70"/>
      <c r="P318" s="60"/>
      <c r="Q318" s="55"/>
      <c r="R318" s="70"/>
      <c r="S318" s="60"/>
      <c r="T318" s="70"/>
      <c r="U318" s="60"/>
      <c r="V318" s="55"/>
      <c r="W318" s="55"/>
      <c r="X318" s="56"/>
      <c r="Y318" s="56"/>
      <c r="Z318" s="57"/>
      <c r="AA318" s="57"/>
      <c r="AB318" s="57"/>
      <c r="AC318" s="57"/>
      <c r="AD318" s="57"/>
      <c r="AE318" s="57"/>
      <c r="AF318" s="57"/>
      <c r="AG318" s="57"/>
      <c r="AH318" s="60"/>
      <c r="AI318" s="60"/>
      <c r="AJ318" s="60"/>
      <c r="AK318" s="60"/>
      <c r="AL318" s="60"/>
      <c r="AM318" s="60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6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6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70"/>
      <c r="CZ318" s="60"/>
      <c r="DA318" s="70"/>
      <c r="DB318" s="60"/>
      <c r="DC318" s="55"/>
      <c r="DD318" s="70"/>
      <c r="DE318" s="60"/>
      <c r="DF318" s="70"/>
      <c r="DG318" s="60"/>
      <c r="DH318" s="55"/>
      <c r="DI318" s="55"/>
      <c r="DJ318" s="56"/>
      <c r="DK318" s="56"/>
      <c r="DL318" s="56"/>
      <c r="DM318" s="56"/>
      <c r="DN318" s="56"/>
      <c r="DO318" s="56"/>
      <c r="DP318" s="56"/>
      <c r="DQ318" s="56"/>
      <c r="DR318" s="56"/>
      <c r="DS318" s="57"/>
      <c r="DT318" s="60"/>
      <c r="DU318" s="60"/>
      <c r="DV318" s="60"/>
      <c r="DW318" s="60"/>
      <c r="DX318" s="60"/>
      <c r="DY318" s="60"/>
      <c r="DZ318" s="54"/>
      <c r="EA318" s="54"/>
      <c r="EB318" s="54"/>
      <c r="EC318" s="59"/>
      <c r="ED318" s="60"/>
      <c r="EE318" s="57"/>
      <c r="EF318" s="59"/>
      <c r="EG318" s="60"/>
      <c r="EH318" s="57"/>
      <c r="EI318" s="59"/>
      <c r="EJ318" s="60"/>
      <c r="EK318" s="57"/>
      <c r="EL318" s="54"/>
      <c r="EM318" s="56"/>
      <c r="EN318" s="56"/>
      <c r="EO318" s="56"/>
      <c r="EP318" s="56"/>
      <c r="EQ318" s="56"/>
      <c r="ER318" s="56"/>
      <c r="ES318" s="56"/>
      <c r="ET318" s="56"/>
      <c r="EU318" s="56"/>
      <c r="EV318" s="56"/>
      <c r="EW318" s="56"/>
      <c r="EX318" s="56"/>
      <c r="EY318" s="55"/>
      <c r="EZ318" s="55"/>
      <c r="FA318" s="55"/>
      <c r="FB318" s="54"/>
      <c r="FC318" s="54"/>
      <c r="FD318" s="54"/>
      <c r="FE318" s="54"/>
      <c r="FF318" s="54"/>
      <c r="FG318" s="54"/>
      <c r="FH318" s="54"/>
      <c r="FI318" s="54"/>
      <c r="FJ318" s="54"/>
      <c r="FK318" s="54"/>
      <c r="FL318" s="54"/>
      <c r="FM318" s="54"/>
      <c r="FN318" s="54"/>
      <c r="FO318" s="54"/>
      <c r="FP318" s="54"/>
      <c r="FQ318" s="54"/>
      <c r="FR318" s="54"/>
      <c r="FS318" s="54"/>
      <c r="FT318" s="54"/>
      <c r="FU318" s="54"/>
      <c r="FV318" s="54"/>
      <c r="FW318" s="54"/>
      <c r="FX318" s="54"/>
      <c r="FY318" s="54"/>
      <c r="FZ318" s="54"/>
      <c r="GA318" s="54"/>
      <c r="GB318" s="54"/>
      <c r="GC318" s="54"/>
      <c r="GD318" s="54"/>
      <c r="GE318" s="54"/>
      <c r="GF318" s="54"/>
      <c r="GG318" s="54"/>
      <c r="GH318" s="54"/>
      <c r="GI318" s="54"/>
      <c r="GJ318" s="54"/>
      <c r="GK318" s="54"/>
      <c r="GL318" s="54"/>
      <c r="GM318" s="54"/>
      <c r="GN318" s="54"/>
      <c r="GO318" s="54"/>
      <c r="GP318" s="54"/>
      <c r="GQ318" s="54"/>
      <c r="GR318" s="54"/>
      <c r="GS318" s="54"/>
      <c r="GT318" s="54"/>
      <c r="GU318" s="54"/>
      <c r="GV318" s="54"/>
      <c r="GW318" s="54"/>
      <c r="GX318" s="54"/>
      <c r="GY318" s="54"/>
      <c r="GZ318" s="54"/>
      <c r="HA318" s="54"/>
      <c r="HB318" s="54"/>
      <c r="HC318" s="54"/>
      <c r="HD318" s="54"/>
      <c r="HE318" s="54"/>
      <c r="HF318" s="54"/>
      <c r="HG318" s="54"/>
      <c r="HH318" s="54"/>
      <c r="HI318" s="54"/>
      <c r="HJ318" s="54"/>
      <c r="HK318" s="54"/>
      <c r="HL318" s="54"/>
      <c r="HM318" s="54"/>
      <c r="HN318" s="54"/>
      <c r="HO318" s="54"/>
      <c r="HP318" s="54"/>
      <c r="HQ318" s="54"/>
      <c r="HR318" s="54"/>
      <c r="HS318" s="54"/>
      <c r="HT318" s="54"/>
      <c r="HU318" s="54"/>
      <c r="HV318" s="54"/>
      <c r="HW318" s="54"/>
      <c r="HX318" s="54"/>
      <c r="HY318" s="54"/>
      <c r="HZ318" s="54"/>
      <c r="IA318" s="54"/>
      <c r="IB318" s="54"/>
      <c r="IC318" s="54"/>
      <c r="ID318" s="54"/>
      <c r="IE318" s="54"/>
      <c r="IF318" s="54"/>
    </row>
    <row r="319" spans="1:240">
      <c r="A319" s="56"/>
      <c r="B319" s="57"/>
      <c r="C319" s="56"/>
      <c r="D319" s="56"/>
      <c r="E319" s="56"/>
      <c r="F319" s="55"/>
      <c r="G319" s="56"/>
      <c r="H319" s="60"/>
      <c r="I319" s="70"/>
      <c r="J319" s="60"/>
      <c r="K319" s="70"/>
      <c r="L319" s="60"/>
      <c r="M319" s="70"/>
      <c r="N319" s="60"/>
      <c r="O319" s="70"/>
      <c r="P319" s="60"/>
      <c r="Q319" s="55"/>
      <c r="R319" s="70"/>
      <c r="S319" s="60"/>
      <c r="T319" s="70"/>
      <c r="U319" s="60"/>
      <c r="V319" s="55"/>
      <c r="W319" s="55"/>
      <c r="X319" s="56"/>
      <c r="Y319" s="56"/>
      <c r="Z319" s="57"/>
      <c r="AA319" s="57"/>
      <c r="AB319" s="57"/>
      <c r="AC319" s="57"/>
      <c r="AD319" s="57"/>
      <c r="AE319" s="57"/>
      <c r="AF319" s="57"/>
      <c r="AG319" s="57"/>
      <c r="AH319" s="60"/>
      <c r="AI319" s="60"/>
      <c r="AJ319" s="60"/>
      <c r="AK319" s="60"/>
      <c r="AL319" s="60"/>
      <c r="AM319" s="60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6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6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70"/>
      <c r="CZ319" s="60"/>
      <c r="DA319" s="70"/>
      <c r="DB319" s="60"/>
      <c r="DC319" s="55"/>
      <c r="DD319" s="70"/>
      <c r="DE319" s="60"/>
      <c r="DF319" s="70"/>
      <c r="DG319" s="60"/>
      <c r="DH319" s="55"/>
      <c r="DI319" s="55"/>
      <c r="DJ319" s="56"/>
      <c r="DK319" s="56"/>
      <c r="DL319" s="56"/>
      <c r="DM319" s="56"/>
      <c r="DN319" s="56"/>
      <c r="DO319" s="56"/>
      <c r="DP319" s="56"/>
      <c r="DQ319" s="56"/>
      <c r="DR319" s="56"/>
      <c r="DS319" s="57"/>
      <c r="DT319" s="60"/>
      <c r="DU319" s="60"/>
      <c r="DV319" s="60"/>
      <c r="DW319" s="60"/>
      <c r="DX319" s="60"/>
      <c r="DY319" s="60"/>
      <c r="DZ319" s="54"/>
      <c r="EA319" s="54"/>
      <c r="EB319" s="54"/>
      <c r="EC319" s="59"/>
      <c r="ED319" s="60"/>
      <c r="EE319" s="57"/>
      <c r="EF319" s="59"/>
      <c r="EG319" s="60"/>
      <c r="EH319" s="57"/>
      <c r="EI319" s="59"/>
      <c r="EJ319" s="60"/>
      <c r="EK319" s="57"/>
      <c r="EL319" s="54"/>
      <c r="EM319" s="56"/>
      <c r="EN319" s="56"/>
      <c r="EO319" s="56"/>
      <c r="EP319" s="56"/>
      <c r="EQ319" s="56"/>
      <c r="ER319" s="56"/>
      <c r="ES319" s="56"/>
      <c r="ET319" s="56"/>
      <c r="EU319" s="56"/>
      <c r="EV319" s="56"/>
      <c r="EW319" s="56"/>
      <c r="EX319" s="56"/>
      <c r="EY319" s="55"/>
      <c r="EZ319" s="55"/>
      <c r="FA319" s="55"/>
      <c r="FB319" s="54"/>
      <c r="FC319" s="54"/>
      <c r="FD319" s="54"/>
      <c r="FE319" s="54"/>
      <c r="FF319" s="54"/>
      <c r="FG319" s="54"/>
      <c r="FH319" s="54"/>
      <c r="FI319" s="54"/>
      <c r="FJ319" s="54"/>
      <c r="FK319" s="54"/>
      <c r="FL319" s="54"/>
      <c r="FM319" s="54"/>
      <c r="FN319" s="54"/>
      <c r="FO319" s="54"/>
      <c r="FP319" s="54"/>
      <c r="FQ319" s="54"/>
      <c r="FR319" s="54"/>
      <c r="FS319" s="54"/>
      <c r="FT319" s="54"/>
      <c r="FU319" s="54"/>
      <c r="FV319" s="54"/>
      <c r="FW319" s="54"/>
      <c r="FX319" s="54"/>
      <c r="FY319" s="54"/>
      <c r="FZ319" s="54"/>
      <c r="GA319" s="54"/>
      <c r="GB319" s="54"/>
      <c r="GC319" s="54"/>
      <c r="GD319" s="54"/>
      <c r="GE319" s="54"/>
      <c r="GF319" s="54"/>
      <c r="GG319" s="54"/>
      <c r="GH319" s="54"/>
      <c r="GI319" s="54"/>
      <c r="GJ319" s="54"/>
      <c r="GK319" s="54"/>
      <c r="GL319" s="54"/>
      <c r="GM319" s="54"/>
      <c r="GN319" s="54"/>
      <c r="GO319" s="54"/>
      <c r="GP319" s="54"/>
      <c r="GQ319" s="54"/>
      <c r="GR319" s="54"/>
      <c r="GS319" s="54"/>
      <c r="GT319" s="54"/>
      <c r="GU319" s="54"/>
      <c r="GV319" s="54"/>
      <c r="GW319" s="54"/>
      <c r="GX319" s="54"/>
      <c r="GY319" s="54"/>
      <c r="GZ319" s="54"/>
      <c r="HA319" s="54"/>
      <c r="HB319" s="54"/>
      <c r="HC319" s="54"/>
      <c r="HD319" s="54"/>
      <c r="HE319" s="54"/>
      <c r="HF319" s="54"/>
      <c r="HG319" s="54"/>
      <c r="HH319" s="54"/>
      <c r="HI319" s="54"/>
      <c r="HJ319" s="54"/>
      <c r="HK319" s="54"/>
      <c r="HL319" s="54"/>
      <c r="HM319" s="54"/>
      <c r="HN319" s="54"/>
      <c r="HO319" s="54"/>
      <c r="HP319" s="54"/>
      <c r="HQ319" s="54"/>
      <c r="HR319" s="54"/>
      <c r="HS319" s="54"/>
      <c r="HT319" s="54"/>
      <c r="HU319" s="54"/>
      <c r="HV319" s="54"/>
      <c r="HW319" s="54"/>
      <c r="HX319" s="54"/>
      <c r="HY319" s="54"/>
      <c r="HZ319" s="54"/>
      <c r="IA319" s="54"/>
      <c r="IB319" s="54"/>
      <c r="IC319" s="54"/>
      <c r="ID319" s="54"/>
      <c r="IE319" s="54"/>
      <c r="IF319" s="54"/>
    </row>
    <row r="320" spans="1:240">
      <c r="A320" s="56"/>
      <c r="B320" s="57"/>
      <c r="C320" s="56"/>
      <c r="D320" s="56"/>
      <c r="E320" s="56"/>
      <c r="F320" s="55"/>
      <c r="G320" s="56"/>
      <c r="H320" s="60"/>
      <c r="I320" s="70"/>
      <c r="J320" s="60"/>
      <c r="K320" s="70"/>
      <c r="L320" s="60"/>
      <c r="M320" s="70"/>
      <c r="N320" s="60"/>
      <c r="O320" s="70"/>
      <c r="P320" s="60"/>
      <c r="Q320" s="55"/>
      <c r="R320" s="70"/>
      <c r="S320" s="60"/>
      <c r="T320" s="70"/>
      <c r="U320" s="60"/>
      <c r="V320" s="55"/>
      <c r="W320" s="55"/>
      <c r="X320" s="56"/>
      <c r="Y320" s="56"/>
      <c r="Z320" s="57"/>
      <c r="AA320" s="57"/>
      <c r="AB320" s="57"/>
      <c r="AC320" s="57"/>
      <c r="AD320" s="57"/>
      <c r="AE320" s="57"/>
      <c r="AF320" s="57"/>
      <c r="AG320" s="57"/>
      <c r="AH320" s="60"/>
      <c r="AI320" s="60"/>
      <c r="AJ320" s="60"/>
      <c r="AK320" s="60"/>
      <c r="AL320" s="60"/>
      <c r="AM320" s="60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6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6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70"/>
      <c r="CZ320" s="60"/>
      <c r="DA320" s="70"/>
      <c r="DB320" s="60"/>
      <c r="DC320" s="55"/>
      <c r="DD320" s="70"/>
      <c r="DE320" s="60"/>
      <c r="DF320" s="70"/>
      <c r="DG320" s="60"/>
      <c r="DH320" s="55"/>
      <c r="DI320" s="55"/>
      <c r="DJ320" s="56"/>
      <c r="DK320" s="56"/>
      <c r="DL320" s="56"/>
      <c r="DM320" s="56"/>
      <c r="DN320" s="56"/>
      <c r="DO320" s="56"/>
      <c r="DP320" s="56"/>
      <c r="DQ320" s="56"/>
      <c r="DR320" s="56"/>
      <c r="DS320" s="57"/>
      <c r="DT320" s="60"/>
      <c r="DU320" s="60"/>
      <c r="DV320" s="60"/>
      <c r="DW320" s="60"/>
      <c r="DX320" s="60"/>
      <c r="DY320" s="60"/>
      <c r="DZ320" s="54"/>
      <c r="EA320" s="54"/>
      <c r="EB320" s="54"/>
      <c r="EC320" s="59"/>
      <c r="ED320" s="60"/>
      <c r="EE320" s="57"/>
      <c r="EF320" s="59"/>
      <c r="EG320" s="60"/>
      <c r="EH320" s="57"/>
      <c r="EI320" s="59"/>
      <c r="EJ320" s="60"/>
      <c r="EK320" s="57"/>
      <c r="EL320" s="54"/>
      <c r="EM320" s="56"/>
      <c r="EN320" s="56"/>
      <c r="EO320" s="56"/>
      <c r="EP320" s="56"/>
      <c r="EQ320" s="56"/>
      <c r="ER320" s="56"/>
      <c r="ES320" s="56"/>
      <c r="ET320" s="56"/>
      <c r="EU320" s="56"/>
      <c r="EV320" s="56"/>
      <c r="EW320" s="56"/>
      <c r="EX320" s="56"/>
      <c r="EY320" s="55"/>
      <c r="EZ320" s="55"/>
      <c r="FA320" s="55"/>
      <c r="FB320" s="54"/>
      <c r="FC320" s="54"/>
      <c r="FD320" s="54"/>
      <c r="FE320" s="54"/>
      <c r="FF320" s="54"/>
      <c r="FG320" s="54"/>
      <c r="FH320" s="54"/>
      <c r="FI320" s="54"/>
      <c r="FJ320" s="54"/>
      <c r="FK320" s="54"/>
      <c r="FL320" s="54"/>
      <c r="FM320" s="54"/>
      <c r="FN320" s="54"/>
      <c r="FO320" s="54"/>
      <c r="FP320" s="54"/>
      <c r="FQ320" s="54"/>
      <c r="FR320" s="54"/>
      <c r="FS320" s="54"/>
      <c r="FT320" s="54"/>
      <c r="FU320" s="54"/>
      <c r="FV320" s="54"/>
      <c r="FW320" s="54"/>
      <c r="FX320" s="54"/>
      <c r="FY320" s="54"/>
      <c r="FZ320" s="54"/>
      <c r="GA320" s="54"/>
      <c r="GB320" s="54"/>
      <c r="GC320" s="54"/>
      <c r="GD320" s="54"/>
      <c r="GE320" s="54"/>
      <c r="GF320" s="54"/>
      <c r="GG320" s="54"/>
      <c r="GH320" s="54"/>
      <c r="GI320" s="54"/>
      <c r="GJ320" s="54"/>
      <c r="GK320" s="54"/>
      <c r="GL320" s="54"/>
      <c r="GM320" s="54"/>
      <c r="GN320" s="54"/>
      <c r="GO320" s="54"/>
      <c r="GP320" s="54"/>
      <c r="GQ320" s="54"/>
      <c r="GR320" s="54"/>
      <c r="GS320" s="54"/>
      <c r="GT320" s="54"/>
      <c r="GU320" s="54"/>
      <c r="GV320" s="54"/>
      <c r="GW320" s="54"/>
      <c r="GX320" s="54"/>
      <c r="GY320" s="54"/>
      <c r="GZ320" s="54"/>
      <c r="HA320" s="54"/>
      <c r="HB320" s="54"/>
      <c r="HC320" s="54"/>
      <c r="HD320" s="54"/>
      <c r="HE320" s="54"/>
      <c r="HF320" s="54"/>
      <c r="HG320" s="54"/>
      <c r="HH320" s="54"/>
      <c r="HI320" s="54"/>
      <c r="HJ320" s="54"/>
      <c r="HK320" s="54"/>
      <c r="HL320" s="54"/>
      <c r="HM320" s="54"/>
      <c r="HN320" s="54"/>
      <c r="HO320" s="54"/>
      <c r="HP320" s="54"/>
      <c r="HQ320" s="54"/>
      <c r="HR320" s="54"/>
      <c r="HS320" s="54"/>
      <c r="HT320" s="54"/>
      <c r="HU320" s="54"/>
      <c r="HV320" s="54"/>
      <c r="HW320" s="54"/>
      <c r="HX320" s="54"/>
      <c r="HY320" s="54"/>
      <c r="HZ320" s="54"/>
      <c r="IA320" s="54"/>
      <c r="IB320" s="54"/>
      <c r="IC320" s="54"/>
      <c r="ID320" s="54"/>
      <c r="IE320" s="54"/>
      <c r="IF320" s="54"/>
    </row>
    <row r="321" spans="1:240">
      <c r="A321" s="56"/>
      <c r="B321" s="57"/>
      <c r="C321" s="56"/>
      <c r="D321" s="56"/>
      <c r="E321" s="56"/>
      <c r="F321" s="55"/>
      <c r="G321" s="56"/>
      <c r="H321" s="60"/>
      <c r="I321" s="70"/>
      <c r="J321" s="60"/>
      <c r="K321" s="70"/>
      <c r="L321" s="60"/>
      <c r="M321" s="70"/>
      <c r="N321" s="60"/>
      <c r="O321" s="70"/>
      <c r="P321" s="60"/>
      <c r="Q321" s="55"/>
      <c r="R321" s="70"/>
      <c r="S321" s="60"/>
      <c r="T321" s="70"/>
      <c r="U321" s="60"/>
      <c r="V321" s="55"/>
      <c r="W321" s="55"/>
      <c r="X321" s="56"/>
      <c r="Y321" s="56"/>
      <c r="Z321" s="57"/>
      <c r="AA321" s="57"/>
      <c r="AB321" s="57"/>
      <c r="AC321" s="57"/>
      <c r="AD321" s="57"/>
      <c r="AE321" s="57"/>
      <c r="AF321" s="57"/>
      <c r="AG321" s="57"/>
      <c r="AH321" s="60"/>
      <c r="AI321" s="60"/>
      <c r="AJ321" s="60"/>
      <c r="AK321" s="60"/>
      <c r="AL321" s="60"/>
      <c r="AM321" s="60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6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6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70"/>
      <c r="CZ321" s="60"/>
      <c r="DA321" s="70"/>
      <c r="DB321" s="60"/>
      <c r="DC321" s="55"/>
      <c r="DD321" s="70"/>
      <c r="DE321" s="60"/>
      <c r="DF321" s="70"/>
      <c r="DG321" s="60"/>
      <c r="DH321" s="55"/>
      <c r="DI321" s="55"/>
      <c r="DJ321" s="56"/>
      <c r="DK321" s="56"/>
      <c r="DL321" s="56"/>
      <c r="DM321" s="56"/>
      <c r="DN321" s="56"/>
      <c r="DO321" s="56"/>
      <c r="DP321" s="56"/>
      <c r="DQ321" s="56"/>
      <c r="DR321" s="56"/>
      <c r="DS321" s="57"/>
      <c r="DT321" s="60"/>
      <c r="DU321" s="60"/>
      <c r="DV321" s="60"/>
      <c r="DW321" s="60"/>
      <c r="DX321" s="60"/>
      <c r="DY321" s="60"/>
      <c r="DZ321" s="54"/>
      <c r="EA321" s="54"/>
      <c r="EB321" s="54"/>
      <c r="EC321" s="59"/>
      <c r="ED321" s="60"/>
      <c r="EE321" s="57"/>
      <c r="EF321" s="59"/>
      <c r="EG321" s="60"/>
      <c r="EH321" s="57"/>
      <c r="EI321" s="59"/>
      <c r="EJ321" s="60"/>
      <c r="EK321" s="57"/>
      <c r="EL321" s="54"/>
      <c r="EM321" s="56"/>
      <c r="EN321" s="56"/>
      <c r="EO321" s="56"/>
      <c r="EP321" s="56"/>
      <c r="EQ321" s="56"/>
      <c r="ER321" s="56"/>
      <c r="ES321" s="56"/>
      <c r="ET321" s="56"/>
      <c r="EU321" s="56"/>
      <c r="EV321" s="56"/>
      <c r="EW321" s="56"/>
      <c r="EX321" s="56"/>
      <c r="EY321" s="55"/>
      <c r="EZ321" s="55"/>
      <c r="FA321" s="55"/>
      <c r="FB321" s="54"/>
      <c r="FC321" s="54"/>
      <c r="FD321" s="54"/>
      <c r="FE321" s="54"/>
      <c r="FF321" s="54"/>
      <c r="FG321" s="54"/>
      <c r="FH321" s="54"/>
      <c r="FI321" s="54"/>
      <c r="FJ321" s="54"/>
      <c r="FK321" s="54"/>
      <c r="FL321" s="54"/>
      <c r="FM321" s="54"/>
      <c r="FN321" s="54"/>
      <c r="FO321" s="54"/>
      <c r="FP321" s="54"/>
      <c r="FQ321" s="54"/>
      <c r="FR321" s="54"/>
      <c r="FS321" s="54"/>
      <c r="FT321" s="54"/>
      <c r="FU321" s="54"/>
      <c r="FV321" s="54"/>
      <c r="FW321" s="54"/>
      <c r="FX321" s="54"/>
      <c r="FY321" s="54"/>
      <c r="FZ321" s="54"/>
      <c r="GA321" s="54"/>
      <c r="GB321" s="54"/>
      <c r="GC321" s="54"/>
      <c r="GD321" s="54"/>
      <c r="GE321" s="54"/>
      <c r="GF321" s="54"/>
      <c r="GG321" s="54"/>
      <c r="GH321" s="54"/>
      <c r="GI321" s="54"/>
      <c r="GJ321" s="54"/>
      <c r="GK321" s="54"/>
      <c r="GL321" s="54"/>
      <c r="GM321" s="54"/>
      <c r="GN321" s="54"/>
      <c r="GO321" s="54"/>
      <c r="GP321" s="54"/>
      <c r="GQ321" s="54"/>
      <c r="GR321" s="54"/>
      <c r="GS321" s="54"/>
      <c r="GT321" s="54"/>
      <c r="GU321" s="54"/>
      <c r="GV321" s="54"/>
      <c r="GW321" s="54"/>
      <c r="GX321" s="54"/>
      <c r="GY321" s="54"/>
      <c r="GZ321" s="54"/>
      <c r="HA321" s="54"/>
      <c r="HB321" s="54"/>
      <c r="HC321" s="54"/>
      <c r="HD321" s="54"/>
      <c r="HE321" s="54"/>
      <c r="HF321" s="54"/>
      <c r="HG321" s="54"/>
      <c r="HH321" s="54"/>
      <c r="HI321" s="54"/>
      <c r="HJ321" s="54"/>
      <c r="HK321" s="54"/>
      <c r="HL321" s="54"/>
      <c r="HM321" s="54"/>
      <c r="HN321" s="54"/>
      <c r="HO321" s="54"/>
      <c r="HP321" s="54"/>
      <c r="HQ321" s="54"/>
      <c r="HR321" s="54"/>
      <c r="HS321" s="54"/>
      <c r="HT321" s="54"/>
      <c r="HU321" s="54"/>
      <c r="HV321" s="54"/>
      <c r="HW321" s="54"/>
      <c r="HX321" s="54"/>
      <c r="HY321" s="54"/>
      <c r="HZ321" s="54"/>
      <c r="IA321" s="54"/>
      <c r="IB321" s="54"/>
      <c r="IC321" s="54"/>
      <c r="ID321" s="54"/>
      <c r="IE321" s="54"/>
      <c r="IF321" s="54"/>
    </row>
    <row r="322" spans="1:240">
      <c r="A322" s="56"/>
      <c r="B322" s="57"/>
      <c r="C322" s="56"/>
      <c r="D322" s="56"/>
      <c r="E322" s="56"/>
      <c r="F322" s="55"/>
      <c r="G322" s="56"/>
      <c r="H322" s="60"/>
      <c r="I322" s="70"/>
      <c r="J322" s="60"/>
      <c r="K322" s="70"/>
      <c r="L322" s="60"/>
      <c r="M322" s="70"/>
      <c r="N322" s="60"/>
      <c r="O322" s="70"/>
      <c r="P322" s="60"/>
      <c r="Q322" s="55"/>
      <c r="R322" s="70"/>
      <c r="S322" s="60"/>
      <c r="T322" s="70"/>
      <c r="U322" s="60"/>
      <c r="V322" s="55"/>
      <c r="W322" s="55"/>
      <c r="X322" s="56"/>
      <c r="Y322" s="56"/>
      <c r="Z322" s="57"/>
      <c r="AA322" s="57"/>
      <c r="AB322" s="57"/>
      <c r="AC322" s="57"/>
      <c r="AD322" s="57"/>
      <c r="AE322" s="57"/>
      <c r="AF322" s="57"/>
      <c r="AG322" s="57"/>
      <c r="AH322" s="60"/>
      <c r="AI322" s="60"/>
      <c r="AJ322" s="60"/>
      <c r="AK322" s="60"/>
      <c r="AL322" s="60"/>
      <c r="AM322" s="60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6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6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70"/>
      <c r="CZ322" s="60"/>
      <c r="DA322" s="70"/>
      <c r="DB322" s="60"/>
      <c r="DC322" s="55"/>
      <c r="DD322" s="70"/>
      <c r="DE322" s="60"/>
      <c r="DF322" s="70"/>
      <c r="DG322" s="60"/>
      <c r="DH322" s="55"/>
      <c r="DI322" s="55"/>
      <c r="DJ322" s="56"/>
      <c r="DK322" s="56"/>
      <c r="DL322" s="56"/>
      <c r="DM322" s="56"/>
      <c r="DN322" s="56"/>
      <c r="DO322" s="56"/>
      <c r="DP322" s="56"/>
      <c r="DQ322" s="56"/>
      <c r="DR322" s="56"/>
      <c r="DS322" s="57"/>
      <c r="DT322" s="60"/>
      <c r="DU322" s="60"/>
      <c r="DV322" s="60"/>
      <c r="DW322" s="60"/>
      <c r="DX322" s="60"/>
      <c r="DY322" s="60"/>
      <c r="DZ322" s="54"/>
      <c r="EA322" s="54"/>
      <c r="EB322" s="54"/>
      <c r="EC322" s="59"/>
      <c r="ED322" s="60"/>
      <c r="EE322" s="57"/>
      <c r="EF322" s="59"/>
      <c r="EG322" s="60"/>
      <c r="EH322" s="57"/>
      <c r="EI322" s="59"/>
      <c r="EJ322" s="60"/>
      <c r="EK322" s="57"/>
      <c r="EL322" s="54"/>
      <c r="EM322" s="56"/>
      <c r="EN322" s="56"/>
      <c r="EO322" s="56"/>
      <c r="EP322" s="56"/>
      <c r="EQ322" s="56"/>
      <c r="ER322" s="56"/>
      <c r="ES322" s="56"/>
      <c r="ET322" s="56"/>
      <c r="EU322" s="56"/>
      <c r="EV322" s="56"/>
      <c r="EW322" s="56"/>
      <c r="EX322" s="56"/>
      <c r="EY322" s="55"/>
      <c r="EZ322" s="55"/>
      <c r="FA322" s="55"/>
      <c r="FB322" s="54"/>
      <c r="FC322" s="54"/>
      <c r="FD322" s="54"/>
      <c r="FE322" s="54"/>
      <c r="FF322" s="54"/>
      <c r="FG322" s="54"/>
      <c r="FH322" s="54"/>
      <c r="FI322" s="54"/>
      <c r="FJ322" s="54"/>
      <c r="FK322" s="54"/>
      <c r="FL322" s="54"/>
      <c r="FM322" s="54"/>
      <c r="FN322" s="54"/>
      <c r="FO322" s="54"/>
      <c r="FP322" s="54"/>
      <c r="FQ322" s="54"/>
      <c r="FR322" s="54"/>
      <c r="FS322" s="54"/>
      <c r="FT322" s="54"/>
      <c r="FU322" s="54"/>
      <c r="FV322" s="54"/>
      <c r="FW322" s="54"/>
      <c r="FX322" s="54"/>
      <c r="FY322" s="54"/>
      <c r="FZ322" s="54"/>
      <c r="GA322" s="54"/>
      <c r="GB322" s="54"/>
      <c r="GC322" s="54"/>
      <c r="GD322" s="54"/>
      <c r="GE322" s="54"/>
      <c r="GF322" s="54"/>
      <c r="GG322" s="54"/>
      <c r="GH322" s="54"/>
      <c r="GI322" s="54"/>
      <c r="GJ322" s="54"/>
      <c r="GK322" s="54"/>
      <c r="GL322" s="54"/>
      <c r="GM322" s="54"/>
      <c r="GN322" s="54"/>
      <c r="GO322" s="54"/>
      <c r="GP322" s="54"/>
      <c r="GQ322" s="54"/>
      <c r="GR322" s="54"/>
      <c r="GS322" s="54"/>
      <c r="GT322" s="54"/>
      <c r="GU322" s="54"/>
      <c r="GV322" s="54"/>
      <c r="GW322" s="54"/>
      <c r="GX322" s="54"/>
      <c r="GY322" s="54"/>
      <c r="GZ322" s="54"/>
      <c r="HA322" s="54"/>
      <c r="HB322" s="54"/>
      <c r="HC322" s="54"/>
      <c r="HD322" s="54"/>
      <c r="HE322" s="54"/>
      <c r="HF322" s="54"/>
      <c r="HG322" s="54"/>
      <c r="HH322" s="54"/>
      <c r="HI322" s="54"/>
      <c r="HJ322" s="54"/>
      <c r="HK322" s="54"/>
      <c r="HL322" s="54"/>
      <c r="HM322" s="54"/>
      <c r="HN322" s="54"/>
      <c r="HO322" s="54"/>
      <c r="HP322" s="54"/>
      <c r="HQ322" s="54"/>
      <c r="HR322" s="54"/>
      <c r="HS322" s="54"/>
      <c r="HT322" s="54"/>
      <c r="HU322" s="54"/>
      <c r="HV322" s="54"/>
      <c r="HW322" s="54"/>
      <c r="HX322" s="54"/>
      <c r="HY322" s="54"/>
      <c r="HZ322" s="54"/>
      <c r="IA322" s="54"/>
      <c r="IB322" s="54"/>
      <c r="IC322" s="54"/>
      <c r="ID322" s="54"/>
      <c r="IE322" s="54"/>
      <c r="IF322" s="54"/>
    </row>
    <row r="323" spans="1:240">
      <c r="A323" s="56"/>
      <c r="B323" s="57"/>
      <c r="C323" s="56"/>
      <c r="D323" s="56"/>
      <c r="E323" s="56"/>
      <c r="F323" s="55"/>
      <c r="G323" s="56"/>
      <c r="H323" s="60"/>
      <c r="I323" s="70"/>
      <c r="J323" s="60"/>
      <c r="K323" s="70"/>
      <c r="L323" s="60"/>
      <c r="M323" s="70"/>
      <c r="N323" s="60"/>
      <c r="O323" s="70"/>
      <c r="P323" s="60"/>
      <c r="Q323" s="55"/>
      <c r="R323" s="70"/>
      <c r="S323" s="60"/>
      <c r="T323" s="70"/>
      <c r="U323" s="60"/>
      <c r="V323" s="55"/>
      <c r="W323" s="55"/>
      <c r="X323" s="56"/>
      <c r="Y323" s="56"/>
      <c r="Z323" s="57"/>
      <c r="AA323" s="57"/>
      <c r="AB323" s="57"/>
      <c r="AC323" s="57"/>
      <c r="AD323" s="57"/>
      <c r="AE323" s="57"/>
      <c r="AF323" s="57"/>
      <c r="AG323" s="57"/>
      <c r="AH323" s="60"/>
      <c r="AI323" s="60"/>
      <c r="AJ323" s="60"/>
      <c r="AK323" s="60"/>
      <c r="AL323" s="60"/>
      <c r="AM323" s="60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6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6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70"/>
      <c r="CZ323" s="60"/>
      <c r="DA323" s="70"/>
      <c r="DB323" s="60"/>
      <c r="DC323" s="55"/>
      <c r="DD323" s="70"/>
      <c r="DE323" s="60"/>
      <c r="DF323" s="70"/>
      <c r="DG323" s="60"/>
      <c r="DH323" s="55"/>
      <c r="DI323" s="55"/>
      <c r="DJ323" s="56"/>
      <c r="DK323" s="56"/>
      <c r="DL323" s="56"/>
      <c r="DM323" s="56"/>
      <c r="DN323" s="56"/>
      <c r="DO323" s="56"/>
      <c r="DP323" s="56"/>
      <c r="DQ323" s="56"/>
      <c r="DR323" s="56"/>
      <c r="DS323" s="57"/>
      <c r="DT323" s="60"/>
      <c r="DU323" s="60"/>
      <c r="DV323" s="60"/>
      <c r="DW323" s="60"/>
      <c r="DX323" s="60"/>
      <c r="DY323" s="60"/>
      <c r="DZ323" s="54"/>
      <c r="EA323" s="54"/>
      <c r="EB323" s="54"/>
      <c r="EC323" s="59"/>
      <c r="ED323" s="60"/>
      <c r="EE323" s="57"/>
      <c r="EF323" s="59"/>
      <c r="EG323" s="60"/>
      <c r="EH323" s="57"/>
      <c r="EI323" s="59"/>
      <c r="EJ323" s="60"/>
      <c r="EK323" s="57"/>
      <c r="EL323" s="54"/>
      <c r="EM323" s="56"/>
      <c r="EN323" s="56"/>
      <c r="EO323" s="56"/>
      <c r="EP323" s="56"/>
      <c r="EQ323" s="56"/>
      <c r="ER323" s="56"/>
      <c r="ES323" s="56"/>
      <c r="ET323" s="56"/>
      <c r="EU323" s="56"/>
      <c r="EV323" s="56"/>
      <c r="EW323" s="56"/>
      <c r="EX323" s="56"/>
      <c r="EY323" s="55"/>
      <c r="EZ323" s="55"/>
      <c r="FA323" s="55"/>
      <c r="FB323" s="54"/>
      <c r="FC323" s="54"/>
      <c r="FD323" s="54"/>
      <c r="FE323" s="54"/>
      <c r="FF323" s="54"/>
      <c r="FG323" s="54"/>
      <c r="FH323" s="54"/>
      <c r="FI323" s="54"/>
      <c r="FJ323" s="54"/>
      <c r="FK323" s="54"/>
      <c r="FL323" s="54"/>
      <c r="FM323" s="54"/>
      <c r="FN323" s="54"/>
      <c r="FO323" s="54"/>
      <c r="FP323" s="54"/>
      <c r="FQ323" s="54"/>
      <c r="FR323" s="54"/>
      <c r="FS323" s="54"/>
      <c r="FT323" s="54"/>
      <c r="FU323" s="54"/>
      <c r="FV323" s="54"/>
      <c r="FW323" s="54"/>
      <c r="FX323" s="54"/>
      <c r="FY323" s="54"/>
      <c r="FZ323" s="54"/>
      <c r="GA323" s="54"/>
      <c r="GB323" s="54"/>
      <c r="GC323" s="54"/>
      <c r="GD323" s="54"/>
      <c r="GE323" s="54"/>
      <c r="GF323" s="54"/>
      <c r="GG323" s="54"/>
      <c r="GH323" s="54"/>
      <c r="GI323" s="54"/>
      <c r="GJ323" s="54"/>
      <c r="GK323" s="54"/>
      <c r="GL323" s="54"/>
      <c r="GM323" s="54"/>
      <c r="GN323" s="54"/>
      <c r="GO323" s="54"/>
      <c r="GP323" s="54"/>
      <c r="GQ323" s="54"/>
      <c r="GR323" s="54"/>
      <c r="GS323" s="54"/>
      <c r="GT323" s="54"/>
      <c r="GU323" s="54"/>
      <c r="GV323" s="54"/>
      <c r="GW323" s="54"/>
      <c r="GX323" s="54"/>
      <c r="GY323" s="54"/>
      <c r="GZ323" s="54"/>
      <c r="HA323" s="54"/>
      <c r="HB323" s="54"/>
      <c r="HC323" s="54"/>
      <c r="HD323" s="54"/>
      <c r="HE323" s="54"/>
      <c r="HF323" s="54"/>
      <c r="HG323" s="54"/>
      <c r="HH323" s="54"/>
      <c r="HI323" s="54"/>
      <c r="HJ323" s="54"/>
      <c r="HK323" s="54"/>
      <c r="HL323" s="54"/>
      <c r="HM323" s="54"/>
      <c r="HN323" s="54"/>
      <c r="HO323" s="54"/>
      <c r="HP323" s="54"/>
      <c r="HQ323" s="54"/>
      <c r="HR323" s="54"/>
      <c r="HS323" s="54"/>
      <c r="HT323" s="54"/>
      <c r="HU323" s="54"/>
      <c r="HV323" s="54"/>
      <c r="HW323" s="54"/>
      <c r="HX323" s="54"/>
      <c r="HY323" s="54"/>
      <c r="HZ323" s="54"/>
      <c r="IA323" s="54"/>
      <c r="IB323" s="54"/>
      <c r="IC323" s="54"/>
      <c r="ID323" s="54"/>
      <c r="IE323" s="54"/>
      <c r="IF323" s="54"/>
    </row>
    <row r="324" spans="1:240">
      <c r="A324" s="56"/>
      <c r="B324" s="57"/>
      <c r="C324" s="56"/>
      <c r="D324" s="56"/>
      <c r="E324" s="56"/>
      <c r="F324" s="55"/>
      <c r="G324" s="56"/>
      <c r="H324" s="60"/>
      <c r="I324" s="70"/>
      <c r="J324" s="60"/>
      <c r="K324" s="70"/>
      <c r="L324" s="60"/>
      <c r="M324" s="70"/>
      <c r="N324" s="60"/>
      <c r="O324" s="70"/>
      <c r="P324" s="60"/>
      <c r="Q324" s="55"/>
      <c r="R324" s="70"/>
      <c r="S324" s="60"/>
      <c r="T324" s="70"/>
      <c r="U324" s="60"/>
      <c r="V324" s="55"/>
      <c r="W324" s="55"/>
      <c r="X324" s="56"/>
      <c r="Y324" s="56"/>
      <c r="Z324" s="57"/>
      <c r="AA324" s="57"/>
      <c r="AB324" s="57"/>
      <c r="AC324" s="57"/>
      <c r="AD324" s="57"/>
      <c r="AE324" s="57"/>
      <c r="AF324" s="57"/>
      <c r="AG324" s="57"/>
      <c r="AH324" s="60"/>
      <c r="AI324" s="60"/>
      <c r="AJ324" s="60"/>
      <c r="AK324" s="60"/>
      <c r="AL324" s="60"/>
      <c r="AM324" s="60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6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6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70"/>
      <c r="CZ324" s="60"/>
      <c r="DA324" s="70"/>
      <c r="DB324" s="60"/>
      <c r="DC324" s="55"/>
      <c r="DD324" s="70"/>
      <c r="DE324" s="60"/>
      <c r="DF324" s="70"/>
      <c r="DG324" s="60"/>
      <c r="DH324" s="55"/>
      <c r="DI324" s="55"/>
      <c r="DJ324" s="56"/>
      <c r="DK324" s="56"/>
      <c r="DL324" s="56"/>
      <c r="DM324" s="56"/>
      <c r="DN324" s="56"/>
      <c r="DO324" s="56"/>
      <c r="DP324" s="56"/>
      <c r="DQ324" s="56"/>
      <c r="DR324" s="56"/>
      <c r="DS324" s="57"/>
      <c r="DT324" s="60"/>
      <c r="DU324" s="60"/>
      <c r="DV324" s="60"/>
      <c r="DW324" s="60"/>
      <c r="DX324" s="60"/>
      <c r="DY324" s="60"/>
      <c r="DZ324" s="54"/>
      <c r="EA324" s="54"/>
      <c r="EB324" s="54"/>
      <c r="EC324" s="59"/>
      <c r="ED324" s="60"/>
      <c r="EE324" s="57"/>
      <c r="EF324" s="59"/>
      <c r="EG324" s="60"/>
      <c r="EH324" s="57"/>
      <c r="EI324" s="59"/>
      <c r="EJ324" s="60"/>
      <c r="EK324" s="57"/>
      <c r="EL324" s="54"/>
      <c r="EM324" s="56"/>
      <c r="EN324" s="56"/>
      <c r="EO324" s="56"/>
      <c r="EP324" s="56"/>
      <c r="EQ324" s="56"/>
      <c r="ER324" s="56"/>
      <c r="ES324" s="56"/>
      <c r="ET324" s="56"/>
      <c r="EU324" s="56"/>
      <c r="EV324" s="56"/>
      <c r="EW324" s="56"/>
      <c r="EX324" s="56"/>
      <c r="EY324" s="55"/>
      <c r="EZ324" s="55"/>
      <c r="FA324" s="55"/>
      <c r="FB324" s="54"/>
      <c r="FC324" s="54"/>
      <c r="FD324" s="54"/>
      <c r="FE324" s="54"/>
      <c r="FF324" s="54"/>
      <c r="FG324" s="54"/>
      <c r="FH324" s="54"/>
      <c r="FI324" s="54"/>
      <c r="FJ324" s="54"/>
      <c r="FK324" s="54"/>
      <c r="FL324" s="54"/>
      <c r="FM324" s="54"/>
      <c r="FN324" s="54"/>
      <c r="FO324" s="54"/>
      <c r="FP324" s="54"/>
      <c r="FQ324" s="54"/>
      <c r="FR324" s="54"/>
      <c r="FS324" s="54"/>
      <c r="FT324" s="54"/>
      <c r="FU324" s="54"/>
      <c r="FV324" s="54"/>
      <c r="FW324" s="54"/>
      <c r="FX324" s="54"/>
      <c r="FY324" s="54"/>
      <c r="FZ324" s="54"/>
      <c r="GA324" s="54"/>
      <c r="GB324" s="54"/>
      <c r="GC324" s="54"/>
      <c r="GD324" s="54"/>
      <c r="GE324" s="54"/>
      <c r="GF324" s="54"/>
      <c r="GG324" s="54"/>
      <c r="GH324" s="54"/>
      <c r="GI324" s="54"/>
      <c r="GJ324" s="54"/>
      <c r="GK324" s="54"/>
      <c r="GL324" s="54"/>
      <c r="GM324" s="54"/>
      <c r="GN324" s="54"/>
      <c r="GO324" s="54"/>
      <c r="GP324" s="54"/>
      <c r="GQ324" s="54"/>
      <c r="GR324" s="54"/>
      <c r="GS324" s="54"/>
      <c r="GT324" s="54"/>
      <c r="GU324" s="54"/>
      <c r="GV324" s="54"/>
      <c r="GW324" s="54"/>
      <c r="GX324" s="54"/>
      <c r="GY324" s="54"/>
      <c r="GZ324" s="54"/>
      <c r="HA324" s="54"/>
      <c r="HB324" s="54"/>
      <c r="HC324" s="54"/>
      <c r="HD324" s="54"/>
      <c r="HE324" s="54"/>
      <c r="HF324" s="54"/>
      <c r="HG324" s="54"/>
      <c r="HH324" s="54"/>
      <c r="HI324" s="54"/>
      <c r="HJ324" s="54"/>
      <c r="HK324" s="54"/>
      <c r="HL324" s="54"/>
      <c r="HM324" s="54"/>
      <c r="HN324" s="54"/>
      <c r="HO324" s="54"/>
      <c r="HP324" s="54"/>
      <c r="HQ324" s="54"/>
      <c r="HR324" s="54"/>
      <c r="HS324" s="54"/>
      <c r="HT324" s="54"/>
      <c r="HU324" s="54"/>
      <c r="HV324" s="54"/>
      <c r="HW324" s="54"/>
      <c r="HX324" s="54"/>
      <c r="HY324" s="54"/>
      <c r="HZ324" s="54"/>
      <c r="IA324" s="54"/>
      <c r="IB324" s="54"/>
      <c r="IC324" s="54"/>
      <c r="ID324" s="54"/>
      <c r="IE324" s="54"/>
      <c r="IF324" s="54"/>
    </row>
    <row r="325" spans="1:240">
      <c r="A325" s="56"/>
      <c r="B325" s="57"/>
      <c r="C325" s="56"/>
      <c r="D325" s="56"/>
      <c r="E325" s="56"/>
      <c r="F325" s="55"/>
      <c r="G325" s="56"/>
      <c r="H325" s="60"/>
      <c r="I325" s="70"/>
      <c r="J325" s="60"/>
      <c r="K325" s="70"/>
      <c r="L325" s="60"/>
      <c r="M325" s="70"/>
      <c r="N325" s="60"/>
      <c r="O325" s="70"/>
      <c r="P325" s="60"/>
      <c r="Q325" s="55"/>
      <c r="R325" s="70"/>
      <c r="S325" s="60"/>
      <c r="T325" s="70"/>
      <c r="U325" s="60"/>
      <c r="V325" s="55"/>
      <c r="W325" s="55"/>
      <c r="X325" s="56"/>
      <c r="Y325" s="56"/>
      <c r="Z325" s="57"/>
      <c r="AA325" s="57"/>
      <c r="AB325" s="57"/>
      <c r="AC325" s="57"/>
      <c r="AD325" s="57"/>
      <c r="AE325" s="57"/>
      <c r="AF325" s="57"/>
      <c r="AG325" s="57"/>
      <c r="AH325" s="60"/>
      <c r="AI325" s="60"/>
      <c r="AJ325" s="60"/>
      <c r="AK325" s="60"/>
      <c r="AL325" s="60"/>
      <c r="AM325" s="60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6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6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70"/>
      <c r="CZ325" s="60"/>
      <c r="DA325" s="70"/>
      <c r="DB325" s="60"/>
      <c r="DC325" s="55"/>
      <c r="DD325" s="70"/>
      <c r="DE325" s="60"/>
      <c r="DF325" s="70"/>
      <c r="DG325" s="60"/>
      <c r="DH325" s="55"/>
      <c r="DI325" s="55"/>
      <c r="DJ325" s="56"/>
      <c r="DK325" s="56"/>
      <c r="DL325" s="56"/>
      <c r="DM325" s="56"/>
      <c r="DN325" s="56"/>
      <c r="DO325" s="56"/>
      <c r="DP325" s="56"/>
      <c r="DQ325" s="56"/>
      <c r="DR325" s="56"/>
      <c r="DS325" s="57"/>
      <c r="DT325" s="60"/>
      <c r="DU325" s="60"/>
      <c r="DV325" s="60"/>
      <c r="DW325" s="60"/>
      <c r="DX325" s="60"/>
      <c r="DY325" s="60"/>
      <c r="DZ325" s="54"/>
      <c r="EA325" s="54"/>
      <c r="EB325" s="54"/>
      <c r="EC325" s="59"/>
      <c r="ED325" s="60"/>
      <c r="EE325" s="57"/>
      <c r="EF325" s="59"/>
      <c r="EG325" s="60"/>
      <c r="EH325" s="57"/>
      <c r="EI325" s="59"/>
      <c r="EJ325" s="60"/>
      <c r="EK325" s="57"/>
      <c r="EL325" s="54"/>
      <c r="EM325" s="56"/>
      <c r="EN325" s="56"/>
      <c r="EO325" s="56"/>
      <c r="EP325" s="56"/>
      <c r="EQ325" s="56"/>
      <c r="ER325" s="56"/>
      <c r="ES325" s="56"/>
      <c r="ET325" s="56"/>
      <c r="EU325" s="56"/>
      <c r="EV325" s="56"/>
      <c r="EW325" s="56"/>
      <c r="EX325" s="56"/>
      <c r="EY325" s="55"/>
      <c r="EZ325" s="55"/>
      <c r="FA325" s="55"/>
      <c r="FB325" s="54"/>
      <c r="FC325" s="54"/>
      <c r="FD325" s="54"/>
      <c r="FE325" s="54"/>
      <c r="FF325" s="54"/>
      <c r="FG325" s="54"/>
      <c r="FH325" s="54"/>
      <c r="FI325" s="54"/>
      <c r="FJ325" s="54"/>
      <c r="FK325" s="54"/>
      <c r="FL325" s="54"/>
      <c r="FM325" s="54"/>
      <c r="FN325" s="54"/>
      <c r="FO325" s="54"/>
      <c r="FP325" s="54"/>
      <c r="FQ325" s="54"/>
      <c r="FR325" s="54"/>
      <c r="FS325" s="54"/>
      <c r="FT325" s="54"/>
      <c r="FU325" s="54"/>
      <c r="FV325" s="54"/>
      <c r="FW325" s="54"/>
      <c r="FX325" s="54"/>
      <c r="FY325" s="54"/>
      <c r="FZ325" s="54"/>
      <c r="GA325" s="54"/>
      <c r="GB325" s="54"/>
      <c r="GC325" s="54"/>
      <c r="GD325" s="54"/>
      <c r="GE325" s="54"/>
      <c r="GF325" s="54"/>
      <c r="GG325" s="54"/>
      <c r="GH325" s="54"/>
      <c r="GI325" s="54"/>
      <c r="GJ325" s="54"/>
      <c r="GK325" s="54"/>
      <c r="GL325" s="54"/>
      <c r="GM325" s="54"/>
      <c r="GN325" s="54"/>
      <c r="GO325" s="54"/>
      <c r="GP325" s="54"/>
      <c r="GQ325" s="54"/>
      <c r="GR325" s="54"/>
      <c r="GS325" s="54"/>
      <c r="GT325" s="54"/>
      <c r="GU325" s="54"/>
      <c r="GV325" s="54"/>
      <c r="GW325" s="54"/>
      <c r="GX325" s="54"/>
      <c r="GY325" s="54"/>
      <c r="GZ325" s="54"/>
      <c r="HA325" s="54"/>
      <c r="HB325" s="54"/>
      <c r="HC325" s="54"/>
      <c r="HD325" s="54"/>
      <c r="HE325" s="54"/>
      <c r="HF325" s="54"/>
      <c r="HG325" s="54"/>
      <c r="HH325" s="54"/>
      <c r="HI325" s="54"/>
      <c r="HJ325" s="54"/>
      <c r="HK325" s="54"/>
      <c r="HL325" s="54"/>
      <c r="HM325" s="54"/>
      <c r="HN325" s="54"/>
      <c r="HO325" s="54"/>
      <c r="HP325" s="54"/>
      <c r="HQ325" s="54"/>
      <c r="HR325" s="54"/>
      <c r="HS325" s="54"/>
      <c r="HT325" s="54"/>
      <c r="HU325" s="54"/>
      <c r="HV325" s="54"/>
      <c r="HW325" s="54"/>
      <c r="HX325" s="54"/>
      <c r="HY325" s="54"/>
      <c r="HZ325" s="54"/>
      <c r="IA325" s="54"/>
      <c r="IB325" s="54"/>
      <c r="IC325" s="54"/>
      <c r="ID325" s="54"/>
      <c r="IE325" s="54"/>
      <c r="IF325" s="54"/>
    </row>
    <row r="326" spans="1:240">
      <c r="A326" s="56"/>
      <c r="B326" s="57"/>
      <c r="C326" s="56"/>
      <c r="D326" s="56"/>
      <c r="E326" s="56"/>
      <c r="F326" s="55"/>
      <c r="G326" s="56"/>
      <c r="H326" s="60"/>
      <c r="I326" s="70"/>
      <c r="J326" s="60"/>
      <c r="K326" s="70"/>
      <c r="L326" s="60"/>
      <c r="M326" s="70"/>
      <c r="N326" s="60"/>
      <c r="O326" s="70"/>
      <c r="P326" s="60"/>
      <c r="Q326" s="55"/>
      <c r="R326" s="70"/>
      <c r="S326" s="60"/>
      <c r="T326" s="70"/>
      <c r="U326" s="60"/>
      <c r="V326" s="55"/>
      <c r="W326" s="55"/>
      <c r="X326" s="56"/>
      <c r="Y326" s="56"/>
      <c r="Z326" s="57"/>
      <c r="AA326" s="57"/>
      <c r="AB326" s="57"/>
      <c r="AC326" s="57"/>
      <c r="AD326" s="57"/>
      <c r="AE326" s="57"/>
      <c r="AF326" s="57"/>
      <c r="AG326" s="57"/>
      <c r="AH326" s="60"/>
      <c r="AI326" s="60"/>
      <c r="AJ326" s="60"/>
      <c r="AK326" s="60"/>
      <c r="AL326" s="60"/>
      <c r="AM326" s="60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6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6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70"/>
      <c r="CZ326" s="60"/>
      <c r="DA326" s="70"/>
      <c r="DB326" s="60"/>
      <c r="DC326" s="55"/>
      <c r="DD326" s="70"/>
      <c r="DE326" s="60"/>
      <c r="DF326" s="70"/>
      <c r="DG326" s="60"/>
      <c r="DH326" s="55"/>
      <c r="DI326" s="55"/>
      <c r="DJ326" s="56"/>
      <c r="DK326" s="56"/>
      <c r="DL326" s="56"/>
      <c r="DM326" s="56"/>
      <c r="DN326" s="56"/>
      <c r="DO326" s="56"/>
      <c r="DP326" s="56"/>
      <c r="DQ326" s="56"/>
      <c r="DR326" s="56"/>
      <c r="DS326" s="57"/>
      <c r="DT326" s="60"/>
      <c r="DU326" s="60"/>
      <c r="DV326" s="60"/>
      <c r="DW326" s="60"/>
      <c r="DX326" s="60"/>
      <c r="DY326" s="60"/>
      <c r="DZ326" s="54"/>
      <c r="EA326" s="54"/>
      <c r="EB326" s="54"/>
      <c r="EC326" s="59"/>
      <c r="ED326" s="60"/>
      <c r="EE326" s="57"/>
      <c r="EF326" s="59"/>
      <c r="EG326" s="60"/>
      <c r="EH326" s="57"/>
      <c r="EI326" s="59"/>
      <c r="EJ326" s="60"/>
      <c r="EK326" s="57"/>
      <c r="EL326" s="54"/>
      <c r="EM326" s="56"/>
      <c r="EN326" s="56"/>
      <c r="EO326" s="56"/>
      <c r="EP326" s="56"/>
      <c r="EQ326" s="56"/>
      <c r="ER326" s="56"/>
      <c r="ES326" s="56"/>
      <c r="ET326" s="56"/>
      <c r="EU326" s="56"/>
      <c r="EV326" s="56"/>
      <c r="EW326" s="56"/>
      <c r="EX326" s="56"/>
      <c r="EY326" s="55"/>
      <c r="EZ326" s="55"/>
      <c r="FA326" s="55"/>
      <c r="FB326" s="54"/>
      <c r="FC326" s="54"/>
      <c r="FD326" s="54"/>
      <c r="FE326" s="54"/>
      <c r="FF326" s="54"/>
      <c r="FG326" s="54"/>
      <c r="FH326" s="54"/>
      <c r="FI326" s="54"/>
      <c r="FJ326" s="54"/>
      <c r="FK326" s="54"/>
      <c r="FL326" s="54"/>
      <c r="FM326" s="54"/>
      <c r="FN326" s="54"/>
      <c r="FO326" s="54"/>
      <c r="FP326" s="54"/>
      <c r="FQ326" s="54"/>
      <c r="FR326" s="54"/>
      <c r="FS326" s="54"/>
      <c r="FT326" s="54"/>
      <c r="FU326" s="54"/>
      <c r="FV326" s="54"/>
      <c r="FW326" s="54"/>
      <c r="FX326" s="54"/>
      <c r="FY326" s="54"/>
      <c r="FZ326" s="54"/>
      <c r="GA326" s="54"/>
      <c r="GB326" s="54"/>
      <c r="GC326" s="54"/>
      <c r="GD326" s="54"/>
      <c r="GE326" s="54"/>
      <c r="GF326" s="54"/>
      <c r="GG326" s="54"/>
      <c r="GH326" s="54"/>
      <c r="GI326" s="54"/>
      <c r="GJ326" s="54"/>
      <c r="GK326" s="54"/>
      <c r="GL326" s="54"/>
      <c r="GM326" s="54"/>
      <c r="GN326" s="54"/>
      <c r="GO326" s="54"/>
      <c r="GP326" s="54"/>
      <c r="GQ326" s="54"/>
      <c r="GR326" s="54"/>
      <c r="GS326" s="54"/>
      <c r="GT326" s="54"/>
      <c r="GU326" s="54"/>
      <c r="GV326" s="54"/>
      <c r="GW326" s="54"/>
      <c r="GX326" s="54"/>
      <c r="GY326" s="54"/>
      <c r="GZ326" s="54"/>
      <c r="HA326" s="54"/>
      <c r="HB326" s="54"/>
      <c r="HC326" s="54"/>
      <c r="HD326" s="54"/>
      <c r="HE326" s="54"/>
      <c r="HF326" s="54"/>
      <c r="HG326" s="54"/>
      <c r="HH326" s="54"/>
      <c r="HI326" s="54"/>
      <c r="HJ326" s="54"/>
      <c r="HK326" s="54"/>
      <c r="HL326" s="54"/>
      <c r="HM326" s="54"/>
      <c r="HN326" s="54"/>
      <c r="HO326" s="54"/>
      <c r="HP326" s="54"/>
      <c r="HQ326" s="54"/>
      <c r="HR326" s="54"/>
      <c r="HS326" s="54"/>
      <c r="HT326" s="54"/>
      <c r="HU326" s="54"/>
      <c r="HV326" s="54"/>
      <c r="HW326" s="54"/>
      <c r="HX326" s="54"/>
      <c r="HY326" s="54"/>
      <c r="HZ326" s="54"/>
      <c r="IA326" s="54"/>
      <c r="IB326" s="54"/>
      <c r="IC326" s="54"/>
      <c r="ID326" s="54"/>
      <c r="IE326" s="54"/>
      <c r="IF326" s="54"/>
    </row>
    <row r="327" spans="1:240">
      <c r="A327" s="56"/>
      <c r="B327" s="57"/>
      <c r="C327" s="56"/>
      <c r="D327" s="56"/>
      <c r="E327" s="56"/>
      <c r="F327" s="55"/>
      <c r="G327" s="56"/>
      <c r="H327" s="60"/>
      <c r="I327" s="70"/>
      <c r="J327" s="60"/>
      <c r="K327" s="70"/>
      <c r="L327" s="60"/>
      <c r="M327" s="70"/>
      <c r="N327" s="60"/>
      <c r="O327" s="70"/>
      <c r="P327" s="60"/>
      <c r="Q327" s="55"/>
      <c r="R327" s="70"/>
      <c r="S327" s="60"/>
      <c r="T327" s="70"/>
      <c r="U327" s="60"/>
      <c r="V327" s="55"/>
      <c r="W327" s="55"/>
      <c r="X327" s="56"/>
      <c r="Y327" s="56"/>
      <c r="Z327" s="57"/>
      <c r="AA327" s="57"/>
      <c r="AB327" s="57"/>
      <c r="AC327" s="57"/>
      <c r="AD327" s="57"/>
      <c r="AE327" s="57"/>
      <c r="AF327" s="57"/>
      <c r="AG327" s="57"/>
      <c r="AH327" s="60"/>
      <c r="AI327" s="60"/>
      <c r="AJ327" s="60"/>
      <c r="AK327" s="60"/>
      <c r="AL327" s="60"/>
      <c r="AM327" s="60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6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6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70"/>
      <c r="CZ327" s="60"/>
      <c r="DA327" s="70"/>
      <c r="DB327" s="60"/>
      <c r="DC327" s="55"/>
      <c r="DD327" s="70"/>
      <c r="DE327" s="60"/>
      <c r="DF327" s="70"/>
      <c r="DG327" s="60"/>
      <c r="DH327" s="55"/>
      <c r="DI327" s="55"/>
      <c r="DJ327" s="56"/>
      <c r="DK327" s="56"/>
      <c r="DL327" s="56"/>
      <c r="DM327" s="56"/>
      <c r="DN327" s="56"/>
      <c r="DO327" s="56"/>
      <c r="DP327" s="56"/>
      <c r="DQ327" s="56"/>
      <c r="DR327" s="56"/>
      <c r="DS327" s="57"/>
      <c r="DT327" s="60"/>
      <c r="DU327" s="60"/>
      <c r="DV327" s="60"/>
      <c r="DW327" s="60"/>
      <c r="DX327" s="60"/>
      <c r="DY327" s="60"/>
      <c r="DZ327" s="54"/>
      <c r="EA327" s="54"/>
      <c r="EB327" s="54"/>
      <c r="EC327" s="59"/>
      <c r="ED327" s="60"/>
      <c r="EE327" s="57"/>
      <c r="EF327" s="59"/>
      <c r="EG327" s="60"/>
      <c r="EH327" s="57"/>
      <c r="EI327" s="59"/>
      <c r="EJ327" s="60"/>
      <c r="EK327" s="57"/>
      <c r="EL327" s="54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5"/>
      <c r="EZ327" s="55"/>
      <c r="FA327" s="55"/>
      <c r="FB327" s="54"/>
      <c r="FC327" s="54"/>
      <c r="FD327" s="54"/>
      <c r="FE327" s="54"/>
      <c r="FF327" s="54"/>
      <c r="FG327" s="54"/>
      <c r="FH327" s="54"/>
      <c r="FI327" s="54"/>
      <c r="FJ327" s="54"/>
      <c r="FK327" s="54"/>
      <c r="FL327" s="54"/>
      <c r="FM327" s="54"/>
      <c r="FN327" s="54"/>
      <c r="FO327" s="54"/>
      <c r="FP327" s="54"/>
      <c r="FQ327" s="54"/>
      <c r="FR327" s="54"/>
      <c r="FS327" s="54"/>
      <c r="FT327" s="54"/>
      <c r="FU327" s="54"/>
      <c r="FV327" s="54"/>
      <c r="FW327" s="54"/>
      <c r="FX327" s="54"/>
      <c r="FY327" s="54"/>
      <c r="FZ327" s="54"/>
      <c r="GA327" s="54"/>
      <c r="GB327" s="54"/>
      <c r="GC327" s="54"/>
      <c r="GD327" s="54"/>
      <c r="GE327" s="54"/>
      <c r="GF327" s="54"/>
      <c r="GG327" s="54"/>
      <c r="GH327" s="54"/>
      <c r="GI327" s="54"/>
      <c r="GJ327" s="54"/>
      <c r="GK327" s="54"/>
      <c r="GL327" s="54"/>
      <c r="GM327" s="54"/>
      <c r="GN327" s="54"/>
      <c r="GO327" s="54"/>
      <c r="GP327" s="54"/>
      <c r="GQ327" s="54"/>
      <c r="GR327" s="54"/>
      <c r="GS327" s="54"/>
      <c r="GT327" s="54"/>
      <c r="GU327" s="54"/>
      <c r="GV327" s="54"/>
      <c r="GW327" s="54"/>
      <c r="GX327" s="54"/>
      <c r="GY327" s="54"/>
      <c r="GZ327" s="54"/>
      <c r="HA327" s="54"/>
      <c r="HB327" s="54"/>
      <c r="HC327" s="54"/>
      <c r="HD327" s="54"/>
      <c r="HE327" s="54"/>
      <c r="HF327" s="54"/>
      <c r="HG327" s="54"/>
      <c r="HH327" s="54"/>
      <c r="HI327" s="54"/>
      <c r="HJ327" s="54"/>
      <c r="HK327" s="54"/>
      <c r="HL327" s="54"/>
      <c r="HM327" s="54"/>
      <c r="HN327" s="54"/>
      <c r="HO327" s="54"/>
      <c r="HP327" s="54"/>
      <c r="HQ327" s="54"/>
      <c r="HR327" s="54"/>
      <c r="HS327" s="54"/>
      <c r="HT327" s="54"/>
      <c r="HU327" s="54"/>
      <c r="HV327" s="54"/>
      <c r="HW327" s="54"/>
      <c r="HX327" s="54"/>
      <c r="HY327" s="54"/>
      <c r="HZ327" s="54"/>
      <c r="IA327" s="54"/>
      <c r="IB327" s="54"/>
      <c r="IC327" s="54"/>
      <c r="ID327" s="54"/>
      <c r="IE327" s="54"/>
      <c r="IF327" s="54"/>
    </row>
    <row r="328" spans="1:240">
      <c r="A328" s="56"/>
      <c r="B328" s="57"/>
      <c r="C328" s="56"/>
      <c r="D328" s="56"/>
      <c r="E328" s="56"/>
      <c r="F328" s="55"/>
      <c r="G328" s="56"/>
      <c r="H328" s="60"/>
      <c r="I328" s="70"/>
      <c r="J328" s="60"/>
      <c r="K328" s="70"/>
      <c r="L328" s="60"/>
      <c r="M328" s="70"/>
      <c r="N328" s="60"/>
      <c r="O328" s="70"/>
      <c r="P328" s="60"/>
      <c r="Q328" s="55"/>
      <c r="R328" s="70"/>
      <c r="S328" s="60"/>
      <c r="T328" s="70"/>
      <c r="U328" s="60"/>
      <c r="V328" s="55"/>
      <c r="W328" s="55"/>
      <c r="X328" s="56"/>
      <c r="Y328" s="56"/>
      <c r="Z328" s="57"/>
      <c r="AA328" s="57"/>
      <c r="AB328" s="57"/>
      <c r="AC328" s="57"/>
      <c r="AD328" s="57"/>
      <c r="AE328" s="57"/>
      <c r="AF328" s="57"/>
      <c r="AG328" s="57"/>
      <c r="AH328" s="60"/>
      <c r="AI328" s="60"/>
      <c r="AJ328" s="60"/>
      <c r="AK328" s="60"/>
      <c r="AL328" s="60"/>
      <c r="AM328" s="60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6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6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70"/>
      <c r="CZ328" s="60"/>
      <c r="DA328" s="70"/>
      <c r="DB328" s="60"/>
      <c r="DC328" s="55"/>
      <c r="DD328" s="70"/>
      <c r="DE328" s="60"/>
      <c r="DF328" s="70"/>
      <c r="DG328" s="60"/>
      <c r="DH328" s="55"/>
      <c r="DI328" s="55"/>
      <c r="DJ328" s="56"/>
      <c r="DK328" s="56"/>
      <c r="DL328" s="56"/>
      <c r="DM328" s="56"/>
      <c r="DN328" s="56"/>
      <c r="DO328" s="56"/>
      <c r="DP328" s="56"/>
      <c r="DQ328" s="56"/>
      <c r="DR328" s="56"/>
      <c r="DS328" s="57"/>
      <c r="DT328" s="60"/>
      <c r="DU328" s="60"/>
      <c r="DV328" s="60"/>
      <c r="DW328" s="60"/>
      <c r="DX328" s="60"/>
      <c r="DY328" s="60"/>
      <c r="DZ328" s="54"/>
      <c r="EA328" s="54"/>
      <c r="EB328" s="54"/>
      <c r="EC328" s="59"/>
      <c r="ED328" s="60"/>
      <c r="EE328" s="57"/>
      <c r="EF328" s="59"/>
      <c r="EG328" s="60"/>
      <c r="EH328" s="57"/>
      <c r="EI328" s="59"/>
      <c r="EJ328" s="60"/>
      <c r="EK328" s="57"/>
      <c r="EL328" s="54"/>
      <c r="EM328" s="56"/>
      <c r="EN328" s="56"/>
      <c r="EO328" s="56"/>
      <c r="EP328" s="56"/>
      <c r="EQ328" s="56"/>
      <c r="ER328" s="56"/>
      <c r="ES328" s="56"/>
      <c r="ET328" s="56"/>
      <c r="EU328" s="56"/>
      <c r="EV328" s="56"/>
      <c r="EW328" s="56"/>
      <c r="EX328" s="56"/>
      <c r="EY328" s="55"/>
      <c r="EZ328" s="55"/>
      <c r="FA328" s="55"/>
      <c r="FB328" s="54"/>
      <c r="FC328" s="54"/>
      <c r="FD328" s="54"/>
      <c r="FE328" s="54"/>
      <c r="FF328" s="54"/>
      <c r="FG328" s="54"/>
      <c r="FH328" s="54"/>
      <c r="FI328" s="54"/>
      <c r="FJ328" s="54"/>
      <c r="FK328" s="54"/>
      <c r="FL328" s="54"/>
      <c r="FM328" s="54"/>
      <c r="FN328" s="54"/>
      <c r="FO328" s="54"/>
      <c r="FP328" s="54"/>
      <c r="FQ328" s="54"/>
      <c r="FR328" s="54"/>
      <c r="FS328" s="54"/>
      <c r="FT328" s="54"/>
      <c r="FU328" s="54"/>
      <c r="FV328" s="54"/>
      <c r="FW328" s="54"/>
      <c r="FX328" s="54"/>
      <c r="FY328" s="54"/>
      <c r="FZ328" s="54"/>
      <c r="GA328" s="54"/>
      <c r="GB328" s="54"/>
      <c r="GC328" s="54"/>
      <c r="GD328" s="54"/>
      <c r="GE328" s="54"/>
      <c r="GF328" s="54"/>
      <c r="GG328" s="54"/>
      <c r="GH328" s="54"/>
      <c r="GI328" s="54"/>
      <c r="GJ328" s="54"/>
      <c r="GK328" s="54"/>
      <c r="GL328" s="54"/>
      <c r="GM328" s="54"/>
      <c r="GN328" s="54"/>
      <c r="GO328" s="54"/>
      <c r="GP328" s="54"/>
      <c r="GQ328" s="54"/>
      <c r="GR328" s="54"/>
      <c r="GS328" s="54"/>
      <c r="GT328" s="54"/>
      <c r="GU328" s="54"/>
      <c r="GV328" s="54"/>
      <c r="GW328" s="54"/>
      <c r="GX328" s="54"/>
      <c r="GY328" s="54"/>
      <c r="GZ328" s="54"/>
      <c r="HA328" s="54"/>
      <c r="HB328" s="54"/>
      <c r="HC328" s="54"/>
      <c r="HD328" s="54"/>
      <c r="HE328" s="54"/>
      <c r="HF328" s="54"/>
      <c r="HG328" s="54"/>
      <c r="HH328" s="54"/>
      <c r="HI328" s="54"/>
      <c r="HJ328" s="54"/>
      <c r="HK328" s="54"/>
      <c r="HL328" s="54"/>
      <c r="HM328" s="54"/>
      <c r="HN328" s="54"/>
      <c r="HO328" s="54"/>
      <c r="HP328" s="54"/>
      <c r="HQ328" s="54"/>
      <c r="HR328" s="54"/>
      <c r="HS328" s="54"/>
      <c r="HT328" s="54"/>
      <c r="HU328" s="54"/>
      <c r="HV328" s="54"/>
      <c r="HW328" s="54"/>
      <c r="HX328" s="54"/>
      <c r="HY328" s="54"/>
      <c r="HZ328" s="54"/>
      <c r="IA328" s="54"/>
      <c r="IB328" s="54"/>
      <c r="IC328" s="54"/>
      <c r="ID328" s="54"/>
      <c r="IE328" s="54"/>
      <c r="IF328" s="54"/>
    </row>
    <row r="329" spans="1:240">
      <c r="A329" s="56"/>
      <c r="B329" s="57"/>
      <c r="C329" s="56"/>
      <c r="D329" s="56"/>
      <c r="E329" s="56"/>
      <c r="F329" s="55"/>
      <c r="G329" s="56"/>
      <c r="H329" s="60"/>
      <c r="I329" s="70"/>
      <c r="J329" s="60"/>
      <c r="K329" s="70"/>
      <c r="L329" s="60"/>
      <c r="M329" s="70"/>
      <c r="N329" s="60"/>
      <c r="O329" s="70"/>
      <c r="P329" s="60"/>
      <c r="Q329" s="55"/>
      <c r="R329" s="70"/>
      <c r="S329" s="60"/>
      <c r="T329" s="70"/>
      <c r="U329" s="60"/>
      <c r="V329" s="55"/>
      <c r="W329" s="55"/>
      <c r="X329" s="56"/>
      <c r="Y329" s="56"/>
      <c r="Z329" s="57"/>
      <c r="AA329" s="57"/>
      <c r="AB329" s="57"/>
      <c r="AC329" s="57"/>
      <c r="AD329" s="57"/>
      <c r="AE329" s="57"/>
      <c r="AF329" s="57"/>
      <c r="AG329" s="57"/>
      <c r="AH329" s="60"/>
      <c r="AI329" s="60"/>
      <c r="AJ329" s="60"/>
      <c r="AK329" s="60"/>
      <c r="AL329" s="60"/>
      <c r="AM329" s="60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6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6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70"/>
      <c r="CZ329" s="60"/>
      <c r="DA329" s="70"/>
      <c r="DB329" s="60"/>
      <c r="DC329" s="55"/>
      <c r="DD329" s="70"/>
      <c r="DE329" s="60"/>
      <c r="DF329" s="70"/>
      <c r="DG329" s="60"/>
      <c r="DH329" s="55"/>
      <c r="DI329" s="55"/>
      <c r="DJ329" s="56"/>
      <c r="DK329" s="56"/>
      <c r="DL329" s="56"/>
      <c r="DM329" s="56"/>
      <c r="DN329" s="56"/>
      <c r="DO329" s="56"/>
      <c r="DP329" s="56"/>
      <c r="DQ329" s="56"/>
      <c r="DR329" s="56"/>
      <c r="DS329" s="57"/>
      <c r="DT329" s="60"/>
      <c r="DU329" s="60"/>
      <c r="DV329" s="60"/>
      <c r="DW329" s="60"/>
      <c r="DX329" s="60"/>
      <c r="DY329" s="60"/>
      <c r="DZ329" s="54"/>
      <c r="EA329" s="54"/>
      <c r="EB329" s="54"/>
      <c r="EC329" s="59"/>
      <c r="ED329" s="60"/>
      <c r="EE329" s="57"/>
      <c r="EF329" s="59"/>
      <c r="EG329" s="60"/>
      <c r="EH329" s="57"/>
      <c r="EI329" s="59"/>
      <c r="EJ329" s="60"/>
      <c r="EK329" s="57"/>
      <c r="EL329" s="54"/>
      <c r="EM329" s="56"/>
      <c r="EN329" s="56"/>
      <c r="EO329" s="56"/>
      <c r="EP329" s="56"/>
      <c r="EQ329" s="56"/>
      <c r="ER329" s="56"/>
      <c r="ES329" s="56"/>
      <c r="ET329" s="56"/>
      <c r="EU329" s="56"/>
      <c r="EV329" s="56"/>
      <c r="EW329" s="56"/>
      <c r="EX329" s="56"/>
      <c r="EY329" s="55"/>
      <c r="EZ329" s="55"/>
      <c r="FA329" s="55"/>
      <c r="FB329" s="54"/>
      <c r="FC329" s="54"/>
      <c r="FD329" s="54"/>
      <c r="FE329" s="54"/>
      <c r="FF329" s="54"/>
      <c r="FG329" s="54"/>
      <c r="FH329" s="54"/>
      <c r="FI329" s="54"/>
      <c r="FJ329" s="54"/>
      <c r="FK329" s="54"/>
      <c r="FL329" s="54"/>
      <c r="FM329" s="54"/>
      <c r="FN329" s="54"/>
      <c r="FO329" s="54"/>
      <c r="FP329" s="54"/>
      <c r="FQ329" s="54"/>
      <c r="FR329" s="54"/>
      <c r="FS329" s="54"/>
      <c r="FT329" s="54"/>
      <c r="FU329" s="54"/>
      <c r="FV329" s="54"/>
      <c r="FW329" s="54"/>
      <c r="FX329" s="54"/>
      <c r="FY329" s="54"/>
      <c r="FZ329" s="54"/>
      <c r="GA329" s="54"/>
      <c r="GB329" s="54"/>
      <c r="GC329" s="54"/>
      <c r="GD329" s="54"/>
      <c r="GE329" s="54"/>
      <c r="GF329" s="54"/>
      <c r="GG329" s="54"/>
      <c r="GH329" s="54"/>
      <c r="GI329" s="54"/>
      <c r="GJ329" s="54"/>
      <c r="GK329" s="54"/>
      <c r="GL329" s="54"/>
      <c r="GM329" s="54"/>
      <c r="GN329" s="54"/>
      <c r="GO329" s="54"/>
      <c r="GP329" s="54"/>
      <c r="GQ329" s="54"/>
      <c r="GR329" s="54"/>
      <c r="GS329" s="54"/>
      <c r="GT329" s="54"/>
      <c r="GU329" s="54"/>
      <c r="GV329" s="54"/>
      <c r="GW329" s="54"/>
      <c r="GX329" s="54"/>
      <c r="GY329" s="54"/>
      <c r="GZ329" s="54"/>
      <c r="HA329" s="54"/>
      <c r="HB329" s="54"/>
      <c r="HC329" s="54"/>
      <c r="HD329" s="54"/>
      <c r="HE329" s="54"/>
      <c r="HF329" s="54"/>
      <c r="HG329" s="54"/>
      <c r="HH329" s="54"/>
      <c r="HI329" s="54"/>
      <c r="HJ329" s="54"/>
      <c r="HK329" s="54"/>
      <c r="HL329" s="54"/>
      <c r="HM329" s="54"/>
      <c r="HN329" s="54"/>
      <c r="HO329" s="54"/>
      <c r="HP329" s="54"/>
      <c r="HQ329" s="54"/>
      <c r="HR329" s="54"/>
      <c r="HS329" s="54"/>
      <c r="HT329" s="54"/>
      <c r="HU329" s="54"/>
      <c r="HV329" s="54"/>
      <c r="HW329" s="54"/>
      <c r="HX329" s="54"/>
      <c r="HY329" s="54"/>
      <c r="HZ329" s="54"/>
      <c r="IA329" s="54"/>
      <c r="IB329" s="54"/>
      <c r="IC329" s="54"/>
      <c r="ID329" s="54"/>
      <c r="IE329" s="54"/>
      <c r="IF329" s="54"/>
    </row>
    <row r="330" spans="1:240">
      <c r="A330" s="56"/>
      <c r="B330" s="57"/>
      <c r="C330" s="56"/>
      <c r="D330" s="56"/>
      <c r="E330" s="56"/>
      <c r="F330" s="55"/>
      <c r="G330" s="56"/>
      <c r="H330" s="60"/>
      <c r="I330" s="70"/>
      <c r="J330" s="60"/>
      <c r="K330" s="70"/>
      <c r="L330" s="60"/>
      <c r="M330" s="70"/>
      <c r="N330" s="60"/>
      <c r="O330" s="70"/>
      <c r="P330" s="60"/>
      <c r="Q330" s="55"/>
      <c r="R330" s="70"/>
      <c r="S330" s="60"/>
      <c r="T330" s="70"/>
      <c r="U330" s="60"/>
      <c r="V330" s="55"/>
      <c r="W330" s="55"/>
      <c r="X330" s="56"/>
      <c r="Y330" s="56"/>
      <c r="Z330" s="57"/>
      <c r="AA330" s="57"/>
      <c r="AB330" s="57"/>
      <c r="AC330" s="57"/>
      <c r="AD330" s="57"/>
      <c r="AE330" s="57"/>
      <c r="AF330" s="57"/>
      <c r="AG330" s="57"/>
      <c r="AH330" s="60"/>
      <c r="AI330" s="60"/>
      <c r="AJ330" s="60"/>
      <c r="AK330" s="60"/>
      <c r="AL330" s="60"/>
      <c r="AM330" s="60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6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6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70"/>
      <c r="CZ330" s="60"/>
      <c r="DA330" s="70"/>
      <c r="DB330" s="60"/>
      <c r="DC330" s="55"/>
      <c r="DD330" s="70"/>
      <c r="DE330" s="60"/>
      <c r="DF330" s="70"/>
      <c r="DG330" s="60"/>
      <c r="DH330" s="55"/>
      <c r="DI330" s="55"/>
      <c r="DJ330" s="56"/>
      <c r="DK330" s="56"/>
      <c r="DL330" s="56"/>
      <c r="DM330" s="56"/>
      <c r="DN330" s="56"/>
      <c r="DO330" s="56"/>
      <c r="DP330" s="56"/>
      <c r="DQ330" s="56"/>
      <c r="DR330" s="56"/>
      <c r="DS330" s="57"/>
      <c r="DT330" s="60"/>
      <c r="DU330" s="60"/>
      <c r="DV330" s="60"/>
      <c r="DW330" s="60"/>
      <c r="DX330" s="60"/>
      <c r="DY330" s="60"/>
      <c r="DZ330" s="54"/>
      <c r="EA330" s="54"/>
      <c r="EB330" s="54"/>
      <c r="EC330" s="59"/>
      <c r="ED330" s="60"/>
      <c r="EE330" s="57"/>
      <c r="EF330" s="59"/>
      <c r="EG330" s="60"/>
      <c r="EH330" s="57"/>
      <c r="EI330" s="59"/>
      <c r="EJ330" s="60"/>
      <c r="EK330" s="57"/>
      <c r="EL330" s="54"/>
      <c r="EM330" s="56"/>
      <c r="EN330" s="56"/>
      <c r="EO330" s="56"/>
      <c r="EP330" s="56"/>
      <c r="EQ330" s="56"/>
      <c r="ER330" s="56"/>
      <c r="ES330" s="56"/>
      <c r="ET330" s="56"/>
      <c r="EU330" s="56"/>
      <c r="EV330" s="56"/>
      <c r="EW330" s="56"/>
      <c r="EX330" s="56"/>
      <c r="EY330" s="55"/>
      <c r="EZ330" s="55"/>
      <c r="FA330" s="55"/>
      <c r="FB330" s="54"/>
      <c r="FC330" s="54"/>
      <c r="FD330" s="54"/>
      <c r="FE330" s="54"/>
      <c r="FF330" s="54"/>
      <c r="FG330" s="54"/>
      <c r="FH330" s="54"/>
      <c r="FI330" s="54"/>
      <c r="FJ330" s="54"/>
      <c r="FK330" s="54"/>
      <c r="FL330" s="54"/>
      <c r="FM330" s="54"/>
      <c r="FN330" s="54"/>
      <c r="FO330" s="54"/>
      <c r="FP330" s="54"/>
      <c r="FQ330" s="54"/>
      <c r="FR330" s="54"/>
      <c r="FS330" s="54"/>
      <c r="FT330" s="54"/>
      <c r="FU330" s="54"/>
      <c r="FV330" s="54"/>
      <c r="FW330" s="54"/>
      <c r="FX330" s="54"/>
      <c r="FY330" s="54"/>
      <c r="FZ330" s="54"/>
      <c r="GA330" s="54"/>
      <c r="GB330" s="54"/>
      <c r="GC330" s="54"/>
      <c r="GD330" s="54"/>
      <c r="GE330" s="54"/>
      <c r="GF330" s="54"/>
      <c r="GG330" s="54"/>
      <c r="GH330" s="54"/>
      <c r="GI330" s="54"/>
      <c r="GJ330" s="54"/>
      <c r="GK330" s="54"/>
      <c r="GL330" s="54"/>
      <c r="GM330" s="54"/>
      <c r="GN330" s="54"/>
      <c r="GO330" s="54"/>
      <c r="GP330" s="54"/>
      <c r="GQ330" s="54"/>
      <c r="GR330" s="54"/>
      <c r="GS330" s="54"/>
      <c r="GT330" s="54"/>
      <c r="GU330" s="54"/>
      <c r="GV330" s="54"/>
      <c r="GW330" s="54"/>
      <c r="GX330" s="54"/>
      <c r="GY330" s="54"/>
      <c r="GZ330" s="54"/>
      <c r="HA330" s="54"/>
      <c r="HB330" s="54"/>
      <c r="HC330" s="54"/>
      <c r="HD330" s="54"/>
      <c r="HE330" s="54"/>
      <c r="HF330" s="54"/>
      <c r="HG330" s="54"/>
      <c r="HH330" s="54"/>
      <c r="HI330" s="54"/>
      <c r="HJ330" s="54"/>
      <c r="HK330" s="54"/>
      <c r="HL330" s="54"/>
      <c r="HM330" s="54"/>
      <c r="HN330" s="54"/>
      <c r="HO330" s="54"/>
      <c r="HP330" s="54"/>
      <c r="HQ330" s="54"/>
      <c r="HR330" s="54"/>
      <c r="HS330" s="54"/>
      <c r="HT330" s="54"/>
      <c r="HU330" s="54"/>
      <c r="HV330" s="54"/>
      <c r="HW330" s="54"/>
      <c r="HX330" s="54"/>
      <c r="HY330" s="54"/>
      <c r="HZ330" s="54"/>
      <c r="IA330" s="54"/>
      <c r="IB330" s="54"/>
      <c r="IC330" s="54"/>
      <c r="ID330" s="54"/>
      <c r="IE330" s="54"/>
      <c r="IF330" s="54"/>
    </row>
    <row r="331" spans="1:240">
      <c r="A331" s="56"/>
      <c r="B331" s="57"/>
      <c r="C331" s="56"/>
      <c r="D331" s="56"/>
      <c r="E331" s="56"/>
      <c r="F331" s="55"/>
      <c r="G331" s="56"/>
      <c r="H331" s="60"/>
      <c r="I331" s="70"/>
      <c r="J331" s="60"/>
      <c r="K331" s="70"/>
      <c r="L331" s="60"/>
      <c r="M331" s="70"/>
      <c r="N331" s="60"/>
      <c r="O331" s="70"/>
      <c r="P331" s="60"/>
      <c r="Q331" s="55"/>
      <c r="R331" s="70"/>
      <c r="S331" s="60"/>
      <c r="T331" s="70"/>
      <c r="U331" s="60"/>
      <c r="V331" s="55"/>
      <c r="W331" s="55"/>
      <c r="X331" s="56"/>
      <c r="Y331" s="56"/>
      <c r="Z331" s="57"/>
      <c r="AA331" s="57"/>
      <c r="AB331" s="57"/>
      <c r="AC331" s="57"/>
      <c r="AD331" s="57"/>
      <c r="AE331" s="57"/>
      <c r="AF331" s="57"/>
      <c r="AG331" s="57"/>
      <c r="AH331" s="60"/>
      <c r="AI331" s="60"/>
      <c r="AJ331" s="60"/>
      <c r="AK331" s="60"/>
      <c r="AL331" s="60"/>
      <c r="AM331" s="60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6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6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70"/>
      <c r="CZ331" s="60"/>
      <c r="DA331" s="70"/>
      <c r="DB331" s="60"/>
      <c r="DC331" s="55"/>
      <c r="DD331" s="70"/>
      <c r="DE331" s="60"/>
      <c r="DF331" s="70"/>
      <c r="DG331" s="60"/>
      <c r="DH331" s="55"/>
      <c r="DI331" s="55"/>
      <c r="DJ331" s="56"/>
      <c r="DK331" s="56"/>
      <c r="DL331" s="56"/>
      <c r="DM331" s="56"/>
      <c r="DN331" s="56"/>
      <c r="DO331" s="56"/>
      <c r="DP331" s="56"/>
      <c r="DQ331" s="56"/>
      <c r="DR331" s="56"/>
      <c r="DS331" s="57"/>
      <c r="DT331" s="60"/>
      <c r="DU331" s="60"/>
      <c r="DV331" s="60"/>
      <c r="DW331" s="60"/>
      <c r="DX331" s="60"/>
      <c r="DY331" s="60"/>
      <c r="DZ331" s="54"/>
      <c r="EA331" s="54"/>
      <c r="EB331" s="54"/>
      <c r="EC331" s="59"/>
      <c r="ED331" s="60"/>
      <c r="EE331" s="57"/>
      <c r="EF331" s="59"/>
      <c r="EG331" s="60"/>
      <c r="EH331" s="57"/>
      <c r="EI331" s="59"/>
      <c r="EJ331" s="60"/>
      <c r="EK331" s="57"/>
      <c r="EL331" s="54"/>
      <c r="EM331" s="56"/>
      <c r="EN331" s="56"/>
      <c r="EO331" s="56"/>
      <c r="EP331" s="56"/>
      <c r="EQ331" s="56"/>
      <c r="ER331" s="56"/>
      <c r="ES331" s="56"/>
      <c r="ET331" s="56"/>
      <c r="EU331" s="56"/>
      <c r="EV331" s="56"/>
      <c r="EW331" s="56"/>
      <c r="EX331" s="56"/>
      <c r="EY331" s="55"/>
      <c r="EZ331" s="55"/>
      <c r="FA331" s="55"/>
      <c r="FB331" s="54"/>
      <c r="FC331" s="54"/>
      <c r="FD331" s="54"/>
      <c r="FE331" s="54"/>
      <c r="FF331" s="54"/>
      <c r="FG331" s="54"/>
      <c r="FH331" s="54"/>
      <c r="FI331" s="54"/>
      <c r="FJ331" s="54"/>
      <c r="FK331" s="54"/>
      <c r="FL331" s="54"/>
      <c r="FM331" s="54"/>
      <c r="FN331" s="54"/>
      <c r="FO331" s="54"/>
      <c r="FP331" s="54"/>
      <c r="FQ331" s="54"/>
      <c r="FR331" s="54"/>
      <c r="FS331" s="54"/>
      <c r="FT331" s="54"/>
      <c r="FU331" s="54"/>
      <c r="FV331" s="54"/>
      <c r="FW331" s="54"/>
      <c r="FX331" s="54"/>
      <c r="FY331" s="54"/>
      <c r="FZ331" s="54"/>
      <c r="GA331" s="54"/>
      <c r="GB331" s="54"/>
      <c r="GC331" s="54"/>
      <c r="GD331" s="54"/>
      <c r="GE331" s="54"/>
      <c r="GF331" s="54"/>
      <c r="GG331" s="54"/>
      <c r="GH331" s="54"/>
      <c r="GI331" s="54"/>
      <c r="GJ331" s="54"/>
      <c r="GK331" s="54"/>
      <c r="GL331" s="54"/>
      <c r="GM331" s="54"/>
      <c r="GN331" s="54"/>
      <c r="GO331" s="54"/>
      <c r="GP331" s="54"/>
      <c r="GQ331" s="54"/>
      <c r="GR331" s="54"/>
      <c r="GS331" s="54"/>
      <c r="GT331" s="54"/>
      <c r="GU331" s="54"/>
      <c r="GV331" s="54"/>
      <c r="GW331" s="54"/>
      <c r="GX331" s="54"/>
      <c r="GY331" s="54"/>
      <c r="GZ331" s="54"/>
      <c r="HA331" s="54"/>
      <c r="HB331" s="54"/>
      <c r="HC331" s="54"/>
      <c r="HD331" s="54"/>
      <c r="HE331" s="54"/>
      <c r="HF331" s="54"/>
      <c r="HG331" s="54"/>
      <c r="HH331" s="54"/>
      <c r="HI331" s="54"/>
      <c r="HJ331" s="54"/>
      <c r="HK331" s="54"/>
      <c r="HL331" s="54"/>
      <c r="HM331" s="54"/>
      <c r="HN331" s="54"/>
      <c r="HO331" s="54"/>
      <c r="HP331" s="54"/>
      <c r="HQ331" s="54"/>
      <c r="HR331" s="54"/>
      <c r="HS331" s="54"/>
      <c r="HT331" s="54"/>
      <c r="HU331" s="54"/>
      <c r="HV331" s="54"/>
      <c r="HW331" s="54"/>
      <c r="HX331" s="54"/>
      <c r="HY331" s="54"/>
      <c r="HZ331" s="54"/>
      <c r="IA331" s="54"/>
      <c r="IB331" s="54"/>
      <c r="IC331" s="54"/>
      <c r="ID331" s="54"/>
      <c r="IE331" s="54"/>
      <c r="IF331" s="54"/>
    </row>
    <row r="332" spans="1:240">
      <c r="A332" s="56"/>
      <c r="B332" s="57"/>
      <c r="C332" s="56"/>
      <c r="D332" s="56"/>
      <c r="E332" s="56"/>
      <c r="F332" s="55"/>
      <c r="G332" s="56"/>
      <c r="H332" s="60"/>
      <c r="I332" s="70"/>
      <c r="J332" s="60"/>
      <c r="K332" s="70"/>
      <c r="L332" s="60"/>
      <c r="M332" s="70"/>
      <c r="N332" s="60"/>
      <c r="O332" s="70"/>
      <c r="P332" s="60"/>
      <c r="Q332" s="55"/>
      <c r="R332" s="70"/>
      <c r="S332" s="60"/>
      <c r="T332" s="70"/>
      <c r="U332" s="60"/>
      <c r="V332" s="55"/>
      <c r="W332" s="55"/>
      <c r="X332" s="56"/>
      <c r="Y332" s="56"/>
      <c r="Z332" s="57"/>
      <c r="AA332" s="57"/>
      <c r="AB332" s="57"/>
      <c r="AC332" s="57"/>
      <c r="AD332" s="57"/>
      <c r="AE332" s="57"/>
      <c r="AF332" s="57"/>
      <c r="AG332" s="57"/>
      <c r="AH332" s="60"/>
      <c r="AI332" s="60"/>
      <c r="AJ332" s="60"/>
      <c r="AK332" s="60"/>
      <c r="AL332" s="60"/>
      <c r="AM332" s="60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6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6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70"/>
      <c r="CZ332" s="60"/>
      <c r="DA332" s="70"/>
      <c r="DB332" s="60"/>
      <c r="DC332" s="55"/>
      <c r="DD332" s="70"/>
      <c r="DE332" s="60"/>
      <c r="DF332" s="70"/>
      <c r="DG332" s="60"/>
      <c r="DH332" s="55"/>
      <c r="DI332" s="55"/>
      <c r="DJ332" s="56"/>
      <c r="DK332" s="56"/>
      <c r="DL332" s="56"/>
      <c r="DM332" s="56"/>
      <c r="DN332" s="56"/>
      <c r="DO332" s="56"/>
      <c r="DP332" s="56"/>
      <c r="DQ332" s="56"/>
      <c r="DR332" s="56"/>
      <c r="DS332" s="57"/>
      <c r="DT332" s="60"/>
      <c r="DU332" s="60"/>
      <c r="DV332" s="60"/>
      <c r="DW332" s="60"/>
      <c r="DX332" s="60"/>
      <c r="DY332" s="60"/>
      <c r="DZ332" s="54"/>
      <c r="EA332" s="54"/>
      <c r="EB332" s="54"/>
      <c r="EC332" s="59"/>
      <c r="ED332" s="60"/>
      <c r="EE332" s="57"/>
      <c r="EF332" s="59"/>
      <c r="EG332" s="60"/>
      <c r="EH332" s="57"/>
      <c r="EI332" s="59"/>
      <c r="EJ332" s="60"/>
      <c r="EK332" s="57"/>
      <c r="EL332" s="54"/>
      <c r="EM332" s="56"/>
      <c r="EN332" s="56"/>
      <c r="EO332" s="56"/>
      <c r="EP332" s="56"/>
      <c r="EQ332" s="56"/>
      <c r="ER332" s="56"/>
      <c r="ES332" s="56"/>
      <c r="ET332" s="56"/>
      <c r="EU332" s="56"/>
      <c r="EV332" s="56"/>
      <c r="EW332" s="56"/>
      <c r="EX332" s="56"/>
      <c r="EY332" s="55"/>
      <c r="EZ332" s="55"/>
      <c r="FA332" s="55"/>
      <c r="FB332" s="54"/>
      <c r="FC332" s="54"/>
      <c r="FD332" s="54"/>
      <c r="FE332" s="54"/>
      <c r="FF332" s="54"/>
      <c r="FG332" s="54"/>
      <c r="FH332" s="54"/>
      <c r="FI332" s="54"/>
      <c r="FJ332" s="54"/>
      <c r="FK332" s="54"/>
      <c r="FL332" s="54"/>
      <c r="FM332" s="54"/>
      <c r="FN332" s="54"/>
      <c r="FO332" s="54"/>
      <c r="FP332" s="54"/>
      <c r="FQ332" s="54"/>
      <c r="FR332" s="54"/>
      <c r="FS332" s="54"/>
      <c r="FT332" s="54"/>
      <c r="FU332" s="54"/>
      <c r="FV332" s="54"/>
      <c r="FW332" s="54"/>
      <c r="FX332" s="54"/>
      <c r="FY332" s="54"/>
      <c r="FZ332" s="54"/>
      <c r="GA332" s="54"/>
      <c r="GB332" s="54"/>
      <c r="GC332" s="54"/>
      <c r="GD332" s="54"/>
      <c r="GE332" s="54"/>
      <c r="GF332" s="54"/>
      <c r="GG332" s="54"/>
      <c r="GH332" s="54"/>
      <c r="GI332" s="54"/>
      <c r="GJ332" s="54"/>
      <c r="GK332" s="54"/>
      <c r="GL332" s="54"/>
      <c r="GM332" s="54"/>
      <c r="GN332" s="54"/>
      <c r="GO332" s="54"/>
      <c r="GP332" s="54"/>
      <c r="GQ332" s="54"/>
      <c r="GR332" s="54"/>
      <c r="GS332" s="54"/>
      <c r="GT332" s="54"/>
      <c r="GU332" s="54"/>
      <c r="GV332" s="54"/>
      <c r="GW332" s="54"/>
      <c r="GX332" s="54"/>
      <c r="GY332" s="54"/>
      <c r="GZ332" s="54"/>
      <c r="HA332" s="54"/>
      <c r="HB332" s="54"/>
      <c r="HC332" s="54"/>
      <c r="HD332" s="54"/>
      <c r="HE332" s="54"/>
      <c r="HF332" s="54"/>
      <c r="HG332" s="54"/>
      <c r="HH332" s="54"/>
      <c r="HI332" s="54"/>
      <c r="HJ332" s="54"/>
      <c r="HK332" s="54"/>
      <c r="HL332" s="54"/>
      <c r="HM332" s="54"/>
      <c r="HN332" s="54"/>
      <c r="HO332" s="54"/>
      <c r="HP332" s="54"/>
      <c r="HQ332" s="54"/>
      <c r="HR332" s="54"/>
      <c r="HS332" s="54"/>
      <c r="HT332" s="54"/>
      <c r="HU332" s="54"/>
      <c r="HV332" s="54"/>
      <c r="HW332" s="54"/>
      <c r="HX332" s="54"/>
      <c r="HY332" s="54"/>
      <c r="HZ332" s="54"/>
      <c r="IA332" s="54"/>
      <c r="IB332" s="54"/>
      <c r="IC332" s="54"/>
      <c r="ID332" s="54"/>
      <c r="IE332" s="54"/>
      <c r="IF332" s="54"/>
    </row>
    <row r="333" spans="1:240">
      <c r="A333" s="56"/>
      <c r="B333" s="57"/>
      <c r="C333" s="56"/>
      <c r="D333" s="56"/>
      <c r="E333" s="56"/>
      <c r="F333" s="55"/>
      <c r="G333" s="56"/>
      <c r="H333" s="60"/>
      <c r="I333" s="70"/>
      <c r="J333" s="60"/>
      <c r="K333" s="70"/>
      <c r="L333" s="60"/>
      <c r="M333" s="70"/>
      <c r="N333" s="60"/>
      <c r="O333" s="70"/>
      <c r="P333" s="60"/>
      <c r="Q333" s="55"/>
      <c r="R333" s="70"/>
      <c r="S333" s="60"/>
      <c r="T333" s="70"/>
      <c r="U333" s="60"/>
      <c r="V333" s="55"/>
      <c r="W333" s="55"/>
      <c r="X333" s="56"/>
      <c r="Y333" s="56"/>
      <c r="Z333" s="57"/>
      <c r="AA333" s="57"/>
      <c r="AB333" s="57"/>
      <c r="AC333" s="57"/>
      <c r="AD333" s="57"/>
      <c r="AE333" s="57"/>
      <c r="AF333" s="57"/>
      <c r="AG333" s="57"/>
      <c r="AH333" s="60"/>
      <c r="AI333" s="60"/>
      <c r="AJ333" s="60"/>
      <c r="AK333" s="60"/>
      <c r="AL333" s="60"/>
      <c r="AM333" s="60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6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6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70"/>
      <c r="CZ333" s="60"/>
      <c r="DA333" s="70"/>
      <c r="DB333" s="60"/>
      <c r="DC333" s="55"/>
      <c r="DD333" s="70"/>
      <c r="DE333" s="60"/>
      <c r="DF333" s="70"/>
      <c r="DG333" s="60"/>
      <c r="DH333" s="55"/>
      <c r="DI333" s="55"/>
      <c r="DJ333" s="56"/>
      <c r="DK333" s="56"/>
      <c r="DL333" s="56"/>
      <c r="DM333" s="56"/>
      <c r="DN333" s="56"/>
      <c r="DO333" s="56"/>
      <c r="DP333" s="56"/>
      <c r="DQ333" s="56"/>
      <c r="DR333" s="56"/>
      <c r="DS333" s="57"/>
      <c r="DT333" s="60"/>
      <c r="DU333" s="60"/>
      <c r="DV333" s="60"/>
      <c r="DW333" s="60"/>
      <c r="DX333" s="60"/>
      <c r="DY333" s="60"/>
      <c r="DZ333" s="54"/>
      <c r="EA333" s="54"/>
      <c r="EB333" s="54"/>
      <c r="EC333" s="59"/>
      <c r="ED333" s="60"/>
      <c r="EE333" s="57"/>
      <c r="EF333" s="59"/>
      <c r="EG333" s="60"/>
      <c r="EH333" s="57"/>
      <c r="EI333" s="59"/>
      <c r="EJ333" s="60"/>
      <c r="EK333" s="57"/>
      <c r="EL333" s="54"/>
      <c r="EM333" s="56"/>
      <c r="EN333" s="56"/>
      <c r="EO333" s="56"/>
      <c r="EP333" s="56"/>
      <c r="EQ333" s="56"/>
      <c r="ER333" s="56"/>
      <c r="ES333" s="56"/>
      <c r="ET333" s="56"/>
      <c r="EU333" s="56"/>
      <c r="EV333" s="56"/>
      <c r="EW333" s="56"/>
      <c r="EX333" s="56"/>
      <c r="EY333" s="55"/>
      <c r="EZ333" s="55"/>
      <c r="FA333" s="55"/>
      <c r="FB333" s="54"/>
      <c r="FC333" s="54"/>
      <c r="FD333" s="54"/>
      <c r="FE333" s="54"/>
      <c r="FF333" s="54"/>
      <c r="FG333" s="54"/>
      <c r="FH333" s="54"/>
      <c r="FI333" s="54"/>
      <c r="FJ333" s="54"/>
      <c r="FK333" s="54"/>
      <c r="FL333" s="54"/>
      <c r="FM333" s="54"/>
      <c r="FN333" s="54"/>
      <c r="FO333" s="54"/>
      <c r="FP333" s="54"/>
      <c r="FQ333" s="54"/>
      <c r="FR333" s="54"/>
      <c r="FS333" s="54"/>
      <c r="FT333" s="54"/>
      <c r="FU333" s="54"/>
      <c r="FV333" s="54"/>
      <c r="FW333" s="54"/>
      <c r="FX333" s="54"/>
      <c r="FY333" s="54"/>
      <c r="FZ333" s="54"/>
      <c r="GA333" s="54"/>
      <c r="GB333" s="54"/>
      <c r="GC333" s="54"/>
      <c r="GD333" s="54"/>
      <c r="GE333" s="54"/>
      <c r="GF333" s="54"/>
      <c r="GG333" s="54"/>
      <c r="GH333" s="54"/>
      <c r="GI333" s="54"/>
      <c r="GJ333" s="54"/>
      <c r="GK333" s="54"/>
      <c r="GL333" s="54"/>
      <c r="GM333" s="54"/>
      <c r="GN333" s="54"/>
      <c r="GO333" s="54"/>
      <c r="GP333" s="54"/>
      <c r="GQ333" s="54"/>
      <c r="GR333" s="54"/>
      <c r="GS333" s="54"/>
      <c r="GT333" s="54"/>
      <c r="GU333" s="54"/>
      <c r="GV333" s="54"/>
      <c r="GW333" s="54"/>
      <c r="GX333" s="54"/>
      <c r="GY333" s="54"/>
      <c r="GZ333" s="54"/>
      <c r="HA333" s="54"/>
      <c r="HB333" s="54"/>
      <c r="HC333" s="54"/>
      <c r="HD333" s="54"/>
      <c r="HE333" s="54"/>
      <c r="HF333" s="54"/>
      <c r="HG333" s="54"/>
      <c r="HH333" s="54"/>
      <c r="HI333" s="54"/>
      <c r="HJ333" s="54"/>
      <c r="HK333" s="54"/>
      <c r="HL333" s="54"/>
      <c r="HM333" s="54"/>
      <c r="HN333" s="54"/>
      <c r="HO333" s="54"/>
      <c r="HP333" s="54"/>
      <c r="HQ333" s="54"/>
      <c r="HR333" s="54"/>
      <c r="HS333" s="54"/>
      <c r="HT333" s="54"/>
      <c r="HU333" s="54"/>
      <c r="HV333" s="54"/>
      <c r="HW333" s="54"/>
      <c r="HX333" s="54"/>
      <c r="HY333" s="54"/>
      <c r="HZ333" s="54"/>
      <c r="IA333" s="54"/>
      <c r="IB333" s="54"/>
      <c r="IC333" s="54"/>
      <c r="ID333" s="54"/>
      <c r="IE333" s="54"/>
      <c r="IF333" s="54"/>
    </row>
    <row r="334" spans="1:240">
      <c r="A334" s="56"/>
      <c r="B334" s="57"/>
      <c r="C334" s="56"/>
      <c r="D334" s="56"/>
      <c r="E334" s="56"/>
      <c r="F334" s="55"/>
      <c r="G334" s="56"/>
      <c r="H334" s="60"/>
      <c r="I334" s="70"/>
      <c r="J334" s="60"/>
      <c r="K334" s="70"/>
      <c r="L334" s="60"/>
      <c r="M334" s="70"/>
      <c r="N334" s="60"/>
      <c r="O334" s="70"/>
      <c r="P334" s="60"/>
      <c r="Q334" s="55"/>
      <c r="R334" s="70"/>
      <c r="S334" s="60"/>
      <c r="T334" s="70"/>
      <c r="U334" s="60"/>
      <c r="V334" s="55"/>
      <c r="W334" s="55"/>
      <c r="X334" s="56"/>
      <c r="Y334" s="56"/>
      <c r="Z334" s="57"/>
      <c r="AA334" s="57"/>
      <c r="AB334" s="57"/>
      <c r="AC334" s="57"/>
      <c r="AD334" s="57"/>
      <c r="AE334" s="57"/>
      <c r="AF334" s="57"/>
      <c r="AG334" s="57"/>
      <c r="AH334" s="60"/>
      <c r="AI334" s="60"/>
      <c r="AJ334" s="60"/>
      <c r="AK334" s="60"/>
      <c r="AL334" s="60"/>
      <c r="AM334" s="60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6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6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70"/>
      <c r="CZ334" s="60"/>
      <c r="DA334" s="70"/>
      <c r="DB334" s="60"/>
      <c r="DC334" s="55"/>
      <c r="DD334" s="70"/>
      <c r="DE334" s="60"/>
      <c r="DF334" s="70"/>
      <c r="DG334" s="60"/>
      <c r="DH334" s="55"/>
      <c r="DI334" s="55"/>
      <c r="DJ334" s="56"/>
      <c r="DK334" s="56"/>
      <c r="DL334" s="56"/>
      <c r="DM334" s="56"/>
      <c r="DN334" s="56"/>
      <c r="DO334" s="56"/>
      <c r="DP334" s="56"/>
      <c r="DQ334" s="56"/>
      <c r="DR334" s="56"/>
      <c r="DS334" s="57"/>
      <c r="DT334" s="60"/>
      <c r="DU334" s="60"/>
      <c r="DV334" s="60"/>
      <c r="DW334" s="60"/>
      <c r="DX334" s="60"/>
      <c r="DY334" s="60"/>
      <c r="DZ334" s="54"/>
      <c r="EA334" s="54"/>
      <c r="EB334" s="54"/>
      <c r="EC334" s="59"/>
      <c r="ED334" s="60"/>
      <c r="EE334" s="57"/>
      <c r="EF334" s="59"/>
      <c r="EG334" s="60"/>
      <c r="EH334" s="57"/>
      <c r="EI334" s="59"/>
      <c r="EJ334" s="60"/>
      <c r="EK334" s="57"/>
      <c r="EL334" s="54"/>
      <c r="EM334" s="56"/>
      <c r="EN334" s="56"/>
      <c r="EO334" s="56"/>
      <c r="EP334" s="56"/>
      <c r="EQ334" s="56"/>
      <c r="ER334" s="56"/>
      <c r="ES334" s="56"/>
      <c r="ET334" s="56"/>
      <c r="EU334" s="56"/>
      <c r="EV334" s="56"/>
      <c r="EW334" s="56"/>
      <c r="EX334" s="56"/>
      <c r="EY334" s="55"/>
      <c r="EZ334" s="55"/>
      <c r="FA334" s="55"/>
      <c r="FB334" s="54"/>
      <c r="FC334" s="54"/>
      <c r="FD334" s="54"/>
      <c r="FE334" s="54"/>
      <c r="FF334" s="54"/>
      <c r="FG334" s="54"/>
      <c r="FH334" s="54"/>
      <c r="FI334" s="54"/>
      <c r="FJ334" s="54"/>
      <c r="FK334" s="54"/>
      <c r="FL334" s="54"/>
      <c r="FM334" s="54"/>
      <c r="FN334" s="54"/>
      <c r="FO334" s="54"/>
      <c r="FP334" s="54"/>
      <c r="FQ334" s="54"/>
      <c r="FR334" s="54"/>
      <c r="FS334" s="54"/>
      <c r="FT334" s="54"/>
      <c r="FU334" s="54"/>
      <c r="FV334" s="54"/>
      <c r="FW334" s="54"/>
      <c r="FX334" s="54"/>
      <c r="FY334" s="54"/>
      <c r="FZ334" s="54"/>
      <c r="GA334" s="54"/>
      <c r="GB334" s="54"/>
      <c r="GC334" s="54"/>
      <c r="GD334" s="54"/>
      <c r="GE334" s="54"/>
      <c r="GF334" s="54"/>
      <c r="GG334" s="54"/>
      <c r="GH334" s="54"/>
      <c r="GI334" s="54"/>
      <c r="GJ334" s="54"/>
      <c r="GK334" s="54"/>
      <c r="GL334" s="54"/>
      <c r="GM334" s="54"/>
      <c r="GN334" s="54"/>
      <c r="GO334" s="54"/>
      <c r="GP334" s="54"/>
      <c r="GQ334" s="54"/>
      <c r="GR334" s="54"/>
      <c r="GS334" s="54"/>
      <c r="GT334" s="54"/>
      <c r="GU334" s="54"/>
      <c r="GV334" s="54"/>
      <c r="GW334" s="54"/>
      <c r="GX334" s="54"/>
      <c r="GY334" s="54"/>
      <c r="GZ334" s="54"/>
      <c r="HA334" s="54"/>
      <c r="HB334" s="54"/>
      <c r="HC334" s="54"/>
      <c r="HD334" s="54"/>
      <c r="HE334" s="54"/>
      <c r="HF334" s="54"/>
      <c r="HG334" s="54"/>
      <c r="HH334" s="54"/>
      <c r="HI334" s="54"/>
      <c r="HJ334" s="54"/>
      <c r="HK334" s="54"/>
      <c r="HL334" s="54"/>
      <c r="HM334" s="54"/>
      <c r="HN334" s="54"/>
      <c r="HO334" s="54"/>
      <c r="HP334" s="54"/>
      <c r="HQ334" s="54"/>
      <c r="HR334" s="54"/>
      <c r="HS334" s="54"/>
      <c r="HT334" s="54"/>
      <c r="HU334" s="54"/>
      <c r="HV334" s="54"/>
      <c r="HW334" s="54"/>
      <c r="HX334" s="54"/>
      <c r="HY334" s="54"/>
      <c r="HZ334" s="54"/>
      <c r="IA334" s="54"/>
      <c r="IB334" s="54"/>
      <c r="IC334" s="54"/>
      <c r="ID334" s="54"/>
      <c r="IE334" s="54"/>
      <c r="IF334" s="54"/>
    </row>
    <row r="335" spans="1:240">
      <c r="A335" s="56"/>
      <c r="B335" s="57"/>
      <c r="C335" s="56"/>
      <c r="D335" s="56"/>
      <c r="E335" s="56"/>
      <c r="F335" s="55"/>
      <c r="G335" s="56"/>
      <c r="H335" s="60"/>
      <c r="I335" s="70"/>
      <c r="J335" s="60"/>
      <c r="K335" s="70"/>
      <c r="L335" s="60"/>
      <c r="M335" s="70"/>
      <c r="N335" s="60"/>
      <c r="O335" s="70"/>
      <c r="P335" s="60"/>
      <c r="Q335" s="55"/>
      <c r="R335" s="70"/>
      <c r="S335" s="60"/>
      <c r="T335" s="70"/>
      <c r="U335" s="60"/>
      <c r="V335" s="55"/>
      <c r="W335" s="55"/>
      <c r="X335" s="56"/>
      <c r="Y335" s="56"/>
      <c r="Z335" s="57"/>
      <c r="AA335" s="57"/>
      <c r="AB335" s="57"/>
      <c r="AC335" s="57"/>
      <c r="AD335" s="57"/>
      <c r="AE335" s="57"/>
      <c r="AF335" s="57"/>
      <c r="AG335" s="57"/>
      <c r="AH335" s="60"/>
      <c r="AI335" s="60"/>
      <c r="AJ335" s="60"/>
      <c r="AK335" s="60"/>
      <c r="AL335" s="60"/>
      <c r="AM335" s="60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6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6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70"/>
      <c r="CZ335" s="60"/>
      <c r="DA335" s="70"/>
      <c r="DB335" s="60"/>
      <c r="DC335" s="55"/>
      <c r="DD335" s="70"/>
      <c r="DE335" s="60"/>
      <c r="DF335" s="70"/>
      <c r="DG335" s="60"/>
      <c r="DH335" s="55"/>
      <c r="DI335" s="55"/>
      <c r="DJ335" s="56"/>
      <c r="DK335" s="56"/>
      <c r="DL335" s="56"/>
      <c r="DM335" s="56"/>
      <c r="DN335" s="56"/>
      <c r="DO335" s="56"/>
      <c r="DP335" s="56"/>
      <c r="DQ335" s="56"/>
      <c r="DR335" s="56"/>
      <c r="DS335" s="57"/>
      <c r="DT335" s="60"/>
      <c r="DU335" s="60"/>
      <c r="DV335" s="60"/>
      <c r="DW335" s="60"/>
      <c r="DX335" s="60"/>
      <c r="DY335" s="60"/>
      <c r="DZ335" s="54"/>
      <c r="EA335" s="54"/>
      <c r="EB335" s="54"/>
      <c r="EC335" s="59"/>
      <c r="ED335" s="60"/>
      <c r="EE335" s="57"/>
      <c r="EF335" s="59"/>
      <c r="EG335" s="60"/>
      <c r="EH335" s="57"/>
      <c r="EI335" s="59"/>
      <c r="EJ335" s="60"/>
      <c r="EK335" s="57"/>
      <c r="EL335" s="54"/>
      <c r="EM335" s="56"/>
      <c r="EN335" s="56"/>
      <c r="EO335" s="56"/>
      <c r="EP335" s="56"/>
      <c r="EQ335" s="56"/>
      <c r="ER335" s="56"/>
      <c r="ES335" s="56"/>
      <c r="ET335" s="56"/>
      <c r="EU335" s="56"/>
      <c r="EV335" s="56"/>
      <c r="EW335" s="56"/>
      <c r="EX335" s="56"/>
      <c r="EY335" s="55"/>
      <c r="EZ335" s="55"/>
      <c r="FA335" s="55"/>
      <c r="FB335" s="54"/>
      <c r="FC335" s="54"/>
      <c r="FD335" s="54"/>
      <c r="FE335" s="54"/>
      <c r="FF335" s="54"/>
      <c r="FG335" s="54"/>
      <c r="FH335" s="54"/>
      <c r="FI335" s="54"/>
      <c r="FJ335" s="54"/>
      <c r="FK335" s="54"/>
      <c r="FL335" s="54"/>
      <c r="FM335" s="54"/>
      <c r="FN335" s="54"/>
      <c r="FO335" s="54"/>
      <c r="FP335" s="54"/>
      <c r="FQ335" s="54"/>
      <c r="FR335" s="54"/>
      <c r="FS335" s="54"/>
      <c r="FT335" s="54"/>
      <c r="FU335" s="54"/>
      <c r="FV335" s="54"/>
      <c r="FW335" s="54"/>
      <c r="FX335" s="54"/>
      <c r="FY335" s="54"/>
      <c r="FZ335" s="54"/>
      <c r="GA335" s="54"/>
      <c r="GB335" s="54"/>
      <c r="GC335" s="54"/>
      <c r="GD335" s="54"/>
      <c r="GE335" s="54"/>
      <c r="GF335" s="54"/>
      <c r="GG335" s="54"/>
      <c r="GH335" s="54"/>
      <c r="GI335" s="54"/>
      <c r="GJ335" s="54"/>
      <c r="GK335" s="54"/>
      <c r="GL335" s="54"/>
      <c r="GM335" s="54"/>
      <c r="GN335" s="54"/>
      <c r="GO335" s="54"/>
      <c r="GP335" s="54"/>
      <c r="GQ335" s="54"/>
      <c r="GR335" s="54"/>
      <c r="GS335" s="54"/>
      <c r="GT335" s="54"/>
      <c r="GU335" s="54"/>
      <c r="GV335" s="54"/>
      <c r="GW335" s="54"/>
      <c r="GX335" s="54"/>
      <c r="GY335" s="54"/>
      <c r="GZ335" s="54"/>
      <c r="HA335" s="54"/>
      <c r="HB335" s="54"/>
      <c r="HC335" s="54"/>
      <c r="HD335" s="54"/>
      <c r="HE335" s="54"/>
      <c r="HF335" s="54"/>
      <c r="HG335" s="54"/>
      <c r="HH335" s="54"/>
      <c r="HI335" s="54"/>
      <c r="HJ335" s="54"/>
      <c r="HK335" s="54"/>
      <c r="HL335" s="54"/>
      <c r="HM335" s="54"/>
      <c r="HN335" s="54"/>
      <c r="HO335" s="54"/>
      <c r="HP335" s="54"/>
      <c r="HQ335" s="54"/>
      <c r="HR335" s="54"/>
      <c r="HS335" s="54"/>
      <c r="HT335" s="54"/>
      <c r="HU335" s="54"/>
      <c r="HV335" s="54"/>
      <c r="HW335" s="54"/>
      <c r="HX335" s="54"/>
      <c r="HY335" s="54"/>
      <c r="HZ335" s="54"/>
      <c r="IA335" s="54"/>
      <c r="IB335" s="54"/>
      <c r="IC335" s="54"/>
      <c r="ID335" s="54"/>
      <c r="IE335" s="54"/>
      <c r="IF335" s="54"/>
    </row>
    <row r="336" spans="1:240">
      <c r="A336" s="56"/>
      <c r="B336" s="57"/>
      <c r="C336" s="56"/>
      <c r="D336" s="56"/>
      <c r="E336" s="56"/>
      <c r="F336" s="55"/>
      <c r="G336" s="56"/>
      <c r="H336" s="60"/>
      <c r="I336" s="70"/>
      <c r="J336" s="60"/>
      <c r="K336" s="70"/>
      <c r="L336" s="60"/>
      <c r="M336" s="70"/>
      <c r="N336" s="60"/>
      <c r="O336" s="70"/>
      <c r="P336" s="60"/>
      <c r="Q336" s="55"/>
      <c r="R336" s="70"/>
      <c r="S336" s="60"/>
      <c r="T336" s="70"/>
      <c r="U336" s="60"/>
      <c r="V336" s="55"/>
      <c r="W336" s="55"/>
      <c r="X336" s="56"/>
      <c r="Y336" s="56"/>
      <c r="Z336" s="57"/>
      <c r="AA336" s="57"/>
      <c r="AB336" s="57"/>
      <c r="AC336" s="57"/>
      <c r="AD336" s="57"/>
      <c r="AE336" s="57"/>
      <c r="AF336" s="57"/>
      <c r="AG336" s="57"/>
      <c r="AH336" s="60"/>
      <c r="AI336" s="60"/>
      <c r="AJ336" s="60"/>
      <c r="AK336" s="60"/>
      <c r="AL336" s="60"/>
      <c r="AM336" s="60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6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6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70"/>
      <c r="CZ336" s="60"/>
      <c r="DA336" s="70"/>
      <c r="DB336" s="60"/>
      <c r="DC336" s="55"/>
      <c r="DD336" s="70"/>
      <c r="DE336" s="60"/>
      <c r="DF336" s="70"/>
      <c r="DG336" s="60"/>
      <c r="DH336" s="55"/>
      <c r="DI336" s="55"/>
      <c r="DJ336" s="56"/>
      <c r="DK336" s="56"/>
      <c r="DL336" s="56"/>
      <c r="DM336" s="56"/>
      <c r="DN336" s="56"/>
      <c r="DO336" s="56"/>
      <c r="DP336" s="56"/>
      <c r="DQ336" s="56"/>
      <c r="DR336" s="56"/>
      <c r="DS336" s="57"/>
      <c r="DT336" s="60"/>
      <c r="DU336" s="60"/>
      <c r="DV336" s="60"/>
      <c r="DW336" s="60"/>
      <c r="DX336" s="60"/>
      <c r="DY336" s="60"/>
      <c r="DZ336" s="54"/>
      <c r="EA336" s="54"/>
      <c r="EB336" s="54"/>
      <c r="EC336" s="59"/>
      <c r="ED336" s="60"/>
      <c r="EE336" s="57"/>
      <c r="EF336" s="59"/>
      <c r="EG336" s="60"/>
      <c r="EH336" s="57"/>
      <c r="EI336" s="59"/>
      <c r="EJ336" s="60"/>
      <c r="EK336" s="57"/>
      <c r="EL336" s="54"/>
      <c r="EM336" s="56"/>
      <c r="EN336" s="56"/>
      <c r="EO336" s="56"/>
      <c r="EP336" s="56"/>
      <c r="EQ336" s="56"/>
      <c r="ER336" s="56"/>
      <c r="ES336" s="56"/>
      <c r="ET336" s="56"/>
      <c r="EU336" s="56"/>
      <c r="EV336" s="56"/>
      <c r="EW336" s="56"/>
      <c r="EX336" s="56"/>
      <c r="EY336" s="55"/>
      <c r="EZ336" s="55"/>
      <c r="FA336" s="55"/>
      <c r="FB336" s="54"/>
      <c r="FC336" s="54"/>
      <c r="FD336" s="54"/>
      <c r="FE336" s="54"/>
      <c r="FF336" s="54"/>
      <c r="FG336" s="54"/>
      <c r="FH336" s="54"/>
      <c r="FI336" s="54"/>
      <c r="FJ336" s="54"/>
      <c r="FK336" s="54"/>
      <c r="FL336" s="54"/>
      <c r="FM336" s="54"/>
      <c r="FN336" s="54"/>
      <c r="FO336" s="54"/>
      <c r="FP336" s="54"/>
      <c r="FQ336" s="54"/>
      <c r="FR336" s="54"/>
      <c r="FS336" s="54"/>
      <c r="FT336" s="54"/>
      <c r="FU336" s="54"/>
      <c r="FV336" s="54"/>
      <c r="FW336" s="54"/>
      <c r="FX336" s="54"/>
      <c r="FY336" s="54"/>
      <c r="FZ336" s="54"/>
      <c r="GA336" s="54"/>
      <c r="GB336" s="54"/>
      <c r="GC336" s="54"/>
      <c r="GD336" s="54"/>
      <c r="GE336" s="54"/>
      <c r="GF336" s="54"/>
      <c r="GG336" s="54"/>
      <c r="GH336" s="54"/>
      <c r="GI336" s="54"/>
      <c r="GJ336" s="54"/>
      <c r="GK336" s="54"/>
      <c r="GL336" s="54"/>
      <c r="GM336" s="54"/>
      <c r="GN336" s="54"/>
      <c r="GO336" s="54"/>
      <c r="GP336" s="54"/>
      <c r="GQ336" s="54"/>
      <c r="GR336" s="54"/>
      <c r="GS336" s="54"/>
      <c r="GT336" s="54"/>
      <c r="GU336" s="54"/>
      <c r="GV336" s="54"/>
      <c r="GW336" s="54"/>
      <c r="GX336" s="54"/>
      <c r="GY336" s="54"/>
      <c r="GZ336" s="54"/>
      <c r="HA336" s="54"/>
      <c r="HB336" s="54"/>
      <c r="HC336" s="54"/>
      <c r="HD336" s="54"/>
      <c r="HE336" s="54"/>
      <c r="HF336" s="54"/>
      <c r="HG336" s="54"/>
      <c r="HH336" s="54"/>
      <c r="HI336" s="54"/>
      <c r="HJ336" s="54"/>
      <c r="HK336" s="54"/>
      <c r="HL336" s="54"/>
      <c r="HM336" s="54"/>
      <c r="HN336" s="54"/>
      <c r="HO336" s="54"/>
      <c r="HP336" s="54"/>
      <c r="HQ336" s="54"/>
      <c r="HR336" s="54"/>
      <c r="HS336" s="54"/>
      <c r="HT336" s="54"/>
      <c r="HU336" s="54"/>
      <c r="HV336" s="54"/>
      <c r="HW336" s="54"/>
      <c r="HX336" s="54"/>
      <c r="HY336" s="54"/>
      <c r="HZ336" s="54"/>
      <c r="IA336" s="54"/>
      <c r="IB336" s="54"/>
      <c r="IC336" s="54"/>
      <c r="ID336" s="54"/>
      <c r="IE336" s="54"/>
      <c r="IF336" s="54"/>
    </row>
    <row r="337" spans="1:240">
      <c r="A337" s="56"/>
      <c r="B337" s="57"/>
      <c r="C337" s="56"/>
      <c r="D337" s="56"/>
      <c r="E337" s="56"/>
      <c r="F337" s="55"/>
      <c r="G337" s="56"/>
      <c r="H337" s="60"/>
      <c r="I337" s="70"/>
      <c r="J337" s="60"/>
      <c r="K337" s="70"/>
      <c r="L337" s="60"/>
      <c r="M337" s="70"/>
      <c r="N337" s="60"/>
      <c r="O337" s="70"/>
      <c r="P337" s="60"/>
      <c r="Q337" s="55"/>
      <c r="R337" s="70"/>
      <c r="S337" s="60"/>
      <c r="T337" s="70"/>
      <c r="U337" s="60"/>
      <c r="V337" s="55"/>
      <c r="W337" s="55"/>
      <c r="X337" s="56"/>
      <c r="Y337" s="56"/>
      <c r="Z337" s="57"/>
      <c r="AA337" s="57"/>
      <c r="AB337" s="57"/>
      <c r="AC337" s="57"/>
      <c r="AD337" s="57"/>
      <c r="AE337" s="57"/>
      <c r="AF337" s="57"/>
      <c r="AG337" s="57"/>
      <c r="AH337" s="60"/>
      <c r="AI337" s="60"/>
      <c r="AJ337" s="60"/>
      <c r="AK337" s="60"/>
      <c r="AL337" s="60"/>
      <c r="AM337" s="60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6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6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70"/>
      <c r="CZ337" s="60"/>
      <c r="DA337" s="70"/>
      <c r="DB337" s="60"/>
      <c r="DC337" s="55"/>
      <c r="DD337" s="70"/>
      <c r="DE337" s="60"/>
      <c r="DF337" s="70"/>
      <c r="DG337" s="60"/>
      <c r="DH337" s="55"/>
      <c r="DI337" s="55"/>
      <c r="DJ337" s="56"/>
      <c r="DK337" s="56"/>
      <c r="DL337" s="56"/>
      <c r="DM337" s="56"/>
      <c r="DN337" s="56"/>
      <c r="DO337" s="56"/>
      <c r="DP337" s="56"/>
      <c r="DQ337" s="56"/>
      <c r="DR337" s="56"/>
      <c r="DS337" s="57"/>
      <c r="DT337" s="60"/>
      <c r="DU337" s="60"/>
      <c r="DV337" s="60"/>
      <c r="DW337" s="60"/>
      <c r="DX337" s="60"/>
      <c r="DY337" s="60"/>
      <c r="DZ337" s="54"/>
      <c r="EA337" s="54"/>
      <c r="EB337" s="54"/>
      <c r="EC337" s="59"/>
      <c r="ED337" s="60"/>
      <c r="EE337" s="57"/>
      <c r="EF337" s="59"/>
      <c r="EG337" s="60"/>
      <c r="EH337" s="57"/>
      <c r="EI337" s="59"/>
      <c r="EJ337" s="60"/>
      <c r="EK337" s="57"/>
      <c r="EL337" s="54"/>
      <c r="EM337" s="56"/>
      <c r="EN337" s="56"/>
      <c r="EO337" s="56"/>
      <c r="EP337" s="56"/>
      <c r="EQ337" s="56"/>
      <c r="ER337" s="56"/>
      <c r="ES337" s="56"/>
      <c r="ET337" s="56"/>
      <c r="EU337" s="56"/>
      <c r="EV337" s="56"/>
      <c r="EW337" s="56"/>
      <c r="EX337" s="56"/>
      <c r="EY337" s="55"/>
      <c r="EZ337" s="55"/>
      <c r="FA337" s="55"/>
      <c r="FB337" s="54"/>
      <c r="FC337" s="54"/>
      <c r="FD337" s="54"/>
      <c r="FE337" s="54"/>
      <c r="FF337" s="54"/>
      <c r="FG337" s="54"/>
      <c r="FH337" s="54"/>
      <c r="FI337" s="54"/>
      <c r="FJ337" s="54"/>
      <c r="FK337" s="54"/>
      <c r="FL337" s="54"/>
      <c r="FM337" s="54"/>
      <c r="FN337" s="54"/>
      <c r="FO337" s="54"/>
      <c r="FP337" s="54"/>
      <c r="FQ337" s="54"/>
      <c r="FR337" s="54"/>
      <c r="FS337" s="54"/>
      <c r="FT337" s="54"/>
      <c r="FU337" s="54"/>
      <c r="FV337" s="54"/>
      <c r="FW337" s="54"/>
      <c r="FX337" s="54"/>
      <c r="FY337" s="54"/>
      <c r="FZ337" s="54"/>
      <c r="GA337" s="54"/>
      <c r="GB337" s="54"/>
      <c r="GC337" s="54"/>
      <c r="GD337" s="54"/>
      <c r="GE337" s="54"/>
      <c r="GF337" s="54"/>
      <c r="GG337" s="54"/>
      <c r="GH337" s="54"/>
      <c r="GI337" s="54"/>
      <c r="GJ337" s="54"/>
      <c r="GK337" s="54"/>
      <c r="GL337" s="54"/>
      <c r="GM337" s="54"/>
      <c r="GN337" s="54"/>
      <c r="GO337" s="54"/>
      <c r="GP337" s="54"/>
      <c r="GQ337" s="54"/>
      <c r="GR337" s="54"/>
      <c r="GS337" s="54"/>
      <c r="GT337" s="54"/>
      <c r="GU337" s="54"/>
      <c r="GV337" s="54"/>
      <c r="GW337" s="54"/>
      <c r="GX337" s="54"/>
      <c r="GY337" s="54"/>
      <c r="GZ337" s="54"/>
      <c r="HA337" s="54"/>
      <c r="HB337" s="54"/>
      <c r="HC337" s="54"/>
      <c r="HD337" s="54"/>
      <c r="HE337" s="54"/>
      <c r="HF337" s="54"/>
      <c r="HG337" s="54"/>
      <c r="HH337" s="54"/>
      <c r="HI337" s="54"/>
      <c r="HJ337" s="54"/>
      <c r="HK337" s="54"/>
      <c r="HL337" s="54"/>
      <c r="HM337" s="54"/>
      <c r="HN337" s="54"/>
      <c r="HO337" s="54"/>
      <c r="HP337" s="54"/>
      <c r="HQ337" s="54"/>
      <c r="HR337" s="54"/>
      <c r="HS337" s="54"/>
      <c r="HT337" s="54"/>
      <c r="HU337" s="54"/>
      <c r="HV337" s="54"/>
      <c r="HW337" s="54"/>
      <c r="HX337" s="54"/>
      <c r="HY337" s="54"/>
      <c r="HZ337" s="54"/>
      <c r="IA337" s="54"/>
      <c r="IB337" s="54"/>
      <c r="IC337" s="54"/>
      <c r="ID337" s="54"/>
      <c r="IE337" s="54"/>
      <c r="IF337" s="54"/>
    </row>
    <row r="338" spans="1:240">
      <c r="A338" s="56"/>
      <c r="B338" s="57"/>
      <c r="C338" s="56"/>
      <c r="D338" s="56"/>
      <c r="E338" s="56"/>
      <c r="F338" s="55"/>
      <c r="G338" s="56"/>
      <c r="H338" s="60"/>
      <c r="I338" s="70"/>
      <c r="J338" s="60"/>
      <c r="K338" s="70"/>
      <c r="L338" s="60"/>
      <c r="M338" s="70"/>
      <c r="N338" s="60"/>
      <c r="O338" s="70"/>
      <c r="P338" s="60"/>
      <c r="Q338" s="55"/>
      <c r="R338" s="70"/>
      <c r="S338" s="60"/>
      <c r="T338" s="70"/>
      <c r="U338" s="60"/>
      <c r="V338" s="55"/>
      <c r="W338" s="55"/>
      <c r="X338" s="56"/>
      <c r="Y338" s="56"/>
      <c r="Z338" s="57"/>
      <c r="AA338" s="57"/>
      <c r="AB338" s="57"/>
      <c r="AC338" s="57"/>
      <c r="AD338" s="57"/>
      <c r="AE338" s="57"/>
      <c r="AF338" s="57"/>
      <c r="AG338" s="57"/>
      <c r="AH338" s="60"/>
      <c r="AI338" s="60"/>
      <c r="AJ338" s="60"/>
      <c r="AK338" s="60"/>
      <c r="AL338" s="60"/>
      <c r="AM338" s="60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6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6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70"/>
      <c r="CZ338" s="60"/>
      <c r="DA338" s="70"/>
      <c r="DB338" s="60"/>
      <c r="DC338" s="55"/>
      <c r="DD338" s="70"/>
      <c r="DE338" s="60"/>
      <c r="DF338" s="70"/>
      <c r="DG338" s="60"/>
      <c r="DH338" s="55"/>
      <c r="DI338" s="55"/>
      <c r="DJ338" s="56"/>
      <c r="DK338" s="56"/>
      <c r="DL338" s="56"/>
      <c r="DM338" s="56"/>
      <c r="DN338" s="56"/>
      <c r="DO338" s="56"/>
      <c r="DP338" s="56"/>
      <c r="DQ338" s="56"/>
      <c r="DR338" s="56"/>
      <c r="DS338" s="57"/>
      <c r="DT338" s="60"/>
      <c r="DU338" s="60"/>
      <c r="DV338" s="60"/>
      <c r="DW338" s="60"/>
      <c r="DX338" s="60"/>
      <c r="DY338" s="60"/>
      <c r="DZ338" s="54"/>
      <c r="EA338" s="54"/>
      <c r="EB338" s="54"/>
      <c r="EC338" s="59"/>
      <c r="ED338" s="60"/>
      <c r="EE338" s="57"/>
      <c r="EF338" s="59"/>
      <c r="EG338" s="60"/>
      <c r="EH338" s="57"/>
      <c r="EI338" s="59"/>
      <c r="EJ338" s="60"/>
      <c r="EK338" s="57"/>
      <c r="EL338" s="54"/>
      <c r="EM338" s="56"/>
      <c r="EN338" s="56"/>
      <c r="EO338" s="56"/>
      <c r="EP338" s="56"/>
      <c r="EQ338" s="56"/>
      <c r="ER338" s="56"/>
      <c r="ES338" s="56"/>
      <c r="ET338" s="56"/>
      <c r="EU338" s="56"/>
      <c r="EV338" s="56"/>
      <c r="EW338" s="56"/>
      <c r="EX338" s="56"/>
      <c r="EY338" s="55"/>
      <c r="EZ338" s="55"/>
      <c r="FA338" s="55"/>
      <c r="FB338" s="54"/>
      <c r="FC338" s="54"/>
      <c r="FD338" s="54"/>
      <c r="FE338" s="54"/>
      <c r="FF338" s="54"/>
      <c r="FG338" s="54"/>
      <c r="FH338" s="54"/>
      <c r="FI338" s="54"/>
      <c r="FJ338" s="54"/>
      <c r="FK338" s="54"/>
      <c r="FL338" s="54"/>
      <c r="FM338" s="54"/>
      <c r="FN338" s="54"/>
      <c r="FO338" s="54"/>
      <c r="FP338" s="54"/>
      <c r="FQ338" s="54"/>
      <c r="FR338" s="54"/>
      <c r="FS338" s="54"/>
      <c r="FT338" s="54"/>
      <c r="FU338" s="54"/>
      <c r="FV338" s="54"/>
      <c r="FW338" s="54"/>
      <c r="FX338" s="54"/>
      <c r="FY338" s="54"/>
      <c r="FZ338" s="54"/>
      <c r="GA338" s="54"/>
      <c r="GB338" s="54"/>
      <c r="GC338" s="54"/>
      <c r="GD338" s="54"/>
      <c r="GE338" s="54"/>
      <c r="GF338" s="54"/>
      <c r="GG338" s="54"/>
      <c r="GH338" s="54"/>
      <c r="GI338" s="54"/>
      <c r="GJ338" s="54"/>
      <c r="GK338" s="54"/>
      <c r="GL338" s="54"/>
      <c r="GM338" s="54"/>
      <c r="GN338" s="54"/>
      <c r="GO338" s="54"/>
      <c r="GP338" s="54"/>
      <c r="GQ338" s="54"/>
      <c r="GR338" s="54"/>
      <c r="GS338" s="54"/>
      <c r="GT338" s="54"/>
      <c r="GU338" s="54"/>
      <c r="GV338" s="54"/>
      <c r="GW338" s="54"/>
      <c r="GX338" s="54"/>
      <c r="GY338" s="54"/>
      <c r="GZ338" s="54"/>
      <c r="HA338" s="54"/>
      <c r="HB338" s="54"/>
      <c r="HC338" s="54"/>
      <c r="HD338" s="54"/>
      <c r="HE338" s="54"/>
      <c r="HF338" s="54"/>
      <c r="HG338" s="54"/>
      <c r="HH338" s="54"/>
      <c r="HI338" s="54"/>
      <c r="HJ338" s="54"/>
      <c r="HK338" s="54"/>
      <c r="HL338" s="54"/>
      <c r="HM338" s="54"/>
      <c r="HN338" s="54"/>
      <c r="HO338" s="54"/>
      <c r="HP338" s="54"/>
      <c r="HQ338" s="54"/>
      <c r="HR338" s="54"/>
      <c r="HS338" s="54"/>
      <c r="HT338" s="54"/>
      <c r="HU338" s="54"/>
      <c r="HV338" s="54"/>
      <c r="HW338" s="54"/>
      <c r="HX338" s="54"/>
      <c r="HY338" s="54"/>
      <c r="HZ338" s="54"/>
      <c r="IA338" s="54"/>
      <c r="IB338" s="54"/>
      <c r="IC338" s="54"/>
      <c r="ID338" s="54"/>
      <c r="IE338" s="54"/>
      <c r="IF338" s="54"/>
    </row>
    <row r="339" spans="1:240">
      <c r="A339" s="56"/>
      <c r="B339" s="57"/>
      <c r="C339" s="56"/>
      <c r="D339" s="56"/>
      <c r="E339" s="56"/>
      <c r="F339" s="55"/>
      <c r="G339" s="56"/>
      <c r="H339" s="60"/>
      <c r="I339" s="70"/>
      <c r="J339" s="60"/>
      <c r="K339" s="70"/>
      <c r="L339" s="60"/>
      <c r="M339" s="70"/>
      <c r="N339" s="60"/>
      <c r="O339" s="70"/>
      <c r="P339" s="60"/>
      <c r="Q339" s="55"/>
      <c r="R339" s="70"/>
      <c r="S339" s="60"/>
      <c r="T339" s="70"/>
      <c r="U339" s="60"/>
      <c r="V339" s="55"/>
      <c r="W339" s="55"/>
      <c r="X339" s="56"/>
      <c r="Y339" s="56"/>
      <c r="Z339" s="57"/>
      <c r="AA339" s="57"/>
      <c r="AB339" s="57"/>
      <c r="AC339" s="57"/>
      <c r="AD339" s="57"/>
      <c r="AE339" s="57"/>
      <c r="AF339" s="57"/>
      <c r="AG339" s="57"/>
      <c r="AH339" s="60"/>
      <c r="AI339" s="60"/>
      <c r="AJ339" s="60"/>
      <c r="AK339" s="60"/>
      <c r="AL339" s="60"/>
      <c r="AM339" s="60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6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6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70"/>
      <c r="CZ339" s="60"/>
      <c r="DA339" s="70"/>
      <c r="DB339" s="60"/>
      <c r="DC339" s="55"/>
      <c r="DD339" s="70"/>
      <c r="DE339" s="60"/>
      <c r="DF339" s="70"/>
      <c r="DG339" s="60"/>
      <c r="DH339" s="55"/>
      <c r="DI339" s="55"/>
      <c r="DJ339" s="56"/>
      <c r="DK339" s="56"/>
      <c r="DL339" s="56"/>
      <c r="DM339" s="56"/>
      <c r="DN339" s="56"/>
      <c r="DO339" s="56"/>
      <c r="DP339" s="56"/>
      <c r="DQ339" s="56"/>
      <c r="DR339" s="56"/>
      <c r="DS339" s="57"/>
      <c r="DT339" s="60"/>
      <c r="DU339" s="60"/>
      <c r="DV339" s="60"/>
      <c r="DW339" s="60"/>
      <c r="DX339" s="60"/>
      <c r="DY339" s="60"/>
      <c r="DZ339" s="54"/>
      <c r="EA339" s="54"/>
      <c r="EB339" s="54"/>
      <c r="EC339" s="59"/>
      <c r="ED339" s="60"/>
      <c r="EE339" s="57"/>
      <c r="EF339" s="59"/>
      <c r="EG339" s="60"/>
      <c r="EH339" s="57"/>
      <c r="EI339" s="59"/>
      <c r="EJ339" s="60"/>
      <c r="EK339" s="57"/>
      <c r="EL339" s="54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5"/>
      <c r="EZ339" s="55"/>
      <c r="FA339" s="55"/>
      <c r="FB339" s="54"/>
      <c r="FC339" s="54"/>
      <c r="FD339" s="54"/>
      <c r="FE339" s="54"/>
      <c r="FF339" s="54"/>
      <c r="FG339" s="54"/>
      <c r="FH339" s="54"/>
      <c r="FI339" s="54"/>
      <c r="FJ339" s="54"/>
      <c r="FK339" s="54"/>
      <c r="FL339" s="54"/>
      <c r="FM339" s="54"/>
      <c r="FN339" s="54"/>
      <c r="FO339" s="54"/>
      <c r="FP339" s="54"/>
      <c r="FQ339" s="54"/>
      <c r="FR339" s="54"/>
      <c r="FS339" s="54"/>
      <c r="FT339" s="54"/>
      <c r="FU339" s="54"/>
      <c r="FV339" s="54"/>
      <c r="FW339" s="54"/>
      <c r="FX339" s="54"/>
      <c r="FY339" s="54"/>
      <c r="FZ339" s="54"/>
      <c r="GA339" s="54"/>
      <c r="GB339" s="54"/>
      <c r="GC339" s="54"/>
      <c r="GD339" s="54"/>
      <c r="GE339" s="54"/>
      <c r="GF339" s="54"/>
      <c r="GG339" s="54"/>
      <c r="GH339" s="54"/>
      <c r="GI339" s="54"/>
      <c r="GJ339" s="54"/>
      <c r="GK339" s="54"/>
      <c r="GL339" s="54"/>
      <c r="GM339" s="54"/>
      <c r="GN339" s="54"/>
      <c r="GO339" s="54"/>
      <c r="GP339" s="54"/>
      <c r="GQ339" s="54"/>
      <c r="GR339" s="54"/>
      <c r="GS339" s="54"/>
      <c r="GT339" s="54"/>
      <c r="GU339" s="54"/>
      <c r="GV339" s="54"/>
      <c r="GW339" s="54"/>
      <c r="GX339" s="54"/>
      <c r="GY339" s="54"/>
      <c r="GZ339" s="54"/>
      <c r="HA339" s="54"/>
      <c r="HB339" s="54"/>
      <c r="HC339" s="54"/>
      <c r="HD339" s="54"/>
      <c r="HE339" s="54"/>
      <c r="HF339" s="54"/>
      <c r="HG339" s="54"/>
      <c r="HH339" s="54"/>
      <c r="HI339" s="54"/>
      <c r="HJ339" s="54"/>
      <c r="HK339" s="54"/>
      <c r="HL339" s="54"/>
      <c r="HM339" s="54"/>
      <c r="HN339" s="54"/>
      <c r="HO339" s="54"/>
      <c r="HP339" s="54"/>
      <c r="HQ339" s="54"/>
      <c r="HR339" s="54"/>
      <c r="HS339" s="54"/>
      <c r="HT339" s="54"/>
      <c r="HU339" s="54"/>
      <c r="HV339" s="54"/>
      <c r="HW339" s="54"/>
      <c r="HX339" s="54"/>
      <c r="HY339" s="54"/>
      <c r="HZ339" s="54"/>
      <c r="IA339" s="54"/>
      <c r="IB339" s="54"/>
      <c r="IC339" s="54"/>
      <c r="ID339" s="54"/>
      <c r="IE339" s="54"/>
      <c r="IF339" s="54"/>
    </row>
    <row r="340" spans="1:240">
      <c r="A340" s="56"/>
      <c r="B340" s="57"/>
      <c r="C340" s="56"/>
      <c r="D340" s="56"/>
      <c r="E340" s="56"/>
      <c r="F340" s="55"/>
      <c r="G340" s="56"/>
      <c r="H340" s="60"/>
      <c r="I340" s="70"/>
      <c r="J340" s="60"/>
      <c r="K340" s="70"/>
      <c r="L340" s="60"/>
      <c r="M340" s="70"/>
      <c r="N340" s="60"/>
      <c r="O340" s="70"/>
      <c r="P340" s="60"/>
      <c r="Q340" s="55"/>
      <c r="R340" s="70"/>
      <c r="S340" s="60"/>
      <c r="T340" s="70"/>
      <c r="U340" s="60"/>
      <c r="V340" s="55"/>
      <c r="W340" s="55"/>
      <c r="X340" s="56"/>
      <c r="Y340" s="56"/>
      <c r="Z340" s="57"/>
      <c r="AA340" s="57"/>
      <c r="AB340" s="57"/>
      <c r="AC340" s="57"/>
      <c r="AD340" s="57"/>
      <c r="AE340" s="57"/>
      <c r="AF340" s="57"/>
      <c r="AG340" s="57"/>
      <c r="AH340" s="60"/>
      <c r="AI340" s="60"/>
      <c r="AJ340" s="60"/>
      <c r="AK340" s="60"/>
      <c r="AL340" s="60"/>
      <c r="AM340" s="60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6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6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70"/>
      <c r="CZ340" s="60"/>
      <c r="DA340" s="70"/>
      <c r="DB340" s="60"/>
      <c r="DC340" s="55"/>
      <c r="DD340" s="70"/>
      <c r="DE340" s="60"/>
      <c r="DF340" s="70"/>
      <c r="DG340" s="60"/>
      <c r="DH340" s="55"/>
      <c r="DI340" s="55"/>
      <c r="DJ340" s="56"/>
      <c r="DK340" s="56"/>
      <c r="DL340" s="56"/>
      <c r="DM340" s="56"/>
      <c r="DN340" s="56"/>
      <c r="DO340" s="56"/>
      <c r="DP340" s="56"/>
      <c r="DQ340" s="56"/>
      <c r="DR340" s="56"/>
      <c r="DS340" s="57"/>
      <c r="DT340" s="60"/>
      <c r="DU340" s="60"/>
      <c r="DV340" s="60"/>
      <c r="DW340" s="60"/>
      <c r="DX340" s="60"/>
      <c r="DY340" s="60"/>
      <c r="DZ340" s="54"/>
      <c r="EA340" s="54"/>
      <c r="EB340" s="54"/>
      <c r="EC340" s="59"/>
      <c r="ED340" s="60"/>
      <c r="EE340" s="57"/>
      <c r="EF340" s="59"/>
      <c r="EG340" s="60"/>
      <c r="EH340" s="57"/>
      <c r="EI340" s="59"/>
      <c r="EJ340" s="60"/>
      <c r="EK340" s="57"/>
      <c r="EL340" s="54"/>
      <c r="EM340" s="56"/>
      <c r="EN340" s="56"/>
      <c r="EO340" s="56"/>
      <c r="EP340" s="56"/>
      <c r="EQ340" s="56"/>
      <c r="ER340" s="56"/>
      <c r="ES340" s="56"/>
      <c r="ET340" s="56"/>
      <c r="EU340" s="56"/>
      <c r="EV340" s="56"/>
      <c r="EW340" s="56"/>
      <c r="EX340" s="56"/>
      <c r="EY340" s="55"/>
      <c r="EZ340" s="55"/>
      <c r="FA340" s="55"/>
      <c r="FB340" s="54"/>
      <c r="FC340" s="54"/>
      <c r="FD340" s="54"/>
      <c r="FE340" s="54"/>
      <c r="FF340" s="54"/>
      <c r="FG340" s="54"/>
      <c r="FH340" s="54"/>
      <c r="FI340" s="54"/>
      <c r="FJ340" s="54"/>
      <c r="FK340" s="54"/>
      <c r="FL340" s="54"/>
      <c r="FM340" s="54"/>
      <c r="FN340" s="54"/>
      <c r="FO340" s="54"/>
      <c r="FP340" s="54"/>
      <c r="FQ340" s="54"/>
      <c r="FR340" s="54"/>
      <c r="FS340" s="54"/>
      <c r="FT340" s="54"/>
      <c r="FU340" s="54"/>
      <c r="FV340" s="54"/>
      <c r="FW340" s="54"/>
      <c r="FX340" s="54"/>
      <c r="FY340" s="54"/>
      <c r="FZ340" s="54"/>
      <c r="GA340" s="54"/>
      <c r="GB340" s="54"/>
      <c r="GC340" s="54"/>
      <c r="GD340" s="54"/>
      <c r="GE340" s="54"/>
      <c r="GF340" s="54"/>
      <c r="GG340" s="54"/>
      <c r="GH340" s="54"/>
      <c r="GI340" s="54"/>
      <c r="GJ340" s="54"/>
      <c r="GK340" s="54"/>
      <c r="GL340" s="54"/>
      <c r="GM340" s="54"/>
      <c r="GN340" s="54"/>
      <c r="GO340" s="54"/>
      <c r="GP340" s="54"/>
      <c r="GQ340" s="54"/>
      <c r="GR340" s="54"/>
      <c r="GS340" s="54"/>
      <c r="GT340" s="54"/>
      <c r="GU340" s="54"/>
      <c r="GV340" s="54"/>
      <c r="GW340" s="54"/>
      <c r="GX340" s="54"/>
      <c r="GY340" s="54"/>
      <c r="GZ340" s="54"/>
      <c r="HA340" s="54"/>
      <c r="HB340" s="54"/>
      <c r="HC340" s="54"/>
      <c r="HD340" s="54"/>
      <c r="HE340" s="54"/>
      <c r="HF340" s="54"/>
      <c r="HG340" s="54"/>
      <c r="HH340" s="54"/>
      <c r="HI340" s="54"/>
      <c r="HJ340" s="54"/>
      <c r="HK340" s="54"/>
      <c r="HL340" s="54"/>
      <c r="HM340" s="54"/>
      <c r="HN340" s="54"/>
      <c r="HO340" s="54"/>
      <c r="HP340" s="54"/>
      <c r="HQ340" s="54"/>
      <c r="HR340" s="54"/>
      <c r="HS340" s="54"/>
      <c r="HT340" s="54"/>
      <c r="HU340" s="54"/>
      <c r="HV340" s="54"/>
      <c r="HW340" s="54"/>
      <c r="HX340" s="54"/>
      <c r="HY340" s="54"/>
      <c r="HZ340" s="54"/>
      <c r="IA340" s="54"/>
      <c r="IB340" s="54"/>
      <c r="IC340" s="54"/>
      <c r="ID340" s="54"/>
      <c r="IE340" s="54"/>
      <c r="IF340" s="54"/>
    </row>
    <row r="341" spans="1:240">
      <c r="A341" s="56"/>
      <c r="B341" s="57"/>
      <c r="C341" s="56"/>
      <c r="D341" s="56"/>
      <c r="E341" s="56"/>
      <c r="F341" s="55"/>
      <c r="G341" s="56"/>
      <c r="H341" s="60"/>
      <c r="I341" s="70"/>
      <c r="J341" s="60"/>
      <c r="K341" s="70"/>
      <c r="L341" s="60"/>
      <c r="M341" s="70"/>
      <c r="N341" s="60"/>
      <c r="O341" s="70"/>
      <c r="P341" s="60"/>
      <c r="Q341" s="55"/>
      <c r="R341" s="70"/>
      <c r="S341" s="60"/>
      <c r="T341" s="70"/>
      <c r="U341" s="60"/>
      <c r="V341" s="55"/>
      <c r="W341" s="55"/>
      <c r="X341" s="56"/>
      <c r="Y341" s="56"/>
      <c r="Z341" s="57"/>
      <c r="AA341" s="57"/>
      <c r="AB341" s="57"/>
      <c r="AC341" s="57"/>
      <c r="AD341" s="57"/>
      <c r="AE341" s="57"/>
      <c r="AF341" s="57"/>
      <c r="AG341" s="57"/>
      <c r="AH341" s="60"/>
      <c r="AI341" s="60"/>
      <c r="AJ341" s="60"/>
      <c r="AK341" s="60"/>
      <c r="AL341" s="60"/>
      <c r="AM341" s="60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6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6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70"/>
      <c r="CZ341" s="60"/>
      <c r="DA341" s="70"/>
      <c r="DB341" s="60"/>
      <c r="DC341" s="55"/>
      <c r="DD341" s="70"/>
      <c r="DE341" s="60"/>
      <c r="DF341" s="70"/>
      <c r="DG341" s="60"/>
      <c r="DH341" s="55"/>
      <c r="DI341" s="55"/>
      <c r="DJ341" s="56"/>
      <c r="DK341" s="56"/>
      <c r="DL341" s="56"/>
      <c r="DM341" s="56"/>
      <c r="DN341" s="56"/>
      <c r="DO341" s="56"/>
      <c r="DP341" s="56"/>
      <c r="DQ341" s="56"/>
      <c r="DR341" s="56"/>
      <c r="DS341" s="57"/>
      <c r="DT341" s="60"/>
      <c r="DU341" s="60"/>
      <c r="DV341" s="60"/>
      <c r="DW341" s="60"/>
      <c r="DX341" s="60"/>
      <c r="DY341" s="60"/>
      <c r="DZ341" s="54"/>
      <c r="EA341" s="54"/>
      <c r="EB341" s="54"/>
      <c r="EC341" s="59"/>
      <c r="ED341" s="60"/>
      <c r="EE341" s="57"/>
      <c r="EF341" s="59"/>
      <c r="EG341" s="60"/>
      <c r="EH341" s="57"/>
      <c r="EI341" s="59"/>
      <c r="EJ341" s="60"/>
      <c r="EK341" s="57"/>
      <c r="EL341" s="54"/>
      <c r="EM341" s="56"/>
      <c r="EN341" s="56"/>
      <c r="EO341" s="56"/>
      <c r="EP341" s="56"/>
      <c r="EQ341" s="56"/>
      <c r="ER341" s="56"/>
      <c r="ES341" s="56"/>
      <c r="ET341" s="56"/>
      <c r="EU341" s="56"/>
      <c r="EV341" s="56"/>
      <c r="EW341" s="56"/>
      <c r="EX341" s="56"/>
      <c r="EY341" s="55"/>
      <c r="EZ341" s="55"/>
      <c r="FA341" s="55"/>
      <c r="FB341" s="54"/>
      <c r="FC341" s="54"/>
      <c r="FD341" s="54"/>
      <c r="FE341" s="54"/>
      <c r="FF341" s="54"/>
      <c r="FG341" s="54"/>
      <c r="FH341" s="54"/>
      <c r="FI341" s="54"/>
      <c r="FJ341" s="54"/>
      <c r="FK341" s="54"/>
      <c r="FL341" s="54"/>
      <c r="FM341" s="54"/>
      <c r="FN341" s="54"/>
      <c r="FO341" s="54"/>
      <c r="FP341" s="54"/>
      <c r="FQ341" s="54"/>
      <c r="FR341" s="54"/>
      <c r="FS341" s="54"/>
      <c r="FT341" s="54"/>
      <c r="FU341" s="54"/>
      <c r="FV341" s="54"/>
      <c r="FW341" s="54"/>
      <c r="FX341" s="54"/>
      <c r="FY341" s="54"/>
      <c r="FZ341" s="54"/>
      <c r="GA341" s="54"/>
      <c r="GB341" s="54"/>
      <c r="GC341" s="54"/>
      <c r="GD341" s="54"/>
      <c r="GE341" s="54"/>
      <c r="GF341" s="54"/>
      <c r="GG341" s="54"/>
      <c r="GH341" s="54"/>
      <c r="GI341" s="54"/>
      <c r="GJ341" s="54"/>
      <c r="GK341" s="54"/>
      <c r="GL341" s="54"/>
      <c r="GM341" s="54"/>
      <c r="GN341" s="54"/>
      <c r="GO341" s="54"/>
      <c r="GP341" s="54"/>
      <c r="GQ341" s="54"/>
      <c r="GR341" s="54"/>
      <c r="GS341" s="54"/>
      <c r="GT341" s="54"/>
      <c r="GU341" s="54"/>
      <c r="GV341" s="54"/>
      <c r="GW341" s="54"/>
      <c r="GX341" s="54"/>
      <c r="GY341" s="54"/>
      <c r="GZ341" s="54"/>
      <c r="HA341" s="54"/>
      <c r="HB341" s="54"/>
      <c r="HC341" s="54"/>
      <c r="HD341" s="54"/>
      <c r="HE341" s="54"/>
      <c r="HF341" s="54"/>
      <c r="HG341" s="54"/>
      <c r="HH341" s="54"/>
      <c r="HI341" s="54"/>
      <c r="HJ341" s="54"/>
      <c r="HK341" s="54"/>
      <c r="HL341" s="54"/>
      <c r="HM341" s="54"/>
      <c r="HN341" s="54"/>
      <c r="HO341" s="54"/>
      <c r="HP341" s="54"/>
      <c r="HQ341" s="54"/>
      <c r="HR341" s="54"/>
      <c r="HS341" s="54"/>
      <c r="HT341" s="54"/>
      <c r="HU341" s="54"/>
      <c r="HV341" s="54"/>
      <c r="HW341" s="54"/>
      <c r="HX341" s="54"/>
      <c r="HY341" s="54"/>
      <c r="HZ341" s="54"/>
      <c r="IA341" s="54"/>
      <c r="IB341" s="54"/>
      <c r="IC341" s="54"/>
      <c r="ID341" s="54"/>
      <c r="IE341" s="54"/>
      <c r="IF341" s="54"/>
    </row>
    <row r="342" spans="1:240">
      <c r="A342" s="56"/>
      <c r="B342" s="57"/>
      <c r="C342" s="56"/>
      <c r="D342" s="56"/>
      <c r="E342" s="56"/>
      <c r="F342" s="55"/>
      <c r="G342" s="56"/>
      <c r="H342" s="60"/>
      <c r="I342" s="70"/>
      <c r="J342" s="60"/>
      <c r="K342" s="70"/>
      <c r="L342" s="60"/>
      <c r="M342" s="70"/>
      <c r="N342" s="60"/>
      <c r="O342" s="70"/>
      <c r="P342" s="60"/>
      <c r="Q342" s="55"/>
      <c r="R342" s="70"/>
      <c r="S342" s="60"/>
      <c r="T342" s="70"/>
      <c r="U342" s="60"/>
      <c r="V342" s="55"/>
      <c r="W342" s="55"/>
      <c r="X342" s="56"/>
      <c r="Y342" s="56"/>
      <c r="Z342" s="57"/>
      <c r="AA342" s="57"/>
      <c r="AB342" s="57"/>
      <c r="AC342" s="57"/>
      <c r="AD342" s="57"/>
      <c r="AE342" s="57"/>
      <c r="AF342" s="57"/>
      <c r="AG342" s="57"/>
      <c r="AH342" s="60"/>
      <c r="AI342" s="60"/>
      <c r="AJ342" s="60"/>
      <c r="AK342" s="60"/>
      <c r="AL342" s="60"/>
      <c r="AM342" s="60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6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6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70"/>
      <c r="CZ342" s="60"/>
      <c r="DA342" s="70"/>
      <c r="DB342" s="60"/>
      <c r="DC342" s="55"/>
      <c r="DD342" s="70"/>
      <c r="DE342" s="60"/>
      <c r="DF342" s="70"/>
      <c r="DG342" s="60"/>
      <c r="DH342" s="55"/>
      <c r="DI342" s="55"/>
      <c r="DJ342" s="56"/>
      <c r="DK342" s="56"/>
      <c r="DL342" s="56"/>
      <c r="DM342" s="56"/>
      <c r="DN342" s="56"/>
      <c r="DO342" s="56"/>
      <c r="DP342" s="56"/>
      <c r="DQ342" s="56"/>
      <c r="DR342" s="56"/>
      <c r="DS342" s="57"/>
      <c r="DT342" s="60"/>
      <c r="DU342" s="60"/>
      <c r="DV342" s="60"/>
      <c r="DW342" s="60"/>
      <c r="DX342" s="60"/>
      <c r="DY342" s="60"/>
      <c r="DZ342" s="54"/>
      <c r="EA342" s="54"/>
      <c r="EB342" s="54"/>
      <c r="EC342" s="59"/>
      <c r="ED342" s="60"/>
      <c r="EE342" s="57"/>
      <c r="EF342" s="59"/>
      <c r="EG342" s="60"/>
      <c r="EH342" s="57"/>
      <c r="EI342" s="59"/>
      <c r="EJ342" s="60"/>
      <c r="EK342" s="57"/>
      <c r="EL342" s="54"/>
      <c r="EM342" s="56"/>
      <c r="EN342" s="56"/>
      <c r="EO342" s="56"/>
      <c r="EP342" s="56"/>
      <c r="EQ342" s="56"/>
      <c r="ER342" s="56"/>
      <c r="ES342" s="56"/>
      <c r="ET342" s="56"/>
      <c r="EU342" s="56"/>
      <c r="EV342" s="56"/>
      <c r="EW342" s="56"/>
      <c r="EX342" s="56"/>
      <c r="EY342" s="55"/>
      <c r="EZ342" s="55"/>
      <c r="FA342" s="55"/>
      <c r="FB342" s="54"/>
      <c r="FC342" s="54"/>
      <c r="FD342" s="54"/>
      <c r="FE342" s="54"/>
      <c r="FF342" s="54"/>
      <c r="FG342" s="54"/>
      <c r="FH342" s="54"/>
      <c r="FI342" s="54"/>
      <c r="FJ342" s="54"/>
      <c r="FK342" s="54"/>
      <c r="FL342" s="54"/>
      <c r="FM342" s="54"/>
      <c r="FN342" s="54"/>
      <c r="FO342" s="54"/>
      <c r="FP342" s="54"/>
      <c r="FQ342" s="54"/>
      <c r="FR342" s="54"/>
      <c r="FS342" s="54"/>
      <c r="FT342" s="54"/>
      <c r="FU342" s="54"/>
      <c r="FV342" s="54"/>
      <c r="FW342" s="54"/>
      <c r="FX342" s="54"/>
      <c r="FY342" s="54"/>
      <c r="FZ342" s="54"/>
      <c r="GA342" s="54"/>
      <c r="GB342" s="54"/>
      <c r="GC342" s="54"/>
      <c r="GD342" s="54"/>
      <c r="GE342" s="54"/>
      <c r="GF342" s="54"/>
      <c r="GG342" s="54"/>
      <c r="GH342" s="54"/>
      <c r="GI342" s="54"/>
      <c r="GJ342" s="54"/>
      <c r="GK342" s="54"/>
      <c r="GL342" s="54"/>
      <c r="GM342" s="54"/>
      <c r="GN342" s="54"/>
      <c r="GO342" s="54"/>
      <c r="GP342" s="54"/>
      <c r="GQ342" s="54"/>
      <c r="GR342" s="54"/>
      <c r="GS342" s="54"/>
      <c r="GT342" s="54"/>
      <c r="GU342" s="54"/>
      <c r="GV342" s="54"/>
      <c r="GW342" s="54"/>
      <c r="GX342" s="54"/>
      <c r="GY342" s="54"/>
      <c r="GZ342" s="54"/>
      <c r="HA342" s="54"/>
      <c r="HB342" s="54"/>
      <c r="HC342" s="54"/>
      <c r="HD342" s="54"/>
      <c r="HE342" s="54"/>
      <c r="HF342" s="54"/>
      <c r="HG342" s="54"/>
      <c r="HH342" s="54"/>
      <c r="HI342" s="54"/>
      <c r="HJ342" s="54"/>
      <c r="HK342" s="54"/>
      <c r="HL342" s="54"/>
      <c r="HM342" s="54"/>
      <c r="HN342" s="54"/>
      <c r="HO342" s="54"/>
      <c r="HP342" s="54"/>
      <c r="HQ342" s="54"/>
      <c r="HR342" s="54"/>
      <c r="HS342" s="54"/>
      <c r="HT342" s="54"/>
      <c r="HU342" s="54"/>
      <c r="HV342" s="54"/>
      <c r="HW342" s="54"/>
      <c r="HX342" s="54"/>
      <c r="HY342" s="54"/>
      <c r="HZ342" s="54"/>
      <c r="IA342" s="54"/>
      <c r="IB342" s="54"/>
      <c r="IC342" s="54"/>
      <c r="ID342" s="54"/>
      <c r="IE342" s="54"/>
      <c r="IF342" s="54"/>
    </row>
    <row r="343" spans="1:240">
      <c r="A343" s="56"/>
      <c r="B343" s="57"/>
      <c r="C343" s="56"/>
      <c r="D343" s="56"/>
      <c r="E343" s="56"/>
      <c r="F343" s="55"/>
      <c r="G343" s="56"/>
      <c r="H343" s="60"/>
      <c r="I343" s="70"/>
      <c r="J343" s="60"/>
      <c r="K343" s="70"/>
      <c r="L343" s="60"/>
      <c r="M343" s="70"/>
      <c r="N343" s="60"/>
      <c r="O343" s="70"/>
      <c r="P343" s="60"/>
      <c r="Q343" s="55"/>
      <c r="R343" s="70"/>
      <c r="S343" s="60"/>
      <c r="T343" s="70"/>
      <c r="U343" s="60"/>
      <c r="V343" s="55"/>
      <c r="W343" s="55"/>
      <c r="X343" s="56"/>
      <c r="Y343" s="56"/>
      <c r="Z343" s="57"/>
      <c r="AA343" s="57"/>
      <c r="AB343" s="57"/>
      <c r="AC343" s="57"/>
      <c r="AD343" s="57"/>
      <c r="AE343" s="57"/>
      <c r="AF343" s="57"/>
      <c r="AG343" s="57"/>
      <c r="AH343" s="60"/>
      <c r="AI343" s="60"/>
      <c r="AJ343" s="60"/>
      <c r="AK343" s="60"/>
      <c r="AL343" s="60"/>
      <c r="AM343" s="60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6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6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70"/>
      <c r="CZ343" s="60"/>
      <c r="DA343" s="70"/>
      <c r="DB343" s="60"/>
      <c r="DC343" s="55"/>
      <c r="DD343" s="70"/>
      <c r="DE343" s="60"/>
      <c r="DF343" s="70"/>
      <c r="DG343" s="60"/>
      <c r="DH343" s="55"/>
      <c r="DI343" s="55"/>
      <c r="DJ343" s="56"/>
      <c r="DK343" s="56"/>
      <c r="DL343" s="56"/>
      <c r="DM343" s="56"/>
      <c r="DN343" s="56"/>
      <c r="DO343" s="56"/>
      <c r="DP343" s="56"/>
      <c r="DQ343" s="56"/>
      <c r="DR343" s="56"/>
      <c r="DS343" s="57"/>
      <c r="DT343" s="60"/>
      <c r="DU343" s="60"/>
      <c r="DV343" s="60"/>
      <c r="DW343" s="60"/>
      <c r="DX343" s="60"/>
      <c r="DY343" s="60"/>
      <c r="DZ343" s="54"/>
      <c r="EA343" s="54"/>
      <c r="EB343" s="54"/>
      <c r="EC343" s="59"/>
      <c r="ED343" s="60"/>
      <c r="EE343" s="57"/>
      <c r="EF343" s="59"/>
      <c r="EG343" s="60"/>
      <c r="EH343" s="57"/>
      <c r="EI343" s="59"/>
      <c r="EJ343" s="60"/>
      <c r="EK343" s="57"/>
      <c r="EL343" s="54"/>
      <c r="EM343" s="56"/>
      <c r="EN343" s="56"/>
      <c r="EO343" s="56"/>
      <c r="EP343" s="56"/>
      <c r="EQ343" s="56"/>
      <c r="ER343" s="56"/>
      <c r="ES343" s="56"/>
      <c r="ET343" s="56"/>
      <c r="EU343" s="56"/>
      <c r="EV343" s="56"/>
      <c r="EW343" s="56"/>
      <c r="EX343" s="56"/>
      <c r="EY343" s="55"/>
      <c r="EZ343" s="55"/>
      <c r="FA343" s="55"/>
      <c r="FB343" s="54"/>
      <c r="FC343" s="54"/>
      <c r="FD343" s="54"/>
      <c r="FE343" s="54"/>
      <c r="FF343" s="54"/>
      <c r="FG343" s="54"/>
      <c r="FH343" s="54"/>
      <c r="FI343" s="54"/>
      <c r="FJ343" s="54"/>
      <c r="FK343" s="54"/>
      <c r="FL343" s="54"/>
      <c r="FM343" s="54"/>
      <c r="FN343" s="54"/>
      <c r="FO343" s="54"/>
      <c r="FP343" s="54"/>
      <c r="FQ343" s="54"/>
      <c r="FR343" s="54"/>
      <c r="FS343" s="54"/>
      <c r="FT343" s="54"/>
      <c r="FU343" s="54"/>
      <c r="FV343" s="54"/>
      <c r="FW343" s="54"/>
      <c r="FX343" s="54"/>
      <c r="FY343" s="54"/>
      <c r="FZ343" s="54"/>
      <c r="GA343" s="54"/>
      <c r="GB343" s="54"/>
      <c r="GC343" s="54"/>
      <c r="GD343" s="54"/>
      <c r="GE343" s="54"/>
      <c r="GF343" s="54"/>
      <c r="GG343" s="54"/>
      <c r="GH343" s="54"/>
      <c r="GI343" s="54"/>
      <c r="GJ343" s="54"/>
      <c r="GK343" s="54"/>
      <c r="GL343" s="54"/>
      <c r="GM343" s="54"/>
      <c r="GN343" s="54"/>
      <c r="GO343" s="54"/>
      <c r="GP343" s="54"/>
      <c r="GQ343" s="54"/>
      <c r="GR343" s="54"/>
      <c r="GS343" s="54"/>
      <c r="GT343" s="54"/>
      <c r="GU343" s="54"/>
      <c r="GV343" s="54"/>
      <c r="GW343" s="54"/>
      <c r="GX343" s="54"/>
      <c r="GY343" s="54"/>
      <c r="GZ343" s="54"/>
      <c r="HA343" s="54"/>
      <c r="HB343" s="54"/>
      <c r="HC343" s="54"/>
      <c r="HD343" s="54"/>
      <c r="HE343" s="54"/>
      <c r="HF343" s="54"/>
      <c r="HG343" s="54"/>
      <c r="HH343" s="54"/>
      <c r="HI343" s="54"/>
      <c r="HJ343" s="54"/>
      <c r="HK343" s="54"/>
      <c r="HL343" s="54"/>
      <c r="HM343" s="54"/>
      <c r="HN343" s="54"/>
      <c r="HO343" s="54"/>
      <c r="HP343" s="54"/>
      <c r="HQ343" s="54"/>
      <c r="HR343" s="54"/>
      <c r="HS343" s="54"/>
      <c r="HT343" s="54"/>
      <c r="HU343" s="54"/>
      <c r="HV343" s="54"/>
      <c r="HW343" s="54"/>
      <c r="HX343" s="54"/>
      <c r="HY343" s="54"/>
      <c r="HZ343" s="54"/>
      <c r="IA343" s="54"/>
      <c r="IB343" s="54"/>
      <c r="IC343" s="54"/>
      <c r="ID343" s="54"/>
      <c r="IE343" s="54"/>
      <c r="IF343" s="54"/>
    </row>
    <row r="344" spans="1:240">
      <c r="A344" s="56"/>
      <c r="B344" s="57"/>
      <c r="C344" s="56"/>
      <c r="D344" s="56"/>
      <c r="E344" s="56"/>
      <c r="F344" s="55"/>
      <c r="G344" s="56"/>
      <c r="H344" s="60"/>
      <c r="I344" s="70"/>
      <c r="J344" s="60"/>
      <c r="K344" s="70"/>
      <c r="L344" s="60"/>
      <c r="M344" s="70"/>
      <c r="N344" s="60"/>
      <c r="O344" s="70"/>
      <c r="P344" s="60"/>
      <c r="Q344" s="55"/>
      <c r="R344" s="70"/>
      <c r="S344" s="60"/>
      <c r="T344" s="70"/>
      <c r="U344" s="60"/>
      <c r="V344" s="55"/>
      <c r="W344" s="55"/>
      <c r="X344" s="56"/>
      <c r="Y344" s="56"/>
      <c r="Z344" s="57"/>
      <c r="AA344" s="57"/>
      <c r="AB344" s="57"/>
      <c r="AC344" s="57"/>
      <c r="AD344" s="57"/>
      <c r="AE344" s="57"/>
      <c r="AF344" s="57"/>
      <c r="AG344" s="57"/>
      <c r="AH344" s="60"/>
      <c r="AI344" s="60"/>
      <c r="AJ344" s="60"/>
      <c r="AK344" s="60"/>
      <c r="AL344" s="60"/>
      <c r="AM344" s="60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6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6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70"/>
      <c r="CZ344" s="60"/>
      <c r="DA344" s="70"/>
      <c r="DB344" s="60"/>
      <c r="DC344" s="55"/>
      <c r="DD344" s="70"/>
      <c r="DE344" s="60"/>
      <c r="DF344" s="70"/>
      <c r="DG344" s="60"/>
      <c r="DH344" s="55"/>
      <c r="DI344" s="55"/>
      <c r="DJ344" s="56"/>
      <c r="DK344" s="56"/>
      <c r="DL344" s="56"/>
      <c r="DM344" s="56"/>
      <c r="DN344" s="56"/>
      <c r="DO344" s="56"/>
      <c r="DP344" s="56"/>
      <c r="DQ344" s="56"/>
      <c r="DR344" s="56"/>
      <c r="DS344" s="57"/>
      <c r="DT344" s="60"/>
      <c r="DU344" s="60"/>
      <c r="DV344" s="60"/>
      <c r="DW344" s="60"/>
      <c r="DX344" s="60"/>
      <c r="DY344" s="60"/>
      <c r="DZ344" s="54"/>
      <c r="EA344" s="54"/>
      <c r="EB344" s="54"/>
      <c r="EC344" s="59"/>
      <c r="ED344" s="60"/>
      <c r="EE344" s="57"/>
      <c r="EF344" s="59"/>
      <c r="EG344" s="60"/>
      <c r="EH344" s="57"/>
      <c r="EI344" s="59"/>
      <c r="EJ344" s="60"/>
      <c r="EK344" s="57"/>
      <c r="EL344" s="54"/>
      <c r="EM344" s="56"/>
      <c r="EN344" s="56"/>
      <c r="EO344" s="56"/>
      <c r="EP344" s="56"/>
      <c r="EQ344" s="56"/>
      <c r="ER344" s="56"/>
      <c r="ES344" s="56"/>
      <c r="ET344" s="56"/>
      <c r="EU344" s="56"/>
      <c r="EV344" s="56"/>
      <c r="EW344" s="56"/>
      <c r="EX344" s="56"/>
      <c r="EY344" s="55"/>
      <c r="EZ344" s="55"/>
      <c r="FA344" s="55"/>
      <c r="FB344" s="54"/>
      <c r="FC344" s="54"/>
      <c r="FD344" s="54"/>
      <c r="FE344" s="54"/>
      <c r="FF344" s="54"/>
      <c r="FG344" s="54"/>
      <c r="FH344" s="54"/>
      <c r="FI344" s="54"/>
      <c r="FJ344" s="54"/>
      <c r="FK344" s="54"/>
      <c r="FL344" s="54"/>
      <c r="FM344" s="54"/>
      <c r="FN344" s="54"/>
      <c r="FO344" s="54"/>
      <c r="FP344" s="54"/>
      <c r="FQ344" s="54"/>
      <c r="FR344" s="54"/>
      <c r="FS344" s="54"/>
      <c r="FT344" s="54"/>
      <c r="FU344" s="54"/>
      <c r="FV344" s="54"/>
      <c r="FW344" s="54"/>
      <c r="FX344" s="54"/>
      <c r="FY344" s="54"/>
      <c r="FZ344" s="54"/>
      <c r="GA344" s="54"/>
      <c r="GB344" s="54"/>
      <c r="GC344" s="54"/>
      <c r="GD344" s="54"/>
      <c r="GE344" s="54"/>
      <c r="GF344" s="54"/>
      <c r="GG344" s="54"/>
      <c r="GH344" s="54"/>
      <c r="GI344" s="54"/>
      <c r="GJ344" s="54"/>
      <c r="GK344" s="54"/>
      <c r="GL344" s="54"/>
      <c r="GM344" s="54"/>
      <c r="GN344" s="54"/>
      <c r="GO344" s="54"/>
      <c r="GP344" s="54"/>
      <c r="GQ344" s="54"/>
      <c r="GR344" s="54"/>
      <c r="GS344" s="54"/>
      <c r="GT344" s="54"/>
      <c r="GU344" s="54"/>
      <c r="GV344" s="54"/>
      <c r="GW344" s="54"/>
      <c r="GX344" s="54"/>
      <c r="GY344" s="54"/>
      <c r="GZ344" s="54"/>
      <c r="HA344" s="54"/>
      <c r="HB344" s="54"/>
      <c r="HC344" s="54"/>
      <c r="HD344" s="54"/>
      <c r="HE344" s="54"/>
      <c r="HF344" s="54"/>
      <c r="HG344" s="54"/>
      <c r="HH344" s="54"/>
      <c r="HI344" s="54"/>
      <c r="HJ344" s="54"/>
      <c r="HK344" s="54"/>
      <c r="HL344" s="54"/>
      <c r="HM344" s="54"/>
      <c r="HN344" s="54"/>
      <c r="HO344" s="54"/>
      <c r="HP344" s="54"/>
      <c r="HQ344" s="54"/>
      <c r="HR344" s="54"/>
      <c r="HS344" s="54"/>
      <c r="HT344" s="54"/>
      <c r="HU344" s="54"/>
      <c r="HV344" s="54"/>
      <c r="HW344" s="54"/>
      <c r="HX344" s="54"/>
      <c r="HY344" s="54"/>
      <c r="HZ344" s="54"/>
      <c r="IA344" s="54"/>
      <c r="IB344" s="54"/>
      <c r="IC344" s="54"/>
      <c r="ID344" s="54"/>
      <c r="IE344" s="54"/>
      <c r="IF344" s="54"/>
    </row>
    <row r="345" spans="1:240">
      <c r="A345" s="56"/>
      <c r="B345" s="57"/>
      <c r="C345" s="56"/>
      <c r="D345" s="56"/>
      <c r="E345" s="56"/>
      <c r="F345" s="55"/>
      <c r="G345" s="56"/>
      <c r="H345" s="60"/>
      <c r="I345" s="70"/>
      <c r="J345" s="60"/>
      <c r="K345" s="70"/>
      <c r="L345" s="60"/>
      <c r="M345" s="70"/>
      <c r="N345" s="60"/>
      <c r="O345" s="70"/>
      <c r="P345" s="60"/>
      <c r="Q345" s="55"/>
      <c r="R345" s="70"/>
      <c r="S345" s="60"/>
      <c r="T345" s="70"/>
      <c r="U345" s="60"/>
      <c r="V345" s="55"/>
      <c r="W345" s="55"/>
      <c r="X345" s="56"/>
      <c r="Y345" s="56"/>
      <c r="Z345" s="57"/>
      <c r="AA345" s="57"/>
      <c r="AB345" s="57"/>
      <c r="AC345" s="57"/>
      <c r="AD345" s="57"/>
      <c r="AE345" s="57"/>
      <c r="AF345" s="57"/>
      <c r="AG345" s="57"/>
      <c r="AH345" s="60"/>
      <c r="AI345" s="60"/>
      <c r="AJ345" s="60"/>
      <c r="AK345" s="60"/>
      <c r="AL345" s="60"/>
      <c r="AM345" s="60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6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6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70"/>
      <c r="CZ345" s="60"/>
      <c r="DA345" s="70"/>
      <c r="DB345" s="60"/>
      <c r="DC345" s="55"/>
      <c r="DD345" s="70"/>
      <c r="DE345" s="60"/>
      <c r="DF345" s="70"/>
      <c r="DG345" s="60"/>
      <c r="DH345" s="55"/>
      <c r="DI345" s="55"/>
      <c r="DJ345" s="56"/>
      <c r="DK345" s="56"/>
      <c r="DL345" s="56"/>
      <c r="DM345" s="56"/>
      <c r="DN345" s="56"/>
      <c r="DO345" s="56"/>
      <c r="DP345" s="56"/>
      <c r="DQ345" s="56"/>
      <c r="DR345" s="56"/>
      <c r="DS345" s="57"/>
      <c r="DT345" s="60"/>
      <c r="DU345" s="60"/>
      <c r="DV345" s="60"/>
      <c r="DW345" s="60"/>
      <c r="DX345" s="60"/>
      <c r="DY345" s="60"/>
      <c r="DZ345" s="54"/>
      <c r="EA345" s="54"/>
      <c r="EB345" s="54"/>
      <c r="EC345" s="59"/>
      <c r="ED345" s="60"/>
      <c r="EE345" s="57"/>
      <c r="EF345" s="59"/>
      <c r="EG345" s="60"/>
      <c r="EH345" s="57"/>
      <c r="EI345" s="59"/>
      <c r="EJ345" s="60"/>
      <c r="EK345" s="57"/>
      <c r="EL345" s="54"/>
      <c r="EM345" s="56"/>
      <c r="EN345" s="56"/>
      <c r="EO345" s="56"/>
      <c r="EP345" s="56"/>
      <c r="EQ345" s="56"/>
      <c r="ER345" s="56"/>
      <c r="ES345" s="56"/>
      <c r="ET345" s="56"/>
      <c r="EU345" s="56"/>
      <c r="EV345" s="56"/>
      <c r="EW345" s="56"/>
      <c r="EX345" s="56"/>
      <c r="EY345" s="55"/>
      <c r="EZ345" s="55"/>
      <c r="FA345" s="55"/>
      <c r="FB345" s="54"/>
      <c r="FC345" s="54"/>
      <c r="FD345" s="54"/>
      <c r="FE345" s="54"/>
      <c r="FF345" s="54"/>
      <c r="FG345" s="54"/>
      <c r="FH345" s="54"/>
      <c r="FI345" s="54"/>
      <c r="FJ345" s="54"/>
      <c r="FK345" s="54"/>
      <c r="FL345" s="54"/>
      <c r="FM345" s="54"/>
      <c r="FN345" s="54"/>
      <c r="FO345" s="54"/>
      <c r="FP345" s="54"/>
      <c r="FQ345" s="54"/>
      <c r="FR345" s="54"/>
      <c r="FS345" s="54"/>
      <c r="FT345" s="54"/>
      <c r="FU345" s="54"/>
      <c r="FV345" s="54"/>
      <c r="FW345" s="54"/>
      <c r="FX345" s="54"/>
      <c r="FY345" s="54"/>
      <c r="FZ345" s="54"/>
      <c r="GA345" s="54"/>
      <c r="GB345" s="54"/>
      <c r="GC345" s="54"/>
      <c r="GD345" s="54"/>
      <c r="GE345" s="54"/>
      <c r="GF345" s="54"/>
      <c r="GG345" s="54"/>
      <c r="GH345" s="54"/>
      <c r="GI345" s="54"/>
      <c r="GJ345" s="54"/>
      <c r="GK345" s="54"/>
      <c r="GL345" s="54"/>
      <c r="GM345" s="54"/>
      <c r="GN345" s="54"/>
      <c r="GO345" s="54"/>
      <c r="GP345" s="54"/>
      <c r="GQ345" s="54"/>
      <c r="GR345" s="54"/>
      <c r="GS345" s="54"/>
      <c r="GT345" s="54"/>
      <c r="GU345" s="54"/>
      <c r="GV345" s="54"/>
      <c r="GW345" s="54"/>
      <c r="GX345" s="54"/>
      <c r="GY345" s="54"/>
      <c r="GZ345" s="54"/>
      <c r="HA345" s="54"/>
      <c r="HB345" s="54"/>
      <c r="HC345" s="54"/>
      <c r="HD345" s="54"/>
      <c r="HE345" s="54"/>
      <c r="HF345" s="54"/>
      <c r="HG345" s="54"/>
      <c r="HH345" s="54"/>
      <c r="HI345" s="54"/>
      <c r="HJ345" s="54"/>
      <c r="HK345" s="54"/>
      <c r="HL345" s="54"/>
      <c r="HM345" s="54"/>
      <c r="HN345" s="54"/>
      <c r="HO345" s="54"/>
      <c r="HP345" s="54"/>
      <c r="HQ345" s="54"/>
      <c r="HR345" s="54"/>
      <c r="HS345" s="54"/>
      <c r="HT345" s="54"/>
      <c r="HU345" s="54"/>
      <c r="HV345" s="54"/>
      <c r="HW345" s="54"/>
      <c r="HX345" s="54"/>
      <c r="HY345" s="54"/>
      <c r="HZ345" s="54"/>
      <c r="IA345" s="54"/>
      <c r="IB345" s="54"/>
      <c r="IC345" s="54"/>
      <c r="ID345" s="54"/>
      <c r="IE345" s="54"/>
      <c r="IF345" s="54"/>
    </row>
    <row r="346" spans="1:240">
      <c r="A346" s="56"/>
      <c r="B346" s="57"/>
      <c r="C346" s="56"/>
      <c r="D346" s="56"/>
      <c r="E346" s="56"/>
      <c r="F346" s="55"/>
      <c r="G346" s="56"/>
      <c r="H346" s="60"/>
      <c r="I346" s="70"/>
      <c r="J346" s="60"/>
      <c r="K346" s="70"/>
      <c r="L346" s="60"/>
      <c r="M346" s="70"/>
      <c r="N346" s="60"/>
      <c r="O346" s="70"/>
      <c r="P346" s="60"/>
      <c r="Q346" s="55"/>
      <c r="R346" s="70"/>
      <c r="S346" s="60"/>
      <c r="T346" s="70"/>
      <c r="U346" s="60"/>
      <c r="V346" s="55"/>
      <c r="W346" s="55"/>
      <c r="X346" s="56"/>
      <c r="Y346" s="56"/>
      <c r="Z346" s="57"/>
      <c r="AA346" s="57"/>
      <c r="AB346" s="57"/>
      <c r="AC346" s="57"/>
      <c r="AD346" s="57"/>
      <c r="AE346" s="57"/>
      <c r="AF346" s="57"/>
      <c r="AG346" s="57"/>
      <c r="AH346" s="60"/>
      <c r="AI346" s="60"/>
      <c r="AJ346" s="60"/>
      <c r="AK346" s="60"/>
      <c r="AL346" s="60"/>
      <c r="AM346" s="60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6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6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70"/>
      <c r="CZ346" s="60"/>
      <c r="DA346" s="70"/>
      <c r="DB346" s="60"/>
      <c r="DC346" s="55"/>
      <c r="DD346" s="70"/>
      <c r="DE346" s="60"/>
      <c r="DF346" s="70"/>
      <c r="DG346" s="60"/>
      <c r="DH346" s="55"/>
      <c r="DI346" s="55"/>
      <c r="DJ346" s="56"/>
      <c r="DK346" s="56"/>
      <c r="DL346" s="56"/>
      <c r="DM346" s="56"/>
      <c r="DN346" s="56"/>
      <c r="DO346" s="56"/>
      <c r="DP346" s="56"/>
      <c r="DQ346" s="56"/>
      <c r="DR346" s="56"/>
      <c r="DS346" s="57"/>
      <c r="DT346" s="60"/>
      <c r="DU346" s="60"/>
      <c r="DV346" s="60"/>
      <c r="DW346" s="60"/>
      <c r="DX346" s="60"/>
      <c r="DY346" s="60"/>
      <c r="DZ346" s="54"/>
      <c r="EA346" s="54"/>
      <c r="EB346" s="54"/>
      <c r="EC346" s="59"/>
      <c r="ED346" s="60"/>
      <c r="EE346" s="57"/>
      <c r="EF346" s="59"/>
      <c r="EG346" s="60"/>
      <c r="EH346" s="57"/>
      <c r="EI346" s="59"/>
      <c r="EJ346" s="60"/>
      <c r="EK346" s="57"/>
      <c r="EL346" s="54"/>
      <c r="EM346" s="56"/>
      <c r="EN346" s="56"/>
      <c r="EO346" s="56"/>
      <c r="EP346" s="56"/>
      <c r="EQ346" s="56"/>
      <c r="ER346" s="56"/>
      <c r="ES346" s="56"/>
      <c r="ET346" s="56"/>
      <c r="EU346" s="56"/>
      <c r="EV346" s="56"/>
      <c r="EW346" s="56"/>
      <c r="EX346" s="56"/>
      <c r="EY346" s="55"/>
      <c r="EZ346" s="55"/>
      <c r="FA346" s="55"/>
      <c r="FB346" s="54"/>
      <c r="FC346" s="54"/>
      <c r="FD346" s="54"/>
      <c r="FE346" s="54"/>
      <c r="FF346" s="54"/>
      <c r="FG346" s="54"/>
      <c r="FH346" s="54"/>
      <c r="FI346" s="54"/>
      <c r="FJ346" s="54"/>
      <c r="FK346" s="54"/>
      <c r="FL346" s="54"/>
      <c r="FM346" s="54"/>
      <c r="FN346" s="54"/>
      <c r="FO346" s="54"/>
      <c r="FP346" s="54"/>
      <c r="FQ346" s="54"/>
      <c r="FR346" s="54"/>
      <c r="FS346" s="54"/>
      <c r="FT346" s="54"/>
      <c r="FU346" s="54"/>
      <c r="FV346" s="54"/>
      <c r="FW346" s="54"/>
      <c r="FX346" s="54"/>
      <c r="FY346" s="54"/>
      <c r="FZ346" s="54"/>
      <c r="GA346" s="54"/>
      <c r="GB346" s="54"/>
      <c r="GC346" s="54"/>
      <c r="GD346" s="54"/>
      <c r="GE346" s="54"/>
      <c r="GF346" s="54"/>
      <c r="GG346" s="54"/>
      <c r="GH346" s="54"/>
      <c r="GI346" s="54"/>
      <c r="GJ346" s="54"/>
      <c r="GK346" s="54"/>
      <c r="GL346" s="54"/>
      <c r="GM346" s="54"/>
      <c r="GN346" s="54"/>
      <c r="GO346" s="54"/>
      <c r="GP346" s="54"/>
      <c r="GQ346" s="54"/>
      <c r="GR346" s="54"/>
      <c r="GS346" s="54"/>
      <c r="GT346" s="54"/>
      <c r="GU346" s="54"/>
      <c r="GV346" s="54"/>
      <c r="GW346" s="54"/>
      <c r="GX346" s="54"/>
      <c r="GY346" s="54"/>
      <c r="GZ346" s="54"/>
      <c r="HA346" s="54"/>
      <c r="HB346" s="54"/>
      <c r="HC346" s="54"/>
      <c r="HD346" s="54"/>
      <c r="HE346" s="54"/>
      <c r="HF346" s="54"/>
      <c r="HG346" s="54"/>
      <c r="HH346" s="54"/>
      <c r="HI346" s="54"/>
      <c r="HJ346" s="54"/>
      <c r="HK346" s="54"/>
      <c r="HL346" s="54"/>
      <c r="HM346" s="54"/>
      <c r="HN346" s="54"/>
      <c r="HO346" s="54"/>
      <c r="HP346" s="54"/>
      <c r="HQ346" s="54"/>
      <c r="HR346" s="54"/>
      <c r="HS346" s="54"/>
      <c r="HT346" s="54"/>
      <c r="HU346" s="54"/>
      <c r="HV346" s="54"/>
      <c r="HW346" s="54"/>
      <c r="HX346" s="54"/>
      <c r="HY346" s="54"/>
      <c r="HZ346" s="54"/>
      <c r="IA346" s="54"/>
      <c r="IB346" s="54"/>
      <c r="IC346" s="54"/>
      <c r="ID346" s="54"/>
      <c r="IE346" s="54"/>
      <c r="IF346" s="54"/>
    </row>
    <row r="347" spans="1:240">
      <c r="A347" s="56"/>
      <c r="B347" s="57"/>
      <c r="C347" s="56"/>
      <c r="D347" s="56"/>
      <c r="E347" s="56"/>
      <c r="F347" s="55"/>
      <c r="G347" s="56"/>
      <c r="H347" s="60"/>
      <c r="I347" s="70"/>
      <c r="J347" s="60"/>
      <c r="K347" s="70"/>
      <c r="L347" s="60"/>
      <c r="M347" s="70"/>
      <c r="N347" s="60"/>
      <c r="O347" s="70"/>
      <c r="P347" s="60"/>
      <c r="Q347" s="55"/>
      <c r="R347" s="70"/>
      <c r="S347" s="60"/>
      <c r="T347" s="70"/>
      <c r="U347" s="60"/>
      <c r="V347" s="55"/>
      <c r="W347" s="55"/>
      <c r="X347" s="56"/>
      <c r="Y347" s="56"/>
      <c r="Z347" s="57"/>
      <c r="AA347" s="57"/>
      <c r="AB347" s="57"/>
      <c r="AC347" s="57"/>
      <c r="AD347" s="57"/>
      <c r="AE347" s="57"/>
      <c r="AF347" s="57"/>
      <c r="AG347" s="57"/>
      <c r="AH347" s="60"/>
      <c r="AI347" s="60"/>
      <c r="AJ347" s="60"/>
      <c r="AK347" s="60"/>
      <c r="AL347" s="60"/>
      <c r="AM347" s="60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6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6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70"/>
      <c r="CZ347" s="60"/>
      <c r="DA347" s="70"/>
      <c r="DB347" s="60"/>
      <c r="DC347" s="55"/>
      <c r="DD347" s="70"/>
      <c r="DE347" s="60"/>
      <c r="DF347" s="70"/>
      <c r="DG347" s="60"/>
      <c r="DH347" s="55"/>
      <c r="DI347" s="55"/>
      <c r="DJ347" s="56"/>
      <c r="DK347" s="56"/>
      <c r="DL347" s="56"/>
      <c r="DM347" s="56"/>
      <c r="DN347" s="56"/>
      <c r="DO347" s="56"/>
      <c r="DP347" s="56"/>
      <c r="DQ347" s="56"/>
      <c r="DR347" s="56"/>
      <c r="DS347" s="57"/>
      <c r="DT347" s="60"/>
      <c r="DU347" s="60"/>
      <c r="DV347" s="60"/>
      <c r="DW347" s="60"/>
      <c r="DX347" s="60"/>
      <c r="DY347" s="60"/>
      <c r="DZ347" s="54"/>
      <c r="EA347" s="54"/>
      <c r="EB347" s="54"/>
      <c r="EC347" s="59"/>
      <c r="ED347" s="60"/>
      <c r="EE347" s="57"/>
      <c r="EF347" s="59"/>
      <c r="EG347" s="60"/>
      <c r="EH347" s="57"/>
      <c r="EI347" s="59"/>
      <c r="EJ347" s="60"/>
      <c r="EK347" s="57"/>
      <c r="EL347" s="54"/>
      <c r="EM347" s="56"/>
      <c r="EN347" s="56"/>
      <c r="EO347" s="56"/>
      <c r="EP347" s="56"/>
      <c r="EQ347" s="56"/>
      <c r="ER347" s="56"/>
      <c r="ES347" s="56"/>
      <c r="ET347" s="56"/>
      <c r="EU347" s="56"/>
      <c r="EV347" s="56"/>
      <c r="EW347" s="56"/>
      <c r="EX347" s="56"/>
      <c r="EY347" s="55"/>
      <c r="EZ347" s="55"/>
      <c r="FA347" s="55"/>
      <c r="FB347" s="54"/>
      <c r="FC347" s="54"/>
      <c r="FD347" s="54"/>
      <c r="FE347" s="54"/>
      <c r="FF347" s="54"/>
      <c r="FG347" s="54"/>
      <c r="FH347" s="54"/>
      <c r="FI347" s="54"/>
      <c r="FJ347" s="54"/>
      <c r="FK347" s="54"/>
      <c r="FL347" s="54"/>
      <c r="FM347" s="54"/>
      <c r="FN347" s="54"/>
      <c r="FO347" s="54"/>
      <c r="FP347" s="54"/>
      <c r="FQ347" s="54"/>
      <c r="FR347" s="54"/>
      <c r="FS347" s="54"/>
      <c r="FT347" s="54"/>
      <c r="FU347" s="54"/>
      <c r="FV347" s="54"/>
      <c r="FW347" s="54"/>
      <c r="FX347" s="54"/>
      <c r="FY347" s="54"/>
      <c r="FZ347" s="54"/>
      <c r="GA347" s="54"/>
      <c r="GB347" s="54"/>
      <c r="GC347" s="54"/>
      <c r="GD347" s="54"/>
      <c r="GE347" s="54"/>
      <c r="GF347" s="54"/>
      <c r="GG347" s="54"/>
      <c r="GH347" s="54"/>
      <c r="GI347" s="54"/>
      <c r="GJ347" s="54"/>
      <c r="GK347" s="54"/>
      <c r="GL347" s="54"/>
      <c r="GM347" s="54"/>
      <c r="GN347" s="54"/>
      <c r="GO347" s="54"/>
      <c r="GP347" s="54"/>
      <c r="GQ347" s="54"/>
      <c r="GR347" s="54"/>
      <c r="GS347" s="54"/>
      <c r="GT347" s="54"/>
      <c r="GU347" s="54"/>
      <c r="GV347" s="54"/>
      <c r="GW347" s="54"/>
      <c r="GX347" s="54"/>
      <c r="GY347" s="54"/>
      <c r="GZ347" s="54"/>
      <c r="HA347" s="54"/>
      <c r="HB347" s="54"/>
      <c r="HC347" s="54"/>
      <c r="HD347" s="54"/>
      <c r="HE347" s="54"/>
      <c r="HF347" s="54"/>
      <c r="HG347" s="54"/>
      <c r="HH347" s="54"/>
      <c r="HI347" s="54"/>
      <c r="HJ347" s="54"/>
      <c r="HK347" s="54"/>
      <c r="HL347" s="54"/>
      <c r="HM347" s="54"/>
      <c r="HN347" s="54"/>
      <c r="HO347" s="54"/>
      <c r="HP347" s="54"/>
      <c r="HQ347" s="54"/>
      <c r="HR347" s="54"/>
      <c r="HS347" s="54"/>
      <c r="HT347" s="54"/>
      <c r="HU347" s="54"/>
      <c r="HV347" s="54"/>
      <c r="HW347" s="54"/>
      <c r="HX347" s="54"/>
      <c r="HY347" s="54"/>
      <c r="HZ347" s="54"/>
      <c r="IA347" s="54"/>
      <c r="IB347" s="54"/>
      <c r="IC347" s="54"/>
      <c r="ID347" s="54"/>
      <c r="IE347" s="54"/>
      <c r="IF347" s="54"/>
    </row>
    <row r="348" spans="1:240">
      <c r="A348" s="56"/>
      <c r="B348" s="57"/>
      <c r="C348" s="56"/>
      <c r="D348" s="56"/>
      <c r="E348" s="56"/>
      <c r="F348" s="55"/>
      <c r="G348" s="56"/>
      <c r="H348" s="60"/>
      <c r="I348" s="70"/>
      <c r="J348" s="60"/>
      <c r="K348" s="70"/>
      <c r="L348" s="60"/>
      <c r="M348" s="70"/>
      <c r="N348" s="60"/>
      <c r="O348" s="70"/>
      <c r="P348" s="60"/>
      <c r="Q348" s="55"/>
      <c r="R348" s="70"/>
      <c r="S348" s="60"/>
      <c r="T348" s="70"/>
      <c r="U348" s="60"/>
      <c r="V348" s="55"/>
      <c r="W348" s="55"/>
      <c r="X348" s="56"/>
      <c r="Y348" s="56"/>
      <c r="Z348" s="57"/>
      <c r="AA348" s="57"/>
      <c r="AB348" s="57"/>
      <c r="AC348" s="57"/>
      <c r="AD348" s="57"/>
      <c r="AE348" s="57"/>
      <c r="AF348" s="57"/>
      <c r="AG348" s="57"/>
      <c r="AH348" s="60"/>
      <c r="AI348" s="60"/>
      <c r="AJ348" s="60"/>
      <c r="AK348" s="60"/>
      <c r="AL348" s="60"/>
      <c r="AM348" s="60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6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6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70"/>
      <c r="CZ348" s="60"/>
      <c r="DA348" s="70"/>
      <c r="DB348" s="60"/>
      <c r="DC348" s="55"/>
      <c r="DD348" s="70"/>
      <c r="DE348" s="60"/>
      <c r="DF348" s="70"/>
      <c r="DG348" s="60"/>
      <c r="DH348" s="55"/>
      <c r="DI348" s="55"/>
      <c r="DJ348" s="56"/>
      <c r="DK348" s="56"/>
      <c r="DL348" s="56"/>
      <c r="DM348" s="56"/>
      <c r="DN348" s="56"/>
      <c r="DO348" s="56"/>
      <c r="DP348" s="56"/>
      <c r="DQ348" s="56"/>
      <c r="DR348" s="56"/>
      <c r="DS348" s="57"/>
      <c r="DT348" s="60"/>
      <c r="DU348" s="60"/>
      <c r="DV348" s="60"/>
      <c r="DW348" s="60"/>
      <c r="DX348" s="60"/>
      <c r="DY348" s="60"/>
      <c r="DZ348" s="54"/>
      <c r="EA348" s="54"/>
      <c r="EB348" s="54"/>
      <c r="EC348" s="59"/>
      <c r="ED348" s="60"/>
      <c r="EE348" s="57"/>
      <c r="EF348" s="59"/>
      <c r="EG348" s="60"/>
      <c r="EH348" s="57"/>
      <c r="EI348" s="59"/>
      <c r="EJ348" s="60"/>
      <c r="EK348" s="57"/>
      <c r="EL348" s="54"/>
      <c r="EM348" s="56"/>
      <c r="EN348" s="56"/>
      <c r="EO348" s="56"/>
      <c r="EP348" s="56"/>
      <c r="EQ348" s="56"/>
      <c r="ER348" s="56"/>
      <c r="ES348" s="56"/>
      <c r="ET348" s="56"/>
      <c r="EU348" s="56"/>
      <c r="EV348" s="56"/>
      <c r="EW348" s="56"/>
      <c r="EX348" s="56"/>
      <c r="EY348" s="55"/>
      <c r="EZ348" s="55"/>
      <c r="FA348" s="55"/>
      <c r="FB348" s="54"/>
      <c r="FC348" s="54"/>
      <c r="FD348" s="54"/>
      <c r="FE348" s="54"/>
      <c r="FF348" s="54"/>
      <c r="FG348" s="54"/>
      <c r="FH348" s="54"/>
      <c r="FI348" s="54"/>
      <c r="FJ348" s="54"/>
      <c r="FK348" s="54"/>
      <c r="FL348" s="54"/>
      <c r="FM348" s="54"/>
      <c r="FN348" s="54"/>
      <c r="FO348" s="54"/>
      <c r="FP348" s="54"/>
      <c r="FQ348" s="54"/>
      <c r="FR348" s="54"/>
      <c r="FS348" s="54"/>
      <c r="FT348" s="54"/>
      <c r="FU348" s="54"/>
      <c r="FV348" s="54"/>
      <c r="FW348" s="54"/>
      <c r="FX348" s="54"/>
      <c r="FY348" s="54"/>
      <c r="FZ348" s="54"/>
      <c r="GA348" s="54"/>
      <c r="GB348" s="54"/>
      <c r="GC348" s="54"/>
      <c r="GD348" s="54"/>
      <c r="GE348" s="54"/>
      <c r="GF348" s="54"/>
      <c r="GG348" s="54"/>
      <c r="GH348" s="54"/>
      <c r="GI348" s="54"/>
      <c r="GJ348" s="54"/>
      <c r="GK348" s="54"/>
      <c r="GL348" s="54"/>
      <c r="GM348" s="54"/>
      <c r="GN348" s="54"/>
      <c r="GO348" s="54"/>
      <c r="GP348" s="54"/>
      <c r="GQ348" s="54"/>
      <c r="GR348" s="54"/>
      <c r="GS348" s="54"/>
      <c r="GT348" s="54"/>
      <c r="GU348" s="54"/>
      <c r="GV348" s="54"/>
      <c r="GW348" s="54"/>
      <c r="GX348" s="54"/>
      <c r="GY348" s="54"/>
      <c r="GZ348" s="54"/>
      <c r="HA348" s="54"/>
      <c r="HB348" s="54"/>
      <c r="HC348" s="54"/>
      <c r="HD348" s="54"/>
      <c r="HE348" s="54"/>
      <c r="HF348" s="54"/>
      <c r="HG348" s="54"/>
      <c r="HH348" s="54"/>
      <c r="HI348" s="54"/>
      <c r="HJ348" s="54"/>
      <c r="HK348" s="54"/>
      <c r="HL348" s="54"/>
      <c r="HM348" s="54"/>
      <c r="HN348" s="54"/>
      <c r="HO348" s="54"/>
      <c r="HP348" s="54"/>
      <c r="HQ348" s="54"/>
      <c r="HR348" s="54"/>
      <c r="HS348" s="54"/>
      <c r="HT348" s="54"/>
      <c r="HU348" s="54"/>
      <c r="HV348" s="54"/>
      <c r="HW348" s="54"/>
      <c r="HX348" s="54"/>
      <c r="HY348" s="54"/>
      <c r="HZ348" s="54"/>
      <c r="IA348" s="54"/>
      <c r="IB348" s="54"/>
      <c r="IC348" s="54"/>
      <c r="ID348" s="54"/>
      <c r="IE348" s="54"/>
      <c r="IF348" s="54"/>
    </row>
    <row r="349" spans="1:240">
      <c r="A349" s="56"/>
      <c r="B349" s="57"/>
      <c r="C349" s="56"/>
      <c r="D349" s="56"/>
      <c r="E349" s="56"/>
      <c r="F349" s="55"/>
      <c r="G349" s="56"/>
      <c r="H349" s="60"/>
      <c r="I349" s="70"/>
      <c r="J349" s="60"/>
      <c r="K349" s="70"/>
      <c r="L349" s="60"/>
      <c r="M349" s="70"/>
      <c r="N349" s="60"/>
      <c r="O349" s="70"/>
      <c r="P349" s="60"/>
      <c r="Q349" s="55"/>
      <c r="R349" s="70"/>
      <c r="S349" s="60"/>
      <c r="T349" s="70"/>
      <c r="U349" s="60"/>
      <c r="V349" s="55"/>
      <c r="W349" s="55"/>
      <c r="X349" s="56"/>
      <c r="Y349" s="56"/>
      <c r="Z349" s="57"/>
      <c r="AA349" s="57"/>
      <c r="AB349" s="57"/>
      <c r="AC349" s="57"/>
      <c r="AD349" s="57"/>
      <c r="AE349" s="57"/>
      <c r="AF349" s="57"/>
      <c r="AG349" s="57"/>
      <c r="AH349" s="60"/>
      <c r="AI349" s="60"/>
      <c r="AJ349" s="60"/>
      <c r="AK349" s="60"/>
      <c r="AL349" s="60"/>
      <c r="AM349" s="60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6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6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70"/>
      <c r="CZ349" s="60"/>
      <c r="DA349" s="70"/>
      <c r="DB349" s="60"/>
      <c r="DC349" s="55"/>
      <c r="DD349" s="70"/>
      <c r="DE349" s="60"/>
      <c r="DF349" s="70"/>
      <c r="DG349" s="60"/>
      <c r="DH349" s="55"/>
      <c r="DI349" s="55"/>
      <c r="DJ349" s="56"/>
      <c r="DK349" s="56"/>
      <c r="DL349" s="56"/>
      <c r="DM349" s="56"/>
      <c r="DN349" s="56"/>
      <c r="DO349" s="56"/>
      <c r="DP349" s="56"/>
      <c r="DQ349" s="56"/>
      <c r="DR349" s="56"/>
      <c r="DS349" s="57"/>
      <c r="DT349" s="60"/>
      <c r="DU349" s="60"/>
      <c r="DV349" s="60"/>
      <c r="DW349" s="60"/>
      <c r="DX349" s="60"/>
      <c r="DY349" s="60"/>
      <c r="DZ349" s="54"/>
      <c r="EA349" s="54"/>
      <c r="EB349" s="54"/>
      <c r="EC349" s="59"/>
      <c r="ED349" s="60"/>
      <c r="EE349" s="57"/>
      <c r="EF349" s="59"/>
      <c r="EG349" s="60"/>
      <c r="EH349" s="57"/>
      <c r="EI349" s="59"/>
      <c r="EJ349" s="60"/>
      <c r="EK349" s="57"/>
      <c r="EL349" s="54"/>
      <c r="EM349" s="56"/>
      <c r="EN349" s="56"/>
      <c r="EO349" s="56"/>
      <c r="EP349" s="56"/>
      <c r="EQ349" s="56"/>
      <c r="ER349" s="56"/>
      <c r="ES349" s="56"/>
      <c r="ET349" s="56"/>
      <c r="EU349" s="56"/>
      <c r="EV349" s="56"/>
      <c r="EW349" s="56"/>
      <c r="EX349" s="56"/>
      <c r="EY349" s="55"/>
      <c r="EZ349" s="55"/>
      <c r="FA349" s="55"/>
      <c r="FB349" s="54"/>
      <c r="FC349" s="54"/>
      <c r="FD349" s="54"/>
      <c r="FE349" s="54"/>
      <c r="FF349" s="54"/>
      <c r="FG349" s="54"/>
      <c r="FH349" s="54"/>
      <c r="FI349" s="54"/>
      <c r="FJ349" s="54"/>
      <c r="FK349" s="54"/>
      <c r="FL349" s="54"/>
      <c r="FM349" s="54"/>
      <c r="FN349" s="54"/>
      <c r="FO349" s="54"/>
      <c r="FP349" s="54"/>
      <c r="FQ349" s="54"/>
      <c r="FR349" s="54"/>
      <c r="FS349" s="54"/>
      <c r="FT349" s="54"/>
      <c r="FU349" s="54"/>
      <c r="FV349" s="54"/>
      <c r="FW349" s="54"/>
      <c r="FX349" s="54"/>
      <c r="FY349" s="54"/>
      <c r="FZ349" s="54"/>
      <c r="GA349" s="54"/>
      <c r="GB349" s="54"/>
      <c r="GC349" s="54"/>
      <c r="GD349" s="54"/>
      <c r="GE349" s="54"/>
      <c r="GF349" s="54"/>
      <c r="GG349" s="54"/>
      <c r="GH349" s="54"/>
      <c r="GI349" s="54"/>
      <c r="GJ349" s="54"/>
      <c r="GK349" s="54"/>
      <c r="GL349" s="54"/>
      <c r="GM349" s="54"/>
      <c r="GN349" s="54"/>
      <c r="GO349" s="54"/>
      <c r="GP349" s="54"/>
      <c r="GQ349" s="54"/>
      <c r="GR349" s="54"/>
      <c r="GS349" s="54"/>
      <c r="GT349" s="54"/>
      <c r="GU349" s="54"/>
      <c r="GV349" s="54"/>
      <c r="GW349" s="54"/>
      <c r="GX349" s="54"/>
      <c r="GY349" s="54"/>
      <c r="GZ349" s="54"/>
      <c r="HA349" s="54"/>
      <c r="HB349" s="54"/>
      <c r="HC349" s="54"/>
      <c r="HD349" s="54"/>
      <c r="HE349" s="54"/>
      <c r="HF349" s="54"/>
      <c r="HG349" s="54"/>
      <c r="HH349" s="54"/>
      <c r="HI349" s="54"/>
      <c r="HJ349" s="54"/>
      <c r="HK349" s="54"/>
      <c r="HL349" s="54"/>
      <c r="HM349" s="54"/>
      <c r="HN349" s="54"/>
      <c r="HO349" s="54"/>
      <c r="HP349" s="54"/>
      <c r="HQ349" s="54"/>
      <c r="HR349" s="54"/>
      <c r="HS349" s="54"/>
      <c r="HT349" s="54"/>
      <c r="HU349" s="54"/>
      <c r="HV349" s="54"/>
      <c r="HW349" s="54"/>
      <c r="HX349" s="54"/>
      <c r="HY349" s="54"/>
      <c r="HZ349" s="54"/>
      <c r="IA349" s="54"/>
      <c r="IB349" s="54"/>
      <c r="IC349" s="54"/>
      <c r="ID349" s="54"/>
      <c r="IE349" s="54"/>
      <c r="IF349" s="54"/>
    </row>
    <row r="350" spans="1:240">
      <c r="A350" s="56"/>
      <c r="B350" s="57"/>
      <c r="C350" s="56"/>
      <c r="D350" s="56"/>
      <c r="E350" s="56"/>
      <c r="F350" s="55"/>
      <c r="G350" s="56"/>
      <c r="H350" s="60"/>
      <c r="I350" s="70"/>
      <c r="J350" s="60"/>
      <c r="K350" s="70"/>
      <c r="L350" s="60"/>
      <c r="M350" s="70"/>
      <c r="N350" s="60"/>
      <c r="O350" s="70"/>
      <c r="P350" s="60"/>
      <c r="Q350" s="55"/>
      <c r="R350" s="70"/>
      <c r="S350" s="60"/>
      <c r="T350" s="70"/>
      <c r="U350" s="60"/>
      <c r="V350" s="55"/>
      <c r="W350" s="55"/>
      <c r="X350" s="56"/>
      <c r="Y350" s="56"/>
      <c r="Z350" s="57"/>
      <c r="AA350" s="57"/>
      <c r="AB350" s="57"/>
      <c r="AC350" s="57"/>
      <c r="AD350" s="57"/>
      <c r="AE350" s="57"/>
      <c r="AF350" s="57"/>
      <c r="AG350" s="57"/>
      <c r="AH350" s="60"/>
      <c r="AI350" s="60"/>
      <c r="AJ350" s="60"/>
      <c r="AK350" s="60"/>
      <c r="AL350" s="60"/>
      <c r="AM350" s="60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6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6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70"/>
      <c r="CZ350" s="60"/>
      <c r="DA350" s="70"/>
      <c r="DB350" s="60"/>
      <c r="DC350" s="55"/>
      <c r="DD350" s="70"/>
      <c r="DE350" s="60"/>
      <c r="DF350" s="70"/>
      <c r="DG350" s="60"/>
      <c r="DH350" s="55"/>
      <c r="DI350" s="55"/>
      <c r="DJ350" s="56"/>
      <c r="DK350" s="56"/>
      <c r="DL350" s="56"/>
      <c r="DM350" s="56"/>
      <c r="DN350" s="56"/>
      <c r="DO350" s="56"/>
      <c r="DP350" s="56"/>
      <c r="DQ350" s="56"/>
      <c r="DR350" s="56"/>
      <c r="DS350" s="57"/>
      <c r="DT350" s="60"/>
      <c r="DU350" s="60"/>
      <c r="DV350" s="60"/>
      <c r="DW350" s="60"/>
      <c r="DX350" s="60"/>
      <c r="DY350" s="60"/>
      <c r="DZ350" s="54"/>
      <c r="EA350" s="54"/>
      <c r="EB350" s="54"/>
      <c r="EC350" s="59"/>
      <c r="ED350" s="60"/>
      <c r="EE350" s="57"/>
      <c r="EF350" s="59"/>
      <c r="EG350" s="60"/>
      <c r="EH350" s="57"/>
      <c r="EI350" s="59"/>
      <c r="EJ350" s="60"/>
      <c r="EK350" s="57"/>
      <c r="EL350" s="54"/>
      <c r="EM350" s="56"/>
      <c r="EN350" s="56"/>
      <c r="EO350" s="56"/>
      <c r="EP350" s="56"/>
      <c r="EQ350" s="56"/>
      <c r="ER350" s="56"/>
      <c r="ES350" s="56"/>
      <c r="ET350" s="56"/>
      <c r="EU350" s="56"/>
      <c r="EV350" s="56"/>
      <c r="EW350" s="56"/>
      <c r="EX350" s="56"/>
      <c r="EY350" s="55"/>
      <c r="EZ350" s="55"/>
      <c r="FA350" s="55"/>
      <c r="FB350" s="54"/>
      <c r="FC350" s="54"/>
      <c r="FD350" s="54"/>
      <c r="FE350" s="54"/>
      <c r="FF350" s="54"/>
      <c r="FG350" s="54"/>
      <c r="FH350" s="54"/>
      <c r="FI350" s="54"/>
      <c r="FJ350" s="54"/>
      <c r="FK350" s="54"/>
      <c r="FL350" s="54"/>
      <c r="FM350" s="54"/>
      <c r="FN350" s="54"/>
      <c r="FO350" s="54"/>
      <c r="FP350" s="54"/>
      <c r="FQ350" s="54"/>
      <c r="FR350" s="54"/>
      <c r="FS350" s="54"/>
      <c r="FT350" s="54"/>
      <c r="FU350" s="54"/>
      <c r="FV350" s="54"/>
      <c r="FW350" s="54"/>
      <c r="FX350" s="54"/>
      <c r="FY350" s="54"/>
      <c r="FZ350" s="54"/>
      <c r="GA350" s="54"/>
      <c r="GB350" s="54"/>
      <c r="GC350" s="54"/>
      <c r="GD350" s="54"/>
      <c r="GE350" s="54"/>
      <c r="GF350" s="54"/>
      <c r="GG350" s="54"/>
      <c r="GH350" s="54"/>
      <c r="GI350" s="54"/>
      <c r="GJ350" s="54"/>
      <c r="GK350" s="54"/>
      <c r="GL350" s="54"/>
      <c r="GM350" s="54"/>
      <c r="GN350" s="54"/>
      <c r="GO350" s="54"/>
      <c r="GP350" s="54"/>
      <c r="GQ350" s="54"/>
      <c r="GR350" s="54"/>
      <c r="GS350" s="54"/>
      <c r="GT350" s="54"/>
      <c r="GU350" s="54"/>
      <c r="GV350" s="54"/>
      <c r="GW350" s="54"/>
      <c r="GX350" s="54"/>
      <c r="GY350" s="54"/>
      <c r="GZ350" s="54"/>
      <c r="HA350" s="54"/>
      <c r="HB350" s="54"/>
      <c r="HC350" s="54"/>
      <c r="HD350" s="54"/>
      <c r="HE350" s="54"/>
      <c r="HF350" s="54"/>
      <c r="HG350" s="54"/>
      <c r="HH350" s="54"/>
      <c r="HI350" s="54"/>
      <c r="HJ350" s="54"/>
      <c r="HK350" s="54"/>
      <c r="HL350" s="54"/>
      <c r="HM350" s="54"/>
      <c r="HN350" s="54"/>
      <c r="HO350" s="54"/>
      <c r="HP350" s="54"/>
      <c r="HQ350" s="54"/>
      <c r="HR350" s="54"/>
      <c r="HS350" s="54"/>
      <c r="HT350" s="54"/>
      <c r="HU350" s="54"/>
      <c r="HV350" s="54"/>
      <c r="HW350" s="54"/>
      <c r="HX350" s="54"/>
      <c r="HY350" s="54"/>
      <c r="HZ350" s="54"/>
      <c r="IA350" s="54"/>
      <c r="IB350" s="54"/>
      <c r="IC350" s="54"/>
      <c r="ID350" s="54"/>
      <c r="IE350" s="54"/>
      <c r="IF350" s="54"/>
    </row>
    <row r="351" spans="1:240">
      <c r="A351" s="56"/>
      <c r="B351" s="57"/>
      <c r="C351" s="56"/>
      <c r="D351" s="56"/>
      <c r="E351" s="56"/>
      <c r="F351" s="55"/>
      <c r="G351" s="56"/>
      <c r="H351" s="60"/>
      <c r="I351" s="70"/>
      <c r="J351" s="60"/>
      <c r="K351" s="70"/>
      <c r="L351" s="60"/>
      <c r="M351" s="70"/>
      <c r="N351" s="60"/>
      <c r="O351" s="70"/>
      <c r="P351" s="60"/>
      <c r="Q351" s="55"/>
      <c r="R351" s="70"/>
      <c r="S351" s="60"/>
      <c r="T351" s="70"/>
      <c r="U351" s="60"/>
      <c r="V351" s="55"/>
      <c r="W351" s="55"/>
      <c r="X351" s="56"/>
      <c r="Y351" s="56"/>
      <c r="Z351" s="57"/>
      <c r="AA351" s="57"/>
      <c r="AB351" s="57"/>
      <c r="AC351" s="57"/>
      <c r="AD351" s="57"/>
      <c r="AE351" s="57"/>
      <c r="AF351" s="57"/>
      <c r="AG351" s="57"/>
      <c r="AH351" s="60"/>
      <c r="AI351" s="60"/>
      <c r="AJ351" s="60"/>
      <c r="AK351" s="60"/>
      <c r="AL351" s="60"/>
      <c r="AM351" s="60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6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6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70"/>
      <c r="CZ351" s="60"/>
      <c r="DA351" s="70"/>
      <c r="DB351" s="60"/>
      <c r="DC351" s="55"/>
      <c r="DD351" s="70"/>
      <c r="DE351" s="60"/>
      <c r="DF351" s="70"/>
      <c r="DG351" s="60"/>
      <c r="DH351" s="55"/>
      <c r="DI351" s="55"/>
      <c r="DJ351" s="56"/>
      <c r="DK351" s="56"/>
      <c r="DL351" s="56"/>
      <c r="DM351" s="56"/>
      <c r="DN351" s="56"/>
      <c r="DO351" s="56"/>
      <c r="DP351" s="56"/>
      <c r="DQ351" s="56"/>
      <c r="DR351" s="56"/>
      <c r="DS351" s="57"/>
      <c r="DT351" s="60"/>
      <c r="DU351" s="60"/>
      <c r="DV351" s="60"/>
      <c r="DW351" s="60"/>
      <c r="DX351" s="60"/>
      <c r="DY351" s="60"/>
      <c r="DZ351" s="54"/>
      <c r="EA351" s="54"/>
      <c r="EB351" s="54"/>
      <c r="EC351" s="59"/>
      <c r="ED351" s="60"/>
      <c r="EE351" s="57"/>
      <c r="EF351" s="59"/>
      <c r="EG351" s="60"/>
      <c r="EH351" s="57"/>
      <c r="EI351" s="59"/>
      <c r="EJ351" s="60"/>
      <c r="EK351" s="57"/>
      <c r="EL351" s="54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5"/>
      <c r="EZ351" s="55"/>
      <c r="FA351" s="55"/>
      <c r="FB351" s="54"/>
      <c r="FC351" s="54"/>
      <c r="FD351" s="54"/>
      <c r="FE351" s="54"/>
      <c r="FF351" s="54"/>
      <c r="FG351" s="54"/>
      <c r="FH351" s="54"/>
      <c r="FI351" s="54"/>
      <c r="FJ351" s="54"/>
      <c r="FK351" s="54"/>
      <c r="FL351" s="54"/>
      <c r="FM351" s="54"/>
      <c r="FN351" s="54"/>
      <c r="FO351" s="54"/>
      <c r="FP351" s="54"/>
      <c r="FQ351" s="54"/>
      <c r="FR351" s="54"/>
      <c r="FS351" s="54"/>
      <c r="FT351" s="54"/>
      <c r="FU351" s="54"/>
      <c r="FV351" s="54"/>
      <c r="FW351" s="54"/>
      <c r="FX351" s="54"/>
      <c r="FY351" s="54"/>
      <c r="FZ351" s="54"/>
      <c r="GA351" s="54"/>
      <c r="GB351" s="54"/>
      <c r="GC351" s="54"/>
      <c r="GD351" s="54"/>
      <c r="GE351" s="54"/>
      <c r="GF351" s="54"/>
      <c r="GG351" s="54"/>
      <c r="GH351" s="54"/>
      <c r="GI351" s="54"/>
      <c r="GJ351" s="54"/>
      <c r="GK351" s="54"/>
      <c r="GL351" s="54"/>
      <c r="GM351" s="54"/>
      <c r="GN351" s="54"/>
      <c r="GO351" s="54"/>
      <c r="GP351" s="54"/>
      <c r="GQ351" s="54"/>
      <c r="GR351" s="54"/>
      <c r="GS351" s="54"/>
      <c r="GT351" s="54"/>
      <c r="GU351" s="54"/>
      <c r="GV351" s="54"/>
      <c r="GW351" s="54"/>
      <c r="GX351" s="54"/>
      <c r="GY351" s="54"/>
      <c r="GZ351" s="54"/>
      <c r="HA351" s="54"/>
      <c r="HB351" s="54"/>
      <c r="HC351" s="54"/>
      <c r="HD351" s="54"/>
      <c r="HE351" s="54"/>
      <c r="HF351" s="54"/>
      <c r="HG351" s="54"/>
      <c r="HH351" s="54"/>
      <c r="HI351" s="54"/>
      <c r="HJ351" s="54"/>
      <c r="HK351" s="54"/>
      <c r="HL351" s="54"/>
      <c r="HM351" s="54"/>
      <c r="HN351" s="54"/>
      <c r="HO351" s="54"/>
      <c r="HP351" s="54"/>
      <c r="HQ351" s="54"/>
      <c r="HR351" s="54"/>
      <c r="HS351" s="54"/>
      <c r="HT351" s="54"/>
      <c r="HU351" s="54"/>
      <c r="HV351" s="54"/>
      <c r="HW351" s="54"/>
      <c r="HX351" s="54"/>
      <c r="HY351" s="54"/>
      <c r="HZ351" s="54"/>
      <c r="IA351" s="54"/>
      <c r="IB351" s="54"/>
      <c r="IC351" s="54"/>
      <c r="ID351" s="54"/>
      <c r="IE351" s="54"/>
      <c r="IF351" s="54"/>
    </row>
    <row r="352" spans="1:240">
      <c r="A352" s="56"/>
      <c r="B352" s="57"/>
      <c r="C352" s="56"/>
      <c r="D352" s="56"/>
      <c r="E352" s="56"/>
      <c r="F352" s="55"/>
      <c r="G352" s="56"/>
      <c r="H352" s="60"/>
      <c r="I352" s="70"/>
      <c r="J352" s="60"/>
      <c r="K352" s="70"/>
      <c r="L352" s="60"/>
      <c r="M352" s="70"/>
      <c r="N352" s="60"/>
      <c r="O352" s="70"/>
      <c r="P352" s="60"/>
      <c r="Q352" s="55"/>
      <c r="R352" s="70"/>
      <c r="S352" s="60"/>
      <c r="T352" s="70"/>
      <c r="U352" s="60"/>
      <c r="V352" s="55"/>
      <c r="W352" s="55"/>
      <c r="X352" s="56"/>
      <c r="Y352" s="56"/>
      <c r="Z352" s="57"/>
      <c r="AA352" s="57"/>
      <c r="AB352" s="57"/>
      <c r="AC352" s="57"/>
      <c r="AD352" s="57"/>
      <c r="AE352" s="57"/>
      <c r="AF352" s="57"/>
      <c r="AG352" s="57"/>
      <c r="AH352" s="60"/>
      <c r="AI352" s="60"/>
      <c r="AJ352" s="60"/>
      <c r="AK352" s="60"/>
      <c r="AL352" s="60"/>
      <c r="AM352" s="60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6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6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70"/>
      <c r="CZ352" s="60"/>
      <c r="DA352" s="70"/>
      <c r="DB352" s="60"/>
      <c r="DC352" s="55"/>
      <c r="DD352" s="70"/>
      <c r="DE352" s="60"/>
      <c r="DF352" s="70"/>
      <c r="DG352" s="60"/>
      <c r="DH352" s="55"/>
      <c r="DI352" s="55"/>
      <c r="DJ352" s="56"/>
      <c r="DK352" s="56"/>
      <c r="DL352" s="56"/>
      <c r="DM352" s="56"/>
      <c r="DN352" s="56"/>
      <c r="DO352" s="56"/>
      <c r="DP352" s="56"/>
      <c r="DQ352" s="56"/>
      <c r="DR352" s="56"/>
      <c r="DS352" s="57"/>
      <c r="DT352" s="60"/>
      <c r="DU352" s="60"/>
      <c r="DV352" s="60"/>
      <c r="DW352" s="60"/>
      <c r="DX352" s="60"/>
      <c r="DY352" s="60"/>
      <c r="DZ352" s="54"/>
      <c r="EA352" s="54"/>
      <c r="EB352" s="54"/>
      <c r="EC352" s="59"/>
      <c r="ED352" s="60"/>
      <c r="EE352" s="57"/>
      <c r="EF352" s="59"/>
      <c r="EG352" s="60"/>
      <c r="EH352" s="57"/>
      <c r="EI352" s="59"/>
      <c r="EJ352" s="60"/>
      <c r="EK352" s="57"/>
      <c r="EL352" s="54"/>
      <c r="EM352" s="56"/>
      <c r="EN352" s="56"/>
      <c r="EO352" s="56"/>
      <c r="EP352" s="56"/>
      <c r="EQ352" s="56"/>
      <c r="ER352" s="56"/>
      <c r="ES352" s="56"/>
      <c r="ET352" s="56"/>
      <c r="EU352" s="56"/>
      <c r="EV352" s="56"/>
      <c r="EW352" s="56"/>
      <c r="EX352" s="56"/>
      <c r="EY352" s="55"/>
      <c r="EZ352" s="55"/>
      <c r="FA352" s="55"/>
      <c r="FB352" s="54"/>
      <c r="FC352" s="54"/>
      <c r="FD352" s="54"/>
      <c r="FE352" s="54"/>
      <c r="FF352" s="54"/>
      <c r="FG352" s="54"/>
      <c r="FH352" s="54"/>
      <c r="FI352" s="54"/>
      <c r="FJ352" s="54"/>
      <c r="FK352" s="54"/>
      <c r="FL352" s="54"/>
      <c r="FM352" s="54"/>
      <c r="FN352" s="54"/>
      <c r="FO352" s="54"/>
      <c r="FP352" s="54"/>
      <c r="FQ352" s="54"/>
      <c r="FR352" s="54"/>
      <c r="FS352" s="54"/>
      <c r="FT352" s="54"/>
      <c r="FU352" s="54"/>
      <c r="FV352" s="54"/>
      <c r="FW352" s="54"/>
      <c r="FX352" s="54"/>
      <c r="FY352" s="54"/>
      <c r="FZ352" s="54"/>
      <c r="GA352" s="54"/>
      <c r="GB352" s="54"/>
      <c r="GC352" s="54"/>
      <c r="GD352" s="54"/>
      <c r="GE352" s="54"/>
      <c r="GF352" s="54"/>
      <c r="GG352" s="54"/>
      <c r="GH352" s="54"/>
      <c r="GI352" s="54"/>
      <c r="GJ352" s="54"/>
      <c r="GK352" s="54"/>
      <c r="GL352" s="54"/>
      <c r="GM352" s="54"/>
      <c r="GN352" s="54"/>
      <c r="GO352" s="54"/>
      <c r="GP352" s="54"/>
      <c r="GQ352" s="54"/>
      <c r="GR352" s="54"/>
      <c r="GS352" s="54"/>
      <c r="GT352" s="54"/>
      <c r="GU352" s="54"/>
      <c r="GV352" s="54"/>
      <c r="GW352" s="54"/>
      <c r="GX352" s="54"/>
      <c r="GY352" s="54"/>
      <c r="GZ352" s="54"/>
      <c r="HA352" s="54"/>
      <c r="HB352" s="54"/>
      <c r="HC352" s="54"/>
      <c r="HD352" s="54"/>
      <c r="HE352" s="54"/>
      <c r="HF352" s="54"/>
      <c r="HG352" s="54"/>
      <c r="HH352" s="54"/>
      <c r="HI352" s="54"/>
      <c r="HJ352" s="54"/>
      <c r="HK352" s="54"/>
      <c r="HL352" s="54"/>
      <c r="HM352" s="54"/>
      <c r="HN352" s="54"/>
      <c r="HO352" s="54"/>
      <c r="HP352" s="54"/>
      <c r="HQ352" s="54"/>
      <c r="HR352" s="54"/>
      <c r="HS352" s="54"/>
      <c r="HT352" s="54"/>
      <c r="HU352" s="54"/>
      <c r="HV352" s="54"/>
      <c r="HW352" s="54"/>
      <c r="HX352" s="54"/>
      <c r="HY352" s="54"/>
      <c r="HZ352" s="54"/>
      <c r="IA352" s="54"/>
      <c r="IB352" s="54"/>
      <c r="IC352" s="54"/>
      <c r="ID352" s="54"/>
      <c r="IE352" s="54"/>
      <c r="IF352" s="54"/>
    </row>
    <row r="353" spans="1:240">
      <c r="A353" s="56"/>
      <c r="B353" s="57"/>
      <c r="C353" s="56"/>
      <c r="D353" s="56"/>
      <c r="E353" s="56"/>
      <c r="F353" s="55"/>
      <c r="G353" s="56"/>
      <c r="H353" s="60"/>
      <c r="I353" s="70"/>
      <c r="J353" s="60"/>
      <c r="K353" s="70"/>
      <c r="L353" s="60"/>
      <c r="M353" s="70"/>
      <c r="N353" s="60"/>
      <c r="O353" s="70"/>
      <c r="P353" s="60"/>
      <c r="Q353" s="55"/>
      <c r="R353" s="70"/>
      <c r="S353" s="60"/>
      <c r="T353" s="70"/>
      <c r="U353" s="60"/>
      <c r="V353" s="55"/>
      <c r="W353" s="55"/>
      <c r="X353" s="56"/>
      <c r="Y353" s="56"/>
      <c r="Z353" s="57"/>
      <c r="AA353" s="57"/>
      <c r="AB353" s="57"/>
      <c r="AC353" s="57"/>
      <c r="AD353" s="57"/>
      <c r="AE353" s="57"/>
      <c r="AF353" s="57"/>
      <c r="AG353" s="57"/>
      <c r="AH353" s="60"/>
      <c r="AI353" s="60"/>
      <c r="AJ353" s="60"/>
      <c r="AK353" s="60"/>
      <c r="AL353" s="60"/>
      <c r="AM353" s="60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6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6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70"/>
      <c r="CZ353" s="60"/>
      <c r="DA353" s="70"/>
      <c r="DB353" s="60"/>
      <c r="DC353" s="55"/>
      <c r="DD353" s="70"/>
      <c r="DE353" s="60"/>
      <c r="DF353" s="70"/>
      <c r="DG353" s="60"/>
      <c r="DH353" s="55"/>
      <c r="DI353" s="55"/>
      <c r="DJ353" s="56"/>
      <c r="DK353" s="56"/>
      <c r="DL353" s="56"/>
      <c r="DM353" s="56"/>
      <c r="DN353" s="56"/>
      <c r="DO353" s="56"/>
      <c r="DP353" s="56"/>
      <c r="DQ353" s="56"/>
      <c r="DR353" s="56"/>
      <c r="DS353" s="57"/>
      <c r="DT353" s="60"/>
      <c r="DU353" s="60"/>
      <c r="DV353" s="60"/>
      <c r="DW353" s="60"/>
      <c r="DX353" s="60"/>
      <c r="DY353" s="60"/>
      <c r="DZ353" s="54"/>
      <c r="EA353" s="54"/>
      <c r="EB353" s="54"/>
      <c r="EC353" s="59"/>
      <c r="ED353" s="60"/>
      <c r="EE353" s="57"/>
      <c r="EF353" s="59"/>
      <c r="EG353" s="60"/>
      <c r="EH353" s="57"/>
      <c r="EI353" s="59"/>
      <c r="EJ353" s="60"/>
      <c r="EK353" s="57"/>
      <c r="EL353" s="54"/>
      <c r="EM353" s="56"/>
      <c r="EN353" s="56"/>
      <c r="EO353" s="56"/>
      <c r="EP353" s="56"/>
      <c r="EQ353" s="56"/>
      <c r="ER353" s="56"/>
      <c r="ES353" s="56"/>
      <c r="ET353" s="56"/>
      <c r="EU353" s="56"/>
      <c r="EV353" s="56"/>
      <c r="EW353" s="56"/>
      <c r="EX353" s="56"/>
      <c r="EY353" s="55"/>
      <c r="EZ353" s="55"/>
      <c r="FA353" s="55"/>
      <c r="FB353" s="54"/>
      <c r="FC353" s="54"/>
      <c r="FD353" s="54"/>
      <c r="FE353" s="54"/>
      <c r="FF353" s="54"/>
      <c r="FG353" s="54"/>
      <c r="FH353" s="54"/>
      <c r="FI353" s="54"/>
      <c r="FJ353" s="54"/>
      <c r="FK353" s="54"/>
      <c r="FL353" s="54"/>
      <c r="FM353" s="54"/>
      <c r="FN353" s="54"/>
      <c r="FO353" s="54"/>
      <c r="FP353" s="54"/>
      <c r="FQ353" s="54"/>
      <c r="FR353" s="54"/>
      <c r="FS353" s="54"/>
      <c r="FT353" s="54"/>
      <c r="FU353" s="54"/>
      <c r="FV353" s="54"/>
      <c r="FW353" s="54"/>
      <c r="FX353" s="54"/>
      <c r="FY353" s="54"/>
      <c r="FZ353" s="54"/>
      <c r="GA353" s="54"/>
      <c r="GB353" s="54"/>
      <c r="GC353" s="54"/>
      <c r="GD353" s="54"/>
      <c r="GE353" s="54"/>
      <c r="GF353" s="54"/>
      <c r="GG353" s="54"/>
      <c r="GH353" s="54"/>
      <c r="GI353" s="54"/>
      <c r="GJ353" s="54"/>
      <c r="GK353" s="54"/>
      <c r="GL353" s="54"/>
      <c r="GM353" s="54"/>
      <c r="GN353" s="54"/>
      <c r="GO353" s="54"/>
      <c r="GP353" s="54"/>
      <c r="GQ353" s="54"/>
      <c r="GR353" s="54"/>
      <c r="GS353" s="54"/>
      <c r="GT353" s="54"/>
      <c r="GU353" s="54"/>
      <c r="GV353" s="54"/>
      <c r="GW353" s="54"/>
      <c r="GX353" s="54"/>
      <c r="GY353" s="54"/>
      <c r="GZ353" s="54"/>
      <c r="HA353" s="54"/>
      <c r="HB353" s="54"/>
      <c r="HC353" s="54"/>
      <c r="HD353" s="54"/>
      <c r="HE353" s="54"/>
      <c r="HF353" s="54"/>
      <c r="HG353" s="54"/>
      <c r="HH353" s="54"/>
      <c r="HI353" s="54"/>
      <c r="HJ353" s="54"/>
      <c r="HK353" s="54"/>
      <c r="HL353" s="54"/>
      <c r="HM353" s="54"/>
      <c r="HN353" s="54"/>
      <c r="HO353" s="54"/>
      <c r="HP353" s="54"/>
      <c r="HQ353" s="54"/>
      <c r="HR353" s="54"/>
      <c r="HS353" s="54"/>
      <c r="HT353" s="54"/>
      <c r="HU353" s="54"/>
      <c r="HV353" s="54"/>
      <c r="HW353" s="54"/>
      <c r="HX353" s="54"/>
      <c r="HY353" s="54"/>
      <c r="HZ353" s="54"/>
      <c r="IA353" s="54"/>
      <c r="IB353" s="54"/>
      <c r="IC353" s="54"/>
      <c r="ID353" s="54"/>
      <c r="IE353" s="54"/>
      <c r="IF353" s="54"/>
    </row>
    <row r="354" spans="1:240">
      <c r="A354" s="56"/>
      <c r="B354" s="57"/>
      <c r="C354" s="56"/>
      <c r="D354" s="56"/>
      <c r="E354" s="56"/>
      <c r="F354" s="55"/>
      <c r="G354" s="56"/>
      <c r="H354" s="60"/>
      <c r="I354" s="70"/>
      <c r="J354" s="60"/>
      <c r="K354" s="70"/>
      <c r="L354" s="60"/>
      <c r="M354" s="70"/>
      <c r="N354" s="60"/>
      <c r="O354" s="70"/>
      <c r="P354" s="60"/>
      <c r="Q354" s="55"/>
      <c r="R354" s="70"/>
      <c r="S354" s="60"/>
      <c r="T354" s="70"/>
      <c r="U354" s="60"/>
      <c r="V354" s="55"/>
      <c r="W354" s="55"/>
      <c r="X354" s="56"/>
      <c r="Y354" s="56"/>
      <c r="Z354" s="57"/>
      <c r="AA354" s="57"/>
      <c r="AB354" s="57"/>
      <c r="AC354" s="57"/>
      <c r="AD354" s="57"/>
      <c r="AE354" s="57"/>
      <c r="AF354" s="57"/>
      <c r="AG354" s="57"/>
      <c r="AH354" s="60"/>
      <c r="AI354" s="60"/>
      <c r="AJ354" s="60"/>
      <c r="AK354" s="60"/>
      <c r="AL354" s="60"/>
      <c r="AM354" s="60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6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6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70"/>
      <c r="CZ354" s="60"/>
      <c r="DA354" s="70"/>
      <c r="DB354" s="60"/>
      <c r="DC354" s="55"/>
      <c r="DD354" s="70"/>
      <c r="DE354" s="60"/>
      <c r="DF354" s="70"/>
      <c r="DG354" s="60"/>
      <c r="DH354" s="55"/>
      <c r="DI354" s="55"/>
      <c r="DJ354" s="56"/>
      <c r="DK354" s="56"/>
      <c r="DL354" s="56"/>
      <c r="DM354" s="56"/>
      <c r="DN354" s="56"/>
      <c r="DO354" s="56"/>
      <c r="DP354" s="56"/>
      <c r="DQ354" s="56"/>
      <c r="DR354" s="56"/>
      <c r="DS354" s="57"/>
      <c r="DT354" s="60"/>
      <c r="DU354" s="60"/>
      <c r="DV354" s="60"/>
      <c r="DW354" s="60"/>
      <c r="DX354" s="60"/>
      <c r="DY354" s="60"/>
      <c r="DZ354" s="54"/>
      <c r="EA354" s="54"/>
      <c r="EB354" s="54"/>
      <c r="EC354" s="59"/>
      <c r="ED354" s="60"/>
      <c r="EE354" s="57"/>
      <c r="EF354" s="59"/>
      <c r="EG354" s="60"/>
      <c r="EH354" s="57"/>
      <c r="EI354" s="59"/>
      <c r="EJ354" s="60"/>
      <c r="EK354" s="57"/>
      <c r="EL354" s="54"/>
      <c r="EM354" s="56"/>
      <c r="EN354" s="56"/>
      <c r="EO354" s="56"/>
      <c r="EP354" s="56"/>
      <c r="EQ354" s="56"/>
      <c r="ER354" s="56"/>
      <c r="ES354" s="56"/>
      <c r="ET354" s="56"/>
      <c r="EU354" s="56"/>
      <c r="EV354" s="56"/>
      <c r="EW354" s="56"/>
      <c r="EX354" s="56"/>
      <c r="EY354" s="55"/>
      <c r="EZ354" s="55"/>
      <c r="FA354" s="55"/>
      <c r="FB354" s="54"/>
      <c r="FC354" s="54"/>
      <c r="FD354" s="54"/>
      <c r="FE354" s="54"/>
      <c r="FF354" s="54"/>
      <c r="FG354" s="54"/>
      <c r="FH354" s="54"/>
      <c r="FI354" s="54"/>
      <c r="FJ354" s="54"/>
      <c r="FK354" s="54"/>
      <c r="FL354" s="54"/>
      <c r="FM354" s="54"/>
      <c r="FN354" s="54"/>
      <c r="FO354" s="54"/>
      <c r="FP354" s="54"/>
      <c r="FQ354" s="54"/>
      <c r="FR354" s="54"/>
      <c r="FS354" s="54"/>
      <c r="FT354" s="54"/>
      <c r="FU354" s="54"/>
      <c r="FV354" s="54"/>
      <c r="FW354" s="54"/>
      <c r="FX354" s="54"/>
      <c r="FY354" s="54"/>
      <c r="FZ354" s="54"/>
      <c r="GA354" s="54"/>
      <c r="GB354" s="54"/>
      <c r="GC354" s="54"/>
      <c r="GD354" s="54"/>
      <c r="GE354" s="54"/>
      <c r="GF354" s="54"/>
      <c r="GG354" s="54"/>
      <c r="GH354" s="54"/>
      <c r="GI354" s="54"/>
      <c r="GJ354" s="54"/>
      <c r="GK354" s="54"/>
      <c r="GL354" s="54"/>
      <c r="GM354" s="54"/>
      <c r="GN354" s="54"/>
      <c r="GO354" s="54"/>
      <c r="GP354" s="54"/>
      <c r="GQ354" s="54"/>
      <c r="GR354" s="54"/>
      <c r="GS354" s="54"/>
      <c r="GT354" s="54"/>
      <c r="GU354" s="54"/>
      <c r="GV354" s="54"/>
      <c r="GW354" s="54"/>
      <c r="GX354" s="54"/>
      <c r="GY354" s="54"/>
      <c r="GZ354" s="54"/>
      <c r="HA354" s="54"/>
      <c r="HB354" s="54"/>
      <c r="HC354" s="54"/>
      <c r="HD354" s="54"/>
      <c r="HE354" s="54"/>
      <c r="HF354" s="54"/>
      <c r="HG354" s="54"/>
      <c r="HH354" s="54"/>
      <c r="HI354" s="54"/>
      <c r="HJ354" s="54"/>
      <c r="HK354" s="54"/>
      <c r="HL354" s="54"/>
      <c r="HM354" s="54"/>
      <c r="HN354" s="54"/>
      <c r="HO354" s="54"/>
      <c r="HP354" s="54"/>
      <c r="HQ354" s="54"/>
      <c r="HR354" s="54"/>
      <c r="HS354" s="54"/>
      <c r="HT354" s="54"/>
      <c r="HU354" s="54"/>
      <c r="HV354" s="54"/>
      <c r="HW354" s="54"/>
      <c r="HX354" s="54"/>
      <c r="HY354" s="54"/>
      <c r="HZ354" s="54"/>
      <c r="IA354" s="54"/>
      <c r="IB354" s="54"/>
      <c r="IC354" s="54"/>
      <c r="ID354" s="54"/>
      <c r="IE354" s="54"/>
      <c r="IF354" s="54"/>
    </row>
    <row r="355" spans="1:240">
      <c r="A355" s="56"/>
      <c r="B355" s="57"/>
      <c r="C355" s="56"/>
      <c r="D355" s="56"/>
      <c r="E355" s="56"/>
      <c r="F355" s="55"/>
      <c r="G355" s="56"/>
      <c r="H355" s="60"/>
      <c r="I355" s="70"/>
      <c r="J355" s="60"/>
      <c r="K355" s="70"/>
      <c r="L355" s="60"/>
      <c r="M355" s="70"/>
      <c r="N355" s="60"/>
      <c r="O355" s="70"/>
      <c r="P355" s="60"/>
      <c r="Q355" s="55"/>
      <c r="R355" s="70"/>
      <c r="S355" s="60"/>
      <c r="T355" s="70"/>
      <c r="U355" s="60"/>
      <c r="V355" s="55"/>
      <c r="W355" s="55"/>
      <c r="X355" s="56"/>
      <c r="Y355" s="56"/>
      <c r="Z355" s="57"/>
      <c r="AA355" s="57"/>
      <c r="AB355" s="57"/>
      <c r="AC355" s="57"/>
      <c r="AD355" s="57"/>
      <c r="AE355" s="57"/>
      <c r="AF355" s="57"/>
      <c r="AG355" s="57"/>
      <c r="AH355" s="60"/>
      <c r="AI355" s="60"/>
      <c r="AJ355" s="60"/>
      <c r="AK355" s="60"/>
      <c r="AL355" s="60"/>
      <c r="AM355" s="60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6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6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70"/>
      <c r="CZ355" s="60"/>
      <c r="DA355" s="70"/>
      <c r="DB355" s="60"/>
      <c r="DC355" s="55"/>
      <c r="DD355" s="70"/>
      <c r="DE355" s="60"/>
      <c r="DF355" s="70"/>
      <c r="DG355" s="60"/>
      <c r="DH355" s="55"/>
      <c r="DI355" s="55"/>
      <c r="DJ355" s="56"/>
      <c r="DK355" s="56"/>
      <c r="DL355" s="56"/>
      <c r="DM355" s="56"/>
      <c r="DN355" s="56"/>
      <c r="DO355" s="56"/>
      <c r="DP355" s="56"/>
      <c r="DQ355" s="56"/>
      <c r="DR355" s="56"/>
      <c r="DS355" s="57"/>
      <c r="DT355" s="60"/>
      <c r="DU355" s="60"/>
      <c r="DV355" s="60"/>
      <c r="DW355" s="60"/>
      <c r="DX355" s="60"/>
      <c r="DY355" s="60"/>
      <c r="DZ355" s="54"/>
      <c r="EA355" s="54"/>
      <c r="EB355" s="54"/>
      <c r="EC355" s="59"/>
      <c r="ED355" s="60"/>
      <c r="EE355" s="57"/>
      <c r="EF355" s="59"/>
      <c r="EG355" s="60"/>
      <c r="EH355" s="57"/>
      <c r="EI355" s="59"/>
      <c r="EJ355" s="60"/>
      <c r="EK355" s="57"/>
      <c r="EL355" s="54"/>
      <c r="EM355" s="56"/>
      <c r="EN355" s="56"/>
      <c r="EO355" s="56"/>
      <c r="EP355" s="56"/>
      <c r="EQ355" s="56"/>
      <c r="ER355" s="56"/>
      <c r="ES355" s="56"/>
      <c r="ET355" s="56"/>
      <c r="EU355" s="56"/>
      <c r="EV355" s="56"/>
      <c r="EW355" s="56"/>
      <c r="EX355" s="56"/>
      <c r="EY355" s="55"/>
      <c r="EZ355" s="55"/>
      <c r="FA355" s="55"/>
      <c r="FB355" s="54"/>
      <c r="FC355" s="54"/>
      <c r="FD355" s="54"/>
      <c r="FE355" s="54"/>
      <c r="FF355" s="54"/>
      <c r="FG355" s="54"/>
      <c r="FH355" s="54"/>
      <c r="FI355" s="54"/>
      <c r="FJ355" s="54"/>
      <c r="FK355" s="54"/>
      <c r="FL355" s="54"/>
      <c r="FM355" s="54"/>
      <c r="FN355" s="54"/>
      <c r="FO355" s="54"/>
      <c r="FP355" s="54"/>
      <c r="FQ355" s="54"/>
      <c r="FR355" s="54"/>
      <c r="FS355" s="54"/>
      <c r="FT355" s="54"/>
      <c r="FU355" s="54"/>
      <c r="FV355" s="54"/>
      <c r="FW355" s="54"/>
      <c r="FX355" s="54"/>
      <c r="FY355" s="54"/>
      <c r="FZ355" s="54"/>
      <c r="GA355" s="54"/>
      <c r="GB355" s="54"/>
      <c r="GC355" s="54"/>
      <c r="GD355" s="54"/>
      <c r="GE355" s="54"/>
      <c r="GF355" s="54"/>
      <c r="GG355" s="54"/>
      <c r="GH355" s="54"/>
      <c r="GI355" s="54"/>
      <c r="GJ355" s="54"/>
      <c r="GK355" s="54"/>
      <c r="GL355" s="54"/>
      <c r="GM355" s="54"/>
      <c r="GN355" s="54"/>
      <c r="GO355" s="54"/>
      <c r="GP355" s="54"/>
      <c r="GQ355" s="54"/>
      <c r="GR355" s="54"/>
      <c r="GS355" s="54"/>
      <c r="GT355" s="54"/>
      <c r="GU355" s="54"/>
      <c r="GV355" s="54"/>
      <c r="GW355" s="54"/>
      <c r="GX355" s="54"/>
      <c r="GY355" s="54"/>
      <c r="GZ355" s="54"/>
      <c r="HA355" s="54"/>
      <c r="HB355" s="54"/>
      <c r="HC355" s="54"/>
      <c r="HD355" s="54"/>
      <c r="HE355" s="54"/>
      <c r="HF355" s="54"/>
      <c r="HG355" s="54"/>
      <c r="HH355" s="54"/>
      <c r="HI355" s="54"/>
      <c r="HJ355" s="54"/>
      <c r="HK355" s="54"/>
      <c r="HL355" s="54"/>
      <c r="HM355" s="54"/>
      <c r="HN355" s="54"/>
      <c r="HO355" s="54"/>
      <c r="HP355" s="54"/>
      <c r="HQ355" s="54"/>
      <c r="HR355" s="54"/>
      <c r="HS355" s="54"/>
      <c r="HT355" s="54"/>
      <c r="HU355" s="54"/>
      <c r="HV355" s="54"/>
      <c r="HW355" s="54"/>
      <c r="HX355" s="54"/>
      <c r="HY355" s="54"/>
      <c r="HZ355" s="54"/>
      <c r="IA355" s="54"/>
      <c r="IB355" s="54"/>
      <c r="IC355" s="54"/>
      <c r="ID355" s="54"/>
      <c r="IE355" s="54"/>
      <c r="IF355" s="54"/>
    </row>
    <row r="356" spans="1:240">
      <c r="A356" s="56"/>
      <c r="B356" s="57"/>
      <c r="C356" s="56"/>
      <c r="D356" s="56"/>
      <c r="E356" s="56"/>
      <c r="F356" s="55"/>
      <c r="G356" s="56"/>
      <c r="H356" s="60"/>
      <c r="I356" s="70"/>
      <c r="J356" s="60"/>
      <c r="K356" s="70"/>
      <c r="L356" s="60"/>
      <c r="M356" s="70"/>
      <c r="N356" s="60"/>
      <c r="O356" s="70"/>
      <c r="P356" s="60"/>
      <c r="Q356" s="55"/>
      <c r="R356" s="70"/>
      <c r="S356" s="60"/>
      <c r="T356" s="70"/>
      <c r="U356" s="60"/>
      <c r="V356" s="55"/>
      <c r="W356" s="55"/>
      <c r="X356" s="56"/>
      <c r="Y356" s="56"/>
      <c r="Z356" s="57"/>
      <c r="AA356" s="57"/>
      <c r="AB356" s="57"/>
      <c r="AC356" s="57"/>
      <c r="AD356" s="57"/>
      <c r="AE356" s="57"/>
      <c r="AF356" s="57"/>
      <c r="AG356" s="57"/>
      <c r="AH356" s="60"/>
      <c r="AI356" s="60"/>
      <c r="AJ356" s="60"/>
      <c r="AK356" s="60"/>
      <c r="AL356" s="60"/>
      <c r="AM356" s="60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6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6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70"/>
      <c r="CZ356" s="60"/>
      <c r="DA356" s="70"/>
      <c r="DB356" s="60"/>
      <c r="DC356" s="55"/>
      <c r="DD356" s="70"/>
      <c r="DE356" s="60"/>
      <c r="DF356" s="70"/>
      <c r="DG356" s="60"/>
      <c r="DH356" s="55"/>
      <c r="DI356" s="55"/>
      <c r="DJ356" s="56"/>
      <c r="DK356" s="56"/>
      <c r="DL356" s="56"/>
      <c r="DM356" s="56"/>
      <c r="DN356" s="56"/>
      <c r="DO356" s="56"/>
      <c r="DP356" s="56"/>
      <c r="DQ356" s="56"/>
      <c r="DR356" s="56"/>
      <c r="DS356" s="57"/>
      <c r="DT356" s="60"/>
      <c r="DU356" s="60"/>
      <c r="DV356" s="60"/>
      <c r="DW356" s="60"/>
      <c r="DX356" s="60"/>
      <c r="DY356" s="60"/>
      <c r="DZ356" s="54"/>
      <c r="EA356" s="54"/>
      <c r="EB356" s="54"/>
      <c r="EC356" s="59"/>
      <c r="ED356" s="60"/>
      <c r="EE356" s="57"/>
      <c r="EF356" s="59"/>
      <c r="EG356" s="60"/>
      <c r="EH356" s="57"/>
      <c r="EI356" s="59"/>
      <c r="EJ356" s="60"/>
      <c r="EK356" s="57"/>
      <c r="EL356" s="54"/>
      <c r="EM356" s="56"/>
      <c r="EN356" s="56"/>
      <c r="EO356" s="56"/>
      <c r="EP356" s="56"/>
      <c r="EQ356" s="56"/>
      <c r="ER356" s="56"/>
      <c r="ES356" s="56"/>
      <c r="ET356" s="56"/>
      <c r="EU356" s="56"/>
      <c r="EV356" s="56"/>
      <c r="EW356" s="56"/>
      <c r="EX356" s="56"/>
      <c r="EY356" s="55"/>
      <c r="EZ356" s="55"/>
      <c r="FA356" s="55"/>
      <c r="FB356" s="54"/>
      <c r="FC356" s="54"/>
      <c r="FD356" s="54"/>
      <c r="FE356" s="54"/>
      <c r="FF356" s="54"/>
      <c r="FG356" s="54"/>
      <c r="FH356" s="54"/>
      <c r="FI356" s="54"/>
      <c r="FJ356" s="54"/>
      <c r="FK356" s="54"/>
      <c r="FL356" s="54"/>
      <c r="FM356" s="54"/>
      <c r="FN356" s="54"/>
      <c r="FO356" s="54"/>
      <c r="FP356" s="54"/>
      <c r="FQ356" s="54"/>
      <c r="FR356" s="54"/>
      <c r="FS356" s="54"/>
      <c r="FT356" s="54"/>
      <c r="FU356" s="54"/>
      <c r="FV356" s="54"/>
      <c r="FW356" s="54"/>
      <c r="FX356" s="54"/>
      <c r="FY356" s="54"/>
      <c r="FZ356" s="54"/>
      <c r="GA356" s="54"/>
      <c r="GB356" s="54"/>
      <c r="GC356" s="54"/>
      <c r="GD356" s="54"/>
      <c r="GE356" s="54"/>
      <c r="GF356" s="54"/>
      <c r="GG356" s="54"/>
      <c r="GH356" s="54"/>
      <c r="GI356" s="54"/>
      <c r="GJ356" s="54"/>
      <c r="GK356" s="54"/>
      <c r="GL356" s="54"/>
      <c r="GM356" s="54"/>
      <c r="GN356" s="54"/>
      <c r="GO356" s="54"/>
      <c r="GP356" s="54"/>
      <c r="GQ356" s="54"/>
      <c r="GR356" s="54"/>
      <c r="GS356" s="54"/>
      <c r="GT356" s="54"/>
      <c r="GU356" s="54"/>
      <c r="GV356" s="54"/>
      <c r="GW356" s="54"/>
      <c r="GX356" s="54"/>
      <c r="GY356" s="54"/>
      <c r="GZ356" s="54"/>
      <c r="HA356" s="54"/>
      <c r="HB356" s="54"/>
      <c r="HC356" s="54"/>
      <c r="HD356" s="54"/>
      <c r="HE356" s="54"/>
      <c r="HF356" s="54"/>
      <c r="HG356" s="54"/>
      <c r="HH356" s="54"/>
      <c r="HI356" s="54"/>
      <c r="HJ356" s="54"/>
      <c r="HK356" s="54"/>
      <c r="HL356" s="54"/>
      <c r="HM356" s="54"/>
      <c r="HN356" s="54"/>
      <c r="HO356" s="54"/>
      <c r="HP356" s="54"/>
      <c r="HQ356" s="54"/>
      <c r="HR356" s="54"/>
      <c r="HS356" s="54"/>
      <c r="HT356" s="54"/>
      <c r="HU356" s="54"/>
      <c r="HV356" s="54"/>
      <c r="HW356" s="54"/>
      <c r="HX356" s="54"/>
      <c r="HY356" s="54"/>
      <c r="HZ356" s="54"/>
      <c r="IA356" s="54"/>
      <c r="IB356" s="54"/>
      <c r="IC356" s="54"/>
      <c r="ID356" s="54"/>
      <c r="IE356" s="54"/>
      <c r="IF356" s="54"/>
    </row>
    <row r="357" spans="1:240">
      <c r="A357" s="56"/>
      <c r="B357" s="57"/>
      <c r="C357" s="56"/>
      <c r="D357" s="56"/>
      <c r="E357" s="56"/>
      <c r="F357" s="55"/>
      <c r="G357" s="56"/>
      <c r="H357" s="60"/>
      <c r="I357" s="70"/>
      <c r="J357" s="60"/>
      <c r="K357" s="70"/>
      <c r="L357" s="60"/>
      <c r="M357" s="70"/>
      <c r="N357" s="60"/>
      <c r="O357" s="70"/>
      <c r="P357" s="60"/>
      <c r="Q357" s="55"/>
      <c r="R357" s="70"/>
      <c r="S357" s="60"/>
      <c r="T357" s="70"/>
      <c r="U357" s="60"/>
      <c r="V357" s="55"/>
      <c r="W357" s="55"/>
      <c r="X357" s="56"/>
      <c r="Y357" s="56"/>
      <c r="Z357" s="57"/>
      <c r="AA357" s="57"/>
      <c r="AB357" s="57"/>
      <c r="AC357" s="57"/>
      <c r="AD357" s="57"/>
      <c r="AE357" s="57"/>
      <c r="AF357" s="57"/>
      <c r="AG357" s="57"/>
      <c r="AH357" s="60"/>
      <c r="AI357" s="60"/>
      <c r="AJ357" s="60"/>
      <c r="AK357" s="60"/>
      <c r="AL357" s="60"/>
      <c r="AM357" s="60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6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6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70"/>
      <c r="CZ357" s="60"/>
      <c r="DA357" s="70"/>
      <c r="DB357" s="60"/>
      <c r="DC357" s="55"/>
      <c r="DD357" s="70"/>
      <c r="DE357" s="60"/>
      <c r="DF357" s="70"/>
      <c r="DG357" s="60"/>
      <c r="DH357" s="55"/>
      <c r="DI357" s="55"/>
      <c r="DJ357" s="56"/>
      <c r="DK357" s="56"/>
      <c r="DL357" s="56"/>
      <c r="DM357" s="56"/>
      <c r="DN357" s="56"/>
      <c r="DO357" s="56"/>
      <c r="DP357" s="56"/>
      <c r="DQ357" s="56"/>
      <c r="DR357" s="56"/>
      <c r="DS357" s="57"/>
      <c r="DT357" s="60"/>
      <c r="DU357" s="60"/>
      <c r="DV357" s="60"/>
      <c r="DW357" s="60"/>
      <c r="DX357" s="60"/>
      <c r="DY357" s="60"/>
      <c r="DZ357" s="54"/>
      <c r="EA357" s="54"/>
      <c r="EB357" s="54"/>
      <c r="EC357" s="59"/>
      <c r="ED357" s="60"/>
      <c r="EE357" s="57"/>
      <c r="EF357" s="59"/>
      <c r="EG357" s="60"/>
      <c r="EH357" s="57"/>
      <c r="EI357" s="59"/>
      <c r="EJ357" s="60"/>
      <c r="EK357" s="57"/>
      <c r="EL357" s="54"/>
      <c r="EM357" s="56"/>
      <c r="EN357" s="56"/>
      <c r="EO357" s="56"/>
      <c r="EP357" s="56"/>
      <c r="EQ357" s="56"/>
      <c r="ER357" s="56"/>
      <c r="ES357" s="56"/>
      <c r="ET357" s="56"/>
      <c r="EU357" s="56"/>
      <c r="EV357" s="56"/>
      <c r="EW357" s="56"/>
      <c r="EX357" s="56"/>
      <c r="EY357" s="55"/>
      <c r="EZ357" s="55"/>
      <c r="FA357" s="55"/>
      <c r="FB357" s="54"/>
      <c r="FC357" s="54"/>
      <c r="FD357" s="54"/>
      <c r="FE357" s="54"/>
      <c r="FF357" s="54"/>
      <c r="FG357" s="54"/>
      <c r="FH357" s="54"/>
      <c r="FI357" s="54"/>
      <c r="FJ357" s="54"/>
      <c r="FK357" s="54"/>
      <c r="FL357" s="54"/>
      <c r="FM357" s="54"/>
      <c r="FN357" s="54"/>
      <c r="FO357" s="54"/>
      <c r="FP357" s="54"/>
      <c r="FQ357" s="54"/>
      <c r="FR357" s="54"/>
      <c r="FS357" s="54"/>
      <c r="FT357" s="54"/>
      <c r="FU357" s="54"/>
      <c r="FV357" s="54"/>
      <c r="FW357" s="54"/>
      <c r="FX357" s="54"/>
      <c r="FY357" s="54"/>
      <c r="FZ357" s="54"/>
      <c r="GA357" s="54"/>
      <c r="GB357" s="54"/>
      <c r="GC357" s="54"/>
      <c r="GD357" s="54"/>
      <c r="GE357" s="54"/>
      <c r="GF357" s="54"/>
      <c r="GG357" s="54"/>
      <c r="GH357" s="54"/>
      <c r="GI357" s="54"/>
      <c r="GJ357" s="54"/>
      <c r="GK357" s="54"/>
      <c r="GL357" s="54"/>
      <c r="GM357" s="54"/>
      <c r="GN357" s="54"/>
      <c r="GO357" s="54"/>
      <c r="GP357" s="54"/>
      <c r="GQ357" s="54"/>
      <c r="GR357" s="54"/>
      <c r="GS357" s="54"/>
      <c r="GT357" s="54"/>
      <c r="GU357" s="54"/>
      <c r="GV357" s="54"/>
      <c r="GW357" s="54"/>
      <c r="GX357" s="54"/>
      <c r="GY357" s="54"/>
      <c r="GZ357" s="54"/>
      <c r="HA357" s="54"/>
      <c r="HB357" s="54"/>
      <c r="HC357" s="54"/>
      <c r="HD357" s="54"/>
      <c r="HE357" s="54"/>
      <c r="HF357" s="54"/>
      <c r="HG357" s="54"/>
      <c r="HH357" s="54"/>
      <c r="HI357" s="54"/>
      <c r="HJ357" s="54"/>
      <c r="HK357" s="54"/>
      <c r="HL357" s="54"/>
      <c r="HM357" s="54"/>
      <c r="HN357" s="54"/>
      <c r="HO357" s="54"/>
      <c r="HP357" s="54"/>
      <c r="HQ357" s="54"/>
      <c r="HR357" s="54"/>
      <c r="HS357" s="54"/>
      <c r="HT357" s="54"/>
      <c r="HU357" s="54"/>
      <c r="HV357" s="54"/>
      <c r="HW357" s="54"/>
      <c r="HX357" s="54"/>
      <c r="HY357" s="54"/>
      <c r="HZ357" s="54"/>
      <c r="IA357" s="54"/>
      <c r="IB357" s="54"/>
      <c r="IC357" s="54"/>
      <c r="ID357" s="54"/>
      <c r="IE357" s="54"/>
      <c r="IF357" s="54"/>
    </row>
    <row r="358" spans="1:240">
      <c r="A358" s="56"/>
      <c r="B358" s="57"/>
      <c r="C358" s="56"/>
      <c r="D358" s="56"/>
      <c r="E358" s="56"/>
      <c r="F358" s="55"/>
      <c r="G358" s="56"/>
      <c r="H358" s="60"/>
      <c r="I358" s="70"/>
      <c r="J358" s="60"/>
      <c r="K358" s="70"/>
      <c r="L358" s="60"/>
      <c r="M358" s="70"/>
      <c r="N358" s="60"/>
      <c r="O358" s="70"/>
      <c r="P358" s="60"/>
      <c r="Q358" s="55"/>
      <c r="R358" s="70"/>
      <c r="S358" s="60"/>
      <c r="T358" s="70"/>
      <c r="U358" s="60"/>
      <c r="V358" s="55"/>
      <c r="W358" s="55"/>
      <c r="X358" s="56"/>
      <c r="Y358" s="56"/>
      <c r="Z358" s="57"/>
      <c r="AA358" s="57"/>
      <c r="AB358" s="57"/>
      <c r="AC358" s="57"/>
      <c r="AD358" s="57"/>
      <c r="AE358" s="57"/>
      <c r="AF358" s="57"/>
      <c r="AG358" s="57"/>
      <c r="AH358" s="60"/>
      <c r="AI358" s="60"/>
      <c r="AJ358" s="60"/>
      <c r="AK358" s="60"/>
      <c r="AL358" s="60"/>
      <c r="AM358" s="60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6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6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70"/>
      <c r="CZ358" s="60"/>
      <c r="DA358" s="70"/>
      <c r="DB358" s="60"/>
      <c r="DC358" s="55"/>
      <c r="DD358" s="70"/>
      <c r="DE358" s="60"/>
      <c r="DF358" s="70"/>
      <c r="DG358" s="60"/>
      <c r="DH358" s="55"/>
      <c r="DI358" s="55"/>
      <c r="DJ358" s="56"/>
      <c r="DK358" s="56"/>
      <c r="DL358" s="56"/>
      <c r="DM358" s="56"/>
      <c r="DN358" s="56"/>
      <c r="DO358" s="56"/>
      <c r="DP358" s="56"/>
      <c r="DQ358" s="56"/>
      <c r="DR358" s="56"/>
      <c r="DS358" s="57"/>
      <c r="DT358" s="60"/>
      <c r="DU358" s="60"/>
      <c r="DV358" s="60"/>
      <c r="DW358" s="60"/>
      <c r="DX358" s="60"/>
      <c r="DY358" s="60"/>
      <c r="DZ358" s="54"/>
      <c r="EA358" s="54"/>
      <c r="EB358" s="54"/>
      <c r="EC358" s="59"/>
      <c r="ED358" s="60"/>
      <c r="EE358" s="57"/>
      <c r="EF358" s="59"/>
      <c r="EG358" s="60"/>
      <c r="EH358" s="57"/>
      <c r="EI358" s="59"/>
      <c r="EJ358" s="60"/>
      <c r="EK358" s="57"/>
      <c r="EL358" s="54"/>
      <c r="EM358" s="56"/>
      <c r="EN358" s="56"/>
      <c r="EO358" s="56"/>
      <c r="EP358" s="56"/>
      <c r="EQ358" s="56"/>
      <c r="ER358" s="56"/>
      <c r="ES358" s="56"/>
      <c r="ET358" s="56"/>
      <c r="EU358" s="56"/>
      <c r="EV358" s="56"/>
      <c r="EW358" s="56"/>
      <c r="EX358" s="56"/>
      <c r="EY358" s="55"/>
      <c r="EZ358" s="55"/>
      <c r="FA358" s="55"/>
      <c r="FB358" s="54"/>
      <c r="FC358" s="54"/>
      <c r="FD358" s="54"/>
      <c r="FE358" s="54"/>
      <c r="FF358" s="54"/>
      <c r="FG358" s="54"/>
      <c r="FH358" s="54"/>
      <c r="FI358" s="54"/>
      <c r="FJ358" s="54"/>
      <c r="FK358" s="54"/>
      <c r="FL358" s="54"/>
      <c r="FM358" s="54"/>
      <c r="FN358" s="54"/>
      <c r="FO358" s="54"/>
      <c r="FP358" s="54"/>
      <c r="FQ358" s="54"/>
      <c r="FR358" s="54"/>
      <c r="FS358" s="54"/>
      <c r="FT358" s="54"/>
      <c r="FU358" s="54"/>
      <c r="FV358" s="54"/>
      <c r="FW358" s="54"/>
      <c r="FX358" s="54"/>
      <c r="FY358" s="54"/>
      <c r="FZ358" s="54"/>
      <c r="GA358" s="54"/>
      <c r="GB358" s="54"/>
      <c r="GC358" s="54"/>
      <c r="GD358" s="54"/>
      <c r="GE358" s="54"/>
      <c r="GF358" s="54"/>
      <c r="GG358" s="54"/>
      <c r="GH358" s="54"/>
      <c r="GI358" s="54"/>
      <c r="GJ358" s="54"/>
      <c r="GK358" s="54"/>
      <c r="GL358" s="54"/>
      <c r="GM358" s="54"/>
      <c r="GN358" s="54"/>
      <c r="GO358" s="54"/>
      <c r="GP358" s="54"/>
      <c r="GQ358" s="54"/>
      <c r="GR358" s="54"/>
      <c r="GS358" s="54"/>
      <c r="GT358" s="54"/>
      <c r="GU358" s="54"/>
      <c r="GV358" s="54"/>
      <c r="GW358" s="54"/>
      <c r="GX358" s="54"/>
      <c r="GY358" s="54"/>
      <c r="GZ358" s="54"/>
      <c r="HA358" s="54"/>
      <c r="HB358" s="54"/>
      <c r="HC358" s="54"/>
      <c r="HD358" s="54"/>
      <c r="HE358" s="54"/>
      <c r="HF358" s="54"/>
      <c r="HG358" s="54"/>
      <c r="HH358" s="54"/>
      <c r="HI358" s="54"/>
      <c r="HJ358" s="54"/>
      <c r="HK358" s="54"/>
      <c r="HL358" s="54"/>
      <c r="HM358" s="54"/>
      <c r="HN358" s="54"/>
      <c r="HO358" s="54"/>
      <c r="HP358" s="54"/>
      <c r="HQ358" s="54"/>
      <c r="HR358" s="54"/>
      <c r="HS358" s="54"/>
      <c r="HT358" s="54"/>
      <c r="HU358" s="54"/>
      <c r="HV358" s="54"/>
      <c r="HW358" s="54"/>
      <c r="HX358" s="54"/>
      <c r="HY358" s="54"/>
      <c r="HZ358" s="54"/>
      <c r="IA358" s="54"/>
      <c r="IB358" s="54"/>
      <c r="IC358" s="54"/>
      <c r="ID358" s="54"/>
      <c r="IE358" s="54"/>
      <c r="IF358" s="54"/>
    </row>
    <row r="359" spans="1:240">
      <c r="A359" s="56"/>
      <c r="B359" s="57"/>
      <c r="C359" s="56"/>
      <c r="D359" s="56"/>
      <c r="E359" s="56"/>
      <c r="F359" s="55"/>
      <c r="G359" s="56"/>
      <c r="H359" s="60"/>
      <c r="I359" s="70"/>
      <c r="J359" s="60"/>
      <c r="K359" s="70"/>
      <c r="L359" s="60"/>
      <c r="M359" s="70"/>
      <c r="N359" s="60"/>
      <c r="O359" s="70"/>
      <c r="P359" s="60"/>
      <c r="Q359" s="55"/>
      <c r="R359" s="70"/>
      <c r="S359" s="60"/>
      <c r="T359" s="70"/>
      <c r="U359" s="60"/>
      <c r="V359" s="55"/>
      <c r="W359" s="55"/>
      <c r="X359" s="56"/>
      <c r="Y359" s="56"/>
      <c r="Z359" s="57"/>
      <c r="AA359" s="57"/>
      <c r="AB359" s="57"/>
      <c r="AC359" s="57"/>
      <c r="AD359" s="57"/>
      <c r="AE359" s="57"/>
      <c r="AF359" s="57"/>
      <c r="AG359" s="57"/>
      <c r="AH359" s="60"/>
      <c r="AI359" s="60"/>
      <c r="AJ359" s="60"/>
      <c r="AK359" s="60"/>
      <c r="AL359" s="60"/>
      <c r="AM359" s="60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6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6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70"/>
      <c r="CZ359" s="60"/>
      <c r="DA359" s="70"/>
      <c r="DB359" s="60"/>
      <c r="DC359" s="55"/>
      <c r="DD359" s="70"/>
      <c r="DE359" s="60"/>
      <c r="DF359" s="70"/>
      <c r="DG359" s="60"/>
      <c r="DH359" s="55"/>
      <c r="DI359" s="55"/>
      <c r="DJ359" s="56"/>
      <c r="DK359" s="56"/>
      <c r="DL359" s="56"/>
      <c r="DM359" s="56"/>
      <c r="DN359" s="56"/>
      <c r="DO359" s="56"/>
      <c r="DP359" s="56"/>
      <c r="DQ359" s="56"/>
      <c r="DR359" s="56"/>
      <c r="DS359" s="57"/>
      <c r="DT359" s="60"/>
      <c r="DU359" s="60"/>
      <c r="DV359" s="60"/>
      <c r="DW359" s="60"/>
      <c r="DX359" s="60"/>
      <c r="DY359" s="60"/>
      <c r="DZ359" s="54"/>
      <c r="EA359" s="54"/>
      <c r="EB359" s="54"/>
      <c r="EC359" s="59"/>
      <c r="ED359" s="60"/>
      <c r="EE359" s="57"/>
      <c r="EF359" s="59"/>
      <c r="EG359" s="60"/>
      <c r="EH359" s="57"/>
      <c r="EI359" s="59"/>
      <c r="EJ359" s="60"/>
      <c r="EK359" s="57"/>
      <c r="EL359" s="54"/>
      <c r="EM359" s="56"/>
      <c r="EN359" s="56"/>
      <c r="EO359" s="56"/>
      <c r="EP359" s="56"/>
      <c r="EQ359" s="56"/>
      <c r="ER359" s="56"/>
      <c r="ES359" s="56"/>
      <c r="ET359" s="56"/>
      <c r="EU359" s="56"/>
      <c r="EV359" s="56"/>
      <c r="EW359" s="56"/>
      <c r="EX359" s="56"/>
      <c r="EY359" s="55"/>
      <c r="EZ359" s="55"/>
      <c r="FA359" s="55"/>
      <c r="FB359" s="54"/>
      <c r="FC359" s="54"/>
      <c r="FD359" s="54"/>
      <c r="FE359" s="54"/>
      <c r="FF359" s="54"/>
      <c r="FG359" s="54"/>
      <c r="FH359" s="54"/>
      <c r="FI359" s="54"/>
      <c r="FJ359" s="54"/>
      <c r="FK359" s="54"/>
      <c r="FL359" s="54"/>
      <c r="FM359" s="54"/>
      <c r="FN359" s="54"/>
      <c r="FO359" s="54"/>
      <c r="FP359" s="54"/>
      <c r="FQ359" s="54"/>
      <c r="FR359" s="54"/>
      <c r="FS359" s="54"/>
      <c r="FT359" s="54"/>
      <c r="FU359" s="54"/>
      <c r="FV359" s="54"/>
      <c r="FW359" s="54"/>
      <c r="FX359" s="54"/>
      <c r="FY359" s="54"/>
      <c r="FZ359" s="54"/>
      <c r="GA359" s="54"/>
      <c r="GB359" s="54"/>
      <c r="GC359" s="54"/>
      <c r="GD359" s="54"/>
      <c r="GE359" s="54"/>
      <c r="GF359" s="54"/>
      <c r="GG359" s="54"/>
      <c r="GH359" s="54"/>
      <c r="GI359" s="54"/>
      <c r="GJ359" s="54"/>
      <c r="GK359" s="54"/>
      <c r="GL359" s="54"/>
      <c r="GM359" s="54"/>
      <c r="GN359" s="54"/>
      <c r="GO359" s="54"/>
      <c r="GP359" s="54"/>
      <c r="GQ359" s="54"/>
      <c r="GR359" s="54"/>
      <c r="GS359" s="54"/>
      <c r="GT359" s="54"/>
      <c r="GU359" s="54"/>
      <c r="GV359" s="54"/>
      <c r="GW359" s="54"/>
      <c r="GX359" s="54"/>
      <c r="GY359" s="54"/>
      <c r="GZ359" s="54"/>
      <c r="HA359" s="54"/>
      <c r="HB359" s="54"/>
      <c r="HC359" s="54"/>
      <c r="HD359" s="54"/>
      <c r="HE359" s="54"/>
      <c r="HF359" s="54"/>
      <c r="HG359" s="54"/>
      <c r="HH359" s="54"/>
      <c r="HI359" s="54"/>
      <c r="HJ359" s="54"/>
      <c r="HK359" s="54"/>
      <c r="HL359" s="54"/>
      <c r="HM359" s="54"/>
      <c r="HN359" s="54"/>
      <c r="HO359" s="54"/>
      <c r="HP359" s="54"/>
      <c r="HQ359" s="54"/>
      <c r="HR359" s="54"/>
      <c r="HS359" s="54"/>
      <c r="HT359" s="54"/>
      <c r="HU359" s="54"/>
      <c r="HV359" s="54"/>
      <c r="HW359" s="54"/>
      <c r="HX359" s="54"/>
      <c r="HY359" s="54"/>
      <c r="HZ359" s="54"/>
      <c r="IA359" s="54"/>
      <c r="IB359" s="54"/>
      <c r="IC359" s="54"/>
      <c r="ID359" s="54"/>
      <c r="IE359" s="54"/>
      <c r="IF359" s="54"/>
    </row>
    <row r="360" spans="1:240">
      <c r="A360" s="56"/>
      <c r="B360" s="57"/>
      <c r="C360" s="56"/>
      <c r="D360" s="56"/>
      <c r="E360" s="56"/>
      <c r="F360" s="55"/>
      <c r="G360" s="56"/>
      <c r="H360" s="60"/>
      <c r="I360" s="70"/>
      <c r="J360" s="60"/>
      <c r="K360" s="70"/>
      <c r="L360" s="60"/>
      <c r="M360" s="70"/>
      <c r="N360" s="60"/>
      <c r="O360" s="70"/>
      <c r="P360" s="60"/>
      <c r="Q360" s="55"/>
      <c r="R360" s="70"/>
      <c r="S360" s="60"/>
      <c r="T360" s="70"/>
      <c r="U360" s="60"/>
      <c r="V360" s="55"/>
      <c r="W360" s="55"/>
      <c r="X360" s="56"/>
      <c r="Y360" s="56"/>
      <c r="Z360" s="57"/>
      <c r="AA360" s="57"/>
      <c r="AB360" s="57"/>
      <c r="AC360" s="57"/>
      <c r="AD360" s="57"/>
      <c r="AE360" s="57"/>
      <c r="AF360" s="57"/>
      <c r="AG360" s="57"/>
      <c r="AH360" s="60"/>
      <c r="AI360" s="60"/>
      <c r="AJ360" s="60"/>
      <c r="AK360" s="60"/>
      <c r="AL360" s="60"/>
      <c r="AM360" s="60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6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6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70"/>
      <c r="CZ360" s="60"/>
      <c r="DA360" s="70"/>
      <c r="DB360" s="60"/>
      <c r="DC360" s="55"/>
      <c r="DD360" s="70"/>
      <c r="DE360" s="60"/>
      <c r="DF360" s="70"/>
      <c r="DG360" s="60"/>
      <c r="DH360" s="55"/>
      <c r="DI360" s="55"/>
      <c r="DJ360" s="56"/>
      <c r="DK360" s="56"/>
      <c r="DL360" s="56"/>
      <c r="DM360" s="56"/>
      <c r="DN360" s="56"/>
      <c r="DO360" s="56"/>
      <c r="DP360" s="56"/>
      <c r="DQ360" s="56"/>
      <c r="DR360" s="56"/>
      <c r="DS360" s="57"/>
      <c r="DT360" s="60"/>
      <c r="DU360" s="60"/>
      <c r="DV360" s="60"/>
      <c r="DW360" s="60"/>
      <c r="DX360" s="60"/>
      <c r="DY360" s="60"/>
      <c r="DZ360" s="54"/>
      <c r="EA360" s="54"/>
      <c r="EB360" s="54"/>
      <c r="EC360" s="59"/>
      <c r="ED360" s="60"/>
      <c r="EE360" s="57"/>
      <c r="EF360" s="59"/>
      <c r="EG360" s="60"/>
      <c r="EH360" s="57"/>
      <c r="EI360" s="59"/>
      <c r="EJ360" s="60"/>
      <c r="EK360" s="57"/>
      <c r="EL360" s="54"/>
      <c r="EM360" s="56"/>
      <c r="EN360" s="56"/>
      <c r="EO360" s="56"/>
      <c r="EP360" s="56"/>
      <c r="EQ360" s="56"/>
      <c r="ER360" s="56"/>
      <c r="ES360" s="56"/>
      <c r="ET360" s="56"/>
      <c r="EU360" s="56"/>
      <c r="EV360" s="56"/>
      <c r="EW360" s="56"/>
      <c r="EX360" s="56"/>
      <c r="EY360" s="55"/>
      <c r="EZ360" s="55"/>
      <c r="FA360" s="55"/>
      <c r="FB360" s="54"/>
      <c r="FC360" s="54"/>
      <c r="FD360" s="54"/>
      <c r="FE360" s="54"/>
      <c r="FF360" s="54"/>
      <c r="FG360" s="54"/>
      <c r="FH360" s="54"/>
      <c r="FI360" s="54"/>
      <c r="FJ360" s="54"/>
      <c r="FK360" s="54"/>
      <c r="FL360" s="54"/>
      <c r="FM360" s="54"/>
      <c r="FN360" s="54"/>
      <c r="FO360" s="54"/>
      <c r="FP360" s="54"/>
      <c r="FQ360" s="54"/>
      <c r="FR360" s="54"/>
      <c r="FS360" s="54"/>
      <c r="FT360" s="54"/>
      <c r="FU360" s="54"/>
      <c r="FV360" s="54"/>
      <c r="FW360" s="54"/>
      <c r="FX360" s="54"/>
      <c r="FY360" s="54"/>
      <c r="FZ360" s="54"/>
      <c r="GA360" s="54"/>
      <c r="GB360" s="54"/>
      <c r="GC360" s="54"/>
      <c r="GD360" s="54"/>
      <c r="GE360" s="54"/>
      <c r="GF360" s="54"/>
      <c r="GG360" s="54"/>
      <c r="GH360" s="54"/>
      <c r="GI360" s="54"/>
      <c r="GJ360" s="54"/>
      <c r="GK360" s="54"/>
      <c r="GL360" s="54"/>
      <c r="GM360" s="54"/>
      <c r="GN360" s="54"/>
      <c r="GO360" s="54"/>
      <c r="GP360" s="54"/>
      <c r="GQ360" s="54"/>
      <c r="GR360" s="54"/>
      <c r="GS360" s="54"/>
      <c r="GT360" s="54"/>
      <c r="GU360" s="54"/>
      <c r="GV360" s="54"/>
      <c r="GW360" s="54"/>
      <c r="GX360" s="54"/>
      <c r="GY360" s="54"/>
      <c r="GZ360" s="54"/>
      <c r="HA360" s="54"/>
      <c r="HB360" s="54"/>
      <c r="HC360" s="54"/>
      <c r="HD360" s="54"/>
      <c r="HE360" s="54"/>
      <c r="HF360" s="54"/>
      <c r="HG360" s="54"/>
      <c r="HH360" s="54"/>
      <c r="HI360" s="54"/>
      <c r="HJ360" s="54"/>
      <c r="HK360" s="54"/>
      <c r="HL360" s="54"/>
      <c r="HM360" s="54"/>
      <c r="HN360" s="54"/>
      <c r="HO360" s="54"/>
      <c r="HP360" s="54"/>
      <c r="HQ360" s="54"/>
      <c r="HR360" s="54"/>
      <c r="HS360" s="54"/>
      <c r="HT360" s="54"/>
      <c r="HU360" s="54"/>
      <c r="HV360" s="54"/>
      <c r="HW360" s="54"/>
      <c r="HX360" s="54"/>
      <c r="HY360" s="54"/>
      <c r="HZ360" s="54"/>
      <c r="IA360" s="54"/>
      <c r="IB360" s="54"/>
      <c r="IC360" s="54"/>
      <c r="ID360" s="54"/>
      <c r="IE360" s="54"/>
      <c r="IF360" s="54"/>
    </row>
    <row r="361" spans="1:240">
      <c r="A361" s="56"/>
      <c r="B361" s="57"/>
      <c r="C361" s="56"/>
      <c r="D361" s="56"/>
      <c r="E361" s="56"/>
      <c r="F361" s="55"/>
      <c r="G361" s="56"/>
      <c r="H361" s="60"/>
      <c r="I361" s="70"/>
      <c r="J361" s="60"/>
      <c r="K361" s="70"/>
      <c r="L361" s="60"/>
      <c r="M361" s="70"/>
      <c r="N361" s="60"/>
      <c r="O361" s="70"/>
      <c r="P361" s="60"/>
      <c r="Q361" s="55"/>
      <c r="R361" s="70"/>
      <c r="S361" s="60"/>
      <c r="T361" s="70"/>
      <c r="U361" s="60"/>
      <c r="V361" s="55"/>
      <c r="W361" s="55"/>
      <c r="X361" s="56"/>
      <c r="Y361" s="56"/>
      <c r="Z361" s="57"/>
      <c r="AA361" s="57"/>
      <c r="AB361" s="57"/>
      <c r="AC361" s="57"/>
      <c r="AD361" s="57"/>
      <c r="AE361" s="57"/>
      <c r="AF361" s="57"/>
      <c r="AG361" s="57"/>
      <c r="AH361" s="60"/>
      <c r="AI361" s="60"/>
      <c r="AJ361" s="60"/>
      <c r="AK361" s="60"/>
      <c r="AL361" s="60"/>
      <c r="AM361" s="60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6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6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70"/>
      <c r="CZ361" s="60"/>
      <c r="DA361" s="70"/>
      <c r="DB361" s="60"/>
      <c r="DC361" s="55"/>
      <c r="DD361" s="70"/>
      <c r="DE361" s="60"/>
      <c r="DF361" s="70"/>
      <c r="DG361" s="60"/>
      <c r="DH361" s="55"/>
      <c r="DI361" s="55"/>
      <c r="DJ361" s="56"/>
      <c r="DK361" s="56"/>
      <c r="DL361" s="56"/>
      <c r="DM361" s="56"/>
      <c r="DN361" s="56"/>
      <c r="DO361" s="56"/>
      <c r="DP361" s="56"/>
      <c r="DQ361" s="56"/>
      <c r="DR361" s="56"/>
      <c r="DS361" s="57"/>
      <c r="DT361" s="60"/>
      <c r="DU361" s="60"/>
      <c r="DV361" s="60"/>
      <c r="DW361" s="60"/>
      <c r="DX361" s="60"/>
      <c r="DY361" s="60"/>
      <c r="DZ361" s="54"/>
      <c r="EA361" s="54"/>
      <c r="EB361" s="54"/>
      <c r="EC361" s="59"/>
      <c r="ED361" s="60"/>
      <c r="EE361" s="57"/>
      <c r="EF361" s="59"/>
      <c r="EG361" s="60"/>
      <c r="EH361" s="57"/>
      <c r="EI361" s="59"/>
      <c r="EJ361" s="60"/>
      <c r="EK361" s="57"/>
      <c r="EL361" s="54"/>
      <c r="EM361" s="56"/>
      <c r="EN361" s="56"/>
      <c r="EO361" s="56"/>
      <c r="EP361" s="56"/>
      <c r="EQ361" s="56"/>
      <c r="ER361" s="56"/>
      <c r="ES361" s="56"/>
      <c r="ET361" s="56"/>
      <c r="EU361" s="56"/>
      <c r="EV361" s="56"/>
      <c r="EW361" s="56"/>
      <c r="EX361" s="56"/>
      <c r="EY361" s="55"/>
      <c r="EZ361" s="55"/>
      <c r="FA361" s="55"/>
      <c r="FB361" s="54"/>
      <c r="FC361" s="54"/>
      <c r="FD361" s="54"/>
      <c r="FE361" s="54"/>
      <c r="FF361" s="54"/>
      <c r="FG361" s="54"/>
      <c r="FH361" s="54"/>
      <c r="FI361" s="54"/>
      <c r="FJ361" s="54"/>
      <c r="FK361" s="54"/>
      <c r="FL361" s="54"/>
      <c r="FM361" s="54"/>
      <c r="FN361" s="54"/>
      <c r="FO361" s="54"/>
      <c r="FP361" s="54"/>
      <c r="FQ361" s="54"/>
      <c r="FR361" s="54"/>
      <c r="FS361" s="54"/>
      <c r="FT361" s="54"/>
      <c r="FU361" s="54"/>
      <c r="FV361" s="54"/>
      <c r="FW361" s="54"/>
      <c r="FX361" s="54"/>
      <c r="FY361" s="54"/>
      <c r="FZ361" s="54"/>
      <c r="GA361" s="54"/>
      <c r="GB361" s="54"/>
      <c r="GC361" s="54"/>
      <c r="GD361" s="54"/>
      <c r="GE361" s="54"/>
      <c r="GF361" s="54"/>
      <c r="GG361" s="54"/>
      <c r="GH361" s="54"/>
      <c r="GI361" s="54"/>
      <c r="GJ361" s="54"/>
      <c r="GK361" s="54"/>
      <c r="GL361" s="54"/>
      <c r="GM361" s="54"/>
      <c r="GN361" s="54"/>
      <c r="GO361" s="54"/>
      <c r="GP361" s="54"/>
      <c r="GQ361" s="54"/>
      <c r="GR361" s="54"/>
      <c r="GS361" s="54"/>
      <c r="GT361" s="54"/>
      <c r="GU361" s="54"/>
      <c r="GV361" s="54"/>
      <c r="GW361" s="54"/>
      <c r="GX361" s="54"/>
      <c r="GY361" s="54"/>
      <c r="GZ361" s="54"/>
      <c r="HA361" s="54"/>
      <c r="HB361" s="54"/>
      <c r="HC361" s="54"/>
      <c r="HD361" s="54"/>
      <c r="HE361" s="54"/>
      <c r="HF361" s="54"/>
      <c r="HG361" s="54"/>
      <c r="HH361" s="54"/>
      <c r="HI361" s="54"/>
      <c r="HJ361" s="54"/>
      <c r="HK361" s="54"/>
      <c r="HL361" s="54"/>
      <c r="HM361" s="54"/>
      <c r="HN361" s="54"/>
      <c r="HO361" s="54"/>
      <c r="HP361" s="54"/>
      <c r="HQ361" s="54"/>
      <c r="HR361" s="54"/>
      <c r="HS361" s="54"/>
      <c r="HT361" s="54"/>
      <c r="HU361" s="54"/>
      <c r="HV361" s="54"/>
      <c r="HW361" s="54"/>
      <c r="HX361" s="54"/>
      <c r="HY361" s="54"/>
      <c r="HZ361" s="54"/>
      <c r="IA361" s="54"/>
      <c r="IB361" s="54"/>
      <c r="IC361" s="54"/>
      <c r="ID361" s="54"/>
      <c r="IE361" s="54"/>
      <c r="IF361" s="54"/>
    </row>
    <row r="362" spans="1:240">
      <c r="A362" s="56"/>
      <c r="B362" s="57"/>
      <c r="C362" s="56"/>
      <c r="D362" s="56"/>
      <c r="E362" s="56"/>
      <c r="F362" s="55"/>
      <c r="G362" s="56"/>
      <c r="H362" s="60"/>
      <c r="I362" s="70"/>
      <c r="J362" s="60"/>
      <c r="K362" s="70"/>
      <c r="L362" s="60"/>
      <c r="M362" s="70"/>
      <c r="N362" s="60"/>
      <c r="O362" s="70"/>
      <c r="P362" s="60"/>
      <c r="Q362" s="55"/>
      <c r="R362" s="70"/>
      <c r="S362" s="60"/>
      <c r="T362" s="70"/>
      <c r="U362" s="60"/>
      <c r="V362" s="55"/>
      <c r="W362" s="55"/>
      <c r="X362" s="56"/>
      <c r="Y362" s="56"/>
      <c r="Z362" s="57"/>
      <c r="AA362" s="57"/>
      <c r="AB362" s="57"/>
      <c r="AC362" s="57"/>
      <c r="AD362" s="57"/>
      <c r="AE362" s="57"/>
      <c r="AF362" s="57"/>
      <c r="AG362" s="57"/>
      <c r="AH362" s="60"/>
      <c r="AI362" s="60"/>
      <c r="AJ362" s="60"/>
      <c r="AK362" s="60"/>
      <c r="AL362" s="60"/>
      <c r="AM362" s="60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6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6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70"/>
      <c r="CZ362" s="60"/>
      <c r="DA362" s="70"/>
      <c r="DB362" s="60"/>
      <c r="DC362" s="55"/>
      <c r="DD362" s="70"/>
      <c r="DE362" s="60"/>
      <c r="DF362" s="70"/>
      <c r="DG362" s="60"/>
      <c r="DH362" s="55"/>
      <c r="DI362" s="55"/>
      <c r="DJ362" s="56"/>
      <c r="DK362" s="56"/>
      <c r="DL362" s="56"/>
      <c r="DM362" s="56"/>
      <c r="DN362" s="56"/>
      <c r="DO362" s="56"/>
      <c r="DP362" s="56"/>
      <c r="DQ362" s="56"/>
      <c r="DR362" s="56"/>
      <c r="DS362" s="57"/>
      <c r="DT362" s="60"/>
      <c r="DU362" s="60"/>
      <c r="DV362" s="60"/>
      <c r="DW362" s="60"/>
      <c r="DX362" s="60"/>
      <c r="DY362" s="60"/>
      <c r="DZ362" s="54"/>
      <c r="EA362" s="54"/>
      <c r="EB362" s="54"/>
      <c r="EC362" s="59"/>
      <c r="ED362" s="60"/>
      <c r="EE362" s="57"/>
      <c r="EF362" s="59"/>
      <c r="EG362" s="60"/>
      <c r="EH362" s="57"/>
      <c r="EI362" s="59"/>
      <c r="EJ362" s="60"/>
      <c r="EK362" s="57"/>
      <c r="EL362" s="54"/>
      <c r="EM362" s="56"/>
      <c r="EN362" s="56"/>
      <c r="EO362" s="56"/>
      <c r="EP362" s="56"/>
      <c r="EQ362" s="56"/>
      <c r="ER362" s="56"/>
      <c r="ES362" s="56"/>
      <c r="ET362" s="56"/>
      <c r="EU362" s="56"/>
      <c r="EV362" s="56"/>
      <c r="EW362" s="56"/>
      <c r="EX362" s="56"/>
      <c r="EY362" s="55"/>
      <c r="EZ362" s="55"/>
      <c r="FA362" s="55"/>
      <c r="FB362" s="54"/>
      <c r="FC362" s="54"/>
      <c r="FD362" s="54"/>
      <c r="FE362" s="54"/>
      <c r="FF362" s="54"/>
      <c r="FG362" s="54"/>
      <c r="FH362" s="54"/>
      <c r="FI362" s="54"/>
      <c r="FJ362" s="54"/>
      <c r="FK362" s="54"/>
      <c r="FL362" s="54"/>
      <c r="FM362" s="54"/>
      <c r="FN362" s="54"/>
      <c r="FO362" s="54"/>
      <c r="FP362" s="54"/>
      <c r="FQ362" s="54"/>
      <c r="FR362" s="54"/>
      <c r="FS362" s="54"/>
      <c r="FT362" s="54"/>
      <c r="FU362" s="54"/>
      <c r="FV362" s="54"/>
      <c r="FW362" s="54"/>
      <c r="FX362" s="54"/>
      <c r="FY362" s="54"/>
      <c r="FZ362" s="54"/>
      <c r="GA362" s="54"/>
      <c r="GB362" s="54"/>
      <c r="GC362" s="54"/>
      <c r="GD362" s="54"/>
      <c r="GE362" s="54"/>
      <c r="GF362" s="54"/>
      <c r="GG362" s="54"/>
      <c r="GH362" s="54"/>
      <c r="GI362" s="54"/>
      <c r="GJ362" s="54"/>
      <c r="GK362" s="54"/>
      <c r="GL362" s="54"/>
      <c r="GM362" s="54"/>
      <c r="GN362" s="54"/>
      <c r="GO362" s="54"/>
      <c r="GP362" s="54"/>
      <c r="GQ362" s="54"/>
      <c r="GR362" s="54"/>
      <c r="GS362" s="54"/>
      <c r="GT362" s="54"/>
      <c r="GU362" s="54"/>
      <c r="GV362" s="54"/>
      <c r="GW362" s="54"/>
      <c r="GX362" s="54"/>
      <c r="GY362" s="54"/>
      <c r="GZ362" s="54"/>
      <c r="HA362" s="54"/>
      <c r="HB362" s="54"/>
      <c r="HC362" s="54"/>
      <c r="HD362" s="54"/>
      <c r="HE362" s="54"/>
      <c r="HF362" s="54"/>
      <c r="HG362" s="54"/>
      <c r="HH362" s="54"/>
      <c r="HI362" s="54"/>
      <c r="HJ362" s="54"/>
      <c r="HK362" s="54"/>
      <c r="HL362" s="54"/>
      <c r="HM362" s="54"/>
      <c r="HN362" s="54"/>
      <c r="HO362" s="54"/>
      <c r="HP362" s="54"/>
      <c r="HQ362" s="54"/>
      <c r="HR362" s="54"/>
      <c r="HS362" s="54"/>
      <c r="HT362" s="54"/>
      <c r="HU362" s="54"/>
      <c r="HV362" s="54"/>
      <c r="HW362" s="54"/>
      <c r="HX362" s="54"/>
      <c r="HY362" s="54"/>
      <c r="HZ362" s="54"/>
      <c r="IA362" s="54"/>
      <c r="IB362" s="54"/>
      <c r="IC362" s="54"/>
      <c r="ID362" s="54"/>
      <c r="IE362" s="54"/>
      <c r="IF362" s="54"/>
    </row>
    <row r="363" spans="1:240">
      <c r="A363" s="56"/>
      <c r="B363" s="57"/>
      <c r="C363" s="56"/>
      <c r="D363" s="56"/>
      <c r="E363" s="56"/>
      <c r="F363" s="55"/>
      <c r="G363" s="56"/>
      <c r="H363" s="60"/>
      <c r="I363" s="70"/>
      <c r="J363" s="60"/>
      <c r="K363" s="70"/>
      <c r="L363" s="60"/>
      <c r="M363" s="70"/>
      <c r="N363" s="60"/>
      <c r="O363" s="70"/>
      <c r="P363" s="60"/>
      <c r="Q363" s="55"/>
      <c r="R363" s="70"/>
      <c r="S363" s="60"/>
      <c r="T363" s="70"/>
      <c r="U363" s="60"/>
      <c r="V363" s="55"/>
      <c r="W363" s="55"/>
      <c r="X363" s="56"/>
      <c r="Y363" s="56"/>
      <c r="Z363" s="57"/>
      <c r="AA363" s="57"/>
      <c r="AB363" s="57"/>
      <c r="AC363" s="57"/>
      <c r="AD363" s="57"/>
      <c r="AE363" s="57"/>
      <c r="AF363" s="57"/>
      <c r="AG363" s="57"/>
      <c r="AH363" s="60"/>
      <c r="AI363" s="60"/>
      <c r="AJ363" s="60"/>
      <c r="AK363" s="60"/>
      <c r="AL363" s="60"/>
      <c r="AM363" s="60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6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6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70"/>
      <c r="CZ363" s="60"/>
      <c r="DA363" s="70"/>
      <c r="DB363" s="60"/>
      <c r="DC363" s="55"/>
      <c r="DD363" s="70"/>
      <c r="DE363" s="60"/>
      <c r="DF363" s="70"/>
      <c r="DG363" s="60"/>
      <c r="DH363" s="55"/>
      <c r="DI363" s="55"/>
      <c r="DJ363" s="56"/>
      <c r="DK363" s="56"/>
      <c r="DL363" s="56"/>
      <c r="DM363" s="56"/>
      <c r="DN363" s="56"/>
      <c r="DO363" s="56"/>
      <c r="DP363" s="56"/>
      <c r="DQ363" s="56"/>
      <c r="DR363" s="56"/>
      <c r="DS363" s="57"/>
      <c r="DT363" s="60"/>
      <c r="DU363" s="60"/>
      <c r="DV363" s="60"/>
      <c r="DW363" s="60"/>
      <c r="DX363" s="60"/>
      <c r="DY363" s="60"/>
      <c r="DZ363" s="54"/>
      <c r="EA363" s="54"/>
      <c r="EB363" s="54"/>
      <c r="EC363" s="59"/>
      <c r="ED363" s="60"/>
      <c r="EE363" s="57"/>
      <c r="EF363" s="59"/>
      <c r="EG363" s="60"/>
      <c r="EH363" s="57"/>
      <c r="EI363" s="59"/>
      <c r="EJ363" s="60"/>
      <c r="EK363" s="57"/>
      <c r="EL363" s="54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5"/>
      <c r="EZ363" s="55"/>
      <c r="FA363" s="55"/>
      <c r="FB363" s="54"/>
      <c r="FC363" s="54"/>
      <c r="FD363" s="54"/>
      <c r="FE363" s="54"/>
      <c r="FF363" s="54"/>
      <c r="FG363" s="54"/>
      <c r="FH363" s="54"/>
      <c r="FI363" s="54"/>
      <c r="FJ363" s="54"/>
      <c r="FK363" s="54"/>
      <c r="FL363" s="54"/>
      <c r="FM363" s="54"/>
      <c r="FN363" s="54"/>
      <c r="FO363" s="54"/>
      <c r="FP363" s="54"/>
      <c r="FQ363" s="54"/>
      <c r="FR363" s="54"/>
      <c r="FS363" s="54"/>
      <c r="FT363" s="54"/>
      <c r="FU363" s="54"/>
      <c r="FV363" s="54"/>
      <c r="FW363" s="54"/>
      <c r="FX363" s="54"/>
      <c r="FY363" s="54"/>
      <c r="FZ363" s="54"/>
      <c r="GA363" s="54"/>
      <c r="GB363" s="54"/>
      <c r="GC363" s="54"/>
      <c r="GD363" s="54"/>
      <c r="GE363" s="54"/>
      <c r="GF363" s="54"/>
      <c r="GG363" s="54"/>
      <c r="GH363" s="54"/>
      <c r="GI363" s="54"/>
      <c r="GJ363" s="54"/>
      <c r="GK363" s="54"/>
      <c r="GL363" s="54"/>
      <c r="GM363" s="54"/>
      <c r="GN363" s="54"/>
      <c r="GO363" s="54"/>
      <c r="GP363" s="54"/>
      <c r="GQ363" s="54"/>
      <c r="GR363" s="54"/>
      <c r="GS363" s="54"/>
      <c r="GT363" s="54"/>
      <c r="GU363" s="54"/>
      <c r="GV363" s="54"/>
      <c r="GW363" s="54"/>
      <c r="GX363" s="54"/>
      <c r="GY363" s="54"/>
      <c r="GZ363" s="54"/>
      <c r="HA363" s="54"/>
      <c r="HB363" s="54"/>
      <c r="HC363" s="54"/>
      <c r="HD363" s="54"/>
      <c r="HE363" s="54"/>
      <c r="HF363" s="54"/>
      <c r="HG363" s="54"/>
      <c r="HH363" s="54"/>
      <c r="HI363" s="54"/>
      <c r="HJ363" s="54"/>
      <c r="HK363" s="54"/>
      <c r="HL363" s="54"/>
      <c r="HM363" s="54"/>
      <c r="HN363" s="54"/>
      <c r="HO363" s="54"/>
      <c r="HP363" s="54"/>
      <c r="HQ363" s="54"/>
      <c r="HR363" s="54"/>
      <c r="HS363" s="54"/>
      <c r="HT363" s="54"/>
      <c r="HU363" s="54"/>
      <c r="HV363" s="54"/>
      <c r="HW363" s="54"/>
      <c r="HX363" s="54"/>
      <c r="HY363" s="54"/>
      <c r="HZ363" s="54"/>
      <c r="IA363" s="54"/>
      <c r="IB363" s="54"/>
      <c r="IC363" s="54"/>
      <c r="ID363" s="54"/>
      <c r="IE363" s="54"/>
      <c r="IF363" s="54"/>
    </row>
    <row r="364" spans="1:240">
      <c r="A364" s="56"/>
      <c r="B364" s="57"/>
      <c r="C364" s="56"/>
      <c r="D364" s="56"/>
      <c r="E364" s="56"/>
      <c r="F364" s="55"/>
      <c r="G364" s="56"/>
      <c r="H364" s="60"/>
      <c r="I364" s="70"/>
      <c r="J364" s="60"/>
      <c r="K364" s="70"/>
      <c r="L364" s="60"/>
      <c r="M364" s="70"/>
      <c r="N364" s="60"/>
      <c r="O364" s="70"/>
      <c r="P364" s="60"/>
      <c r="Q364" s="55"/>
      <c r="R364" s="70"/>
      <c r="S364" s="60"/>
      <c r="T364" s="70"/>
      <c r="U364" s="60"/>
      <c r="V364" s="55"/>
      <c r="W364" s="55"/>
      <c r="X364" s="56"/>
      <c r="Y364" s="56"/>
      <c r="Z364" s="57"/>
      <c r="AA364" s="57"/>
      <c r="AB364" s="57"/>
      <c r="AC364" s="57"/>
      <c r="AD364" s="57"/>
      <c r="AE364" s="57"/>
      <c r="AF364" s="57"/>
      <c r="AG364" s="57"/>
      <c r="AH364" s="60"/>
      <c r="AI364" s="60"/>
      <c r="AJ364" s="60"/>
      <c r="AK364" s="60"/>
      <c r="AL364" s="60"/>
      <c r="AM364" s="60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6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6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70"/>
      <c r="CZ364" s="60"/>
      <c r="DA364" s="70"/>
      <c r="DB364" s="60"/>
      <c r="DC364" s="55"/>
      <c r="DD364" s="70"/>
      <c r="DE364" s="60"/>
      <c r="DF364" s="70"/>
      <c r="DG364" s="60"/>
      <c r="DH364" s="55"/>
      <c r="DI364" s="55"/>
      <c r="DJ364" s="56"/>
      <c r="DK364" s="56"/>
      <c r="DL364" s="56"/>
      <c r="DM364" s="56"/>
      <c r="DN364" s="56"/>
      <c r="DO364" s="56"/>
      <c r="DP364" s="56"/>
      <c r="DQ364" s="56"/>
      <c r="DR364" s="56"/>
      <c r="DS364" s="57"/>
      <c r="DT364" s="60"/>
      <c r="DU364" s="60"/>
      <c r="DV364" s="60"/>
      <c r="DW364" s="60"/>
      <c r="DX364" s="60"/>
      <c r="DY364" s="60"/>
      <c r="DZ364" s="54"/>
      <c r="EA364" s="54"/>
      <c r="EB364" s="54"/>
      <c r="EC364" s="59"/>
      <c r="ED364" s="60"/>
      <c r="EE364" s="57"/>
      <c r="EF364" s="59"/>
      <c r="EG364" s="60"/>
      <c r="EH364" s="57"/>
      <c r="EI364" s="59"/>
      <c r="EJ364" s="60"/>
      <c r="EK364" s="57"/>
      <c r="EL364" s="54"/>
      <c r="EM364" s="56"/>
      <c r="EN364" s="56"/>
      <c r="EO364" s="56"/>
      <c r="EP364" s="56"/>
      <c r="EQ364" s="56"/>
      <c r="ER364" s="56"/>
      <c r="ES364" s="56"/>
      <c r="ET364" s="56"/>
      <c r="EU364" s="56"/>
      <c r="EV364" s="56"/>
      <c r="EW364" s="56"/>
      <c r="EX364" s="56"/>
      <c r="EY364" s="55"/>
      <c r="EZ364" s="55"/>
      <c r="FA364" s="55"/>
      <c r="FB364" s="54"/>
      <c r="FC364" s="54"/>
      <c r="FD364" s="54"/>
      <c r="FE364" s="54"/>
      <c r="FF364" s="54"/>
      <c r="FG364" s="54"/>
      <c r="FH364" s="54"/>
      <c r="FI364" s="54"/>
      <c r="FJ364" s="54"/>
      <c r="FK364" s="54"/>
      <c r="FL364" s="54"/>
      <c r="FM364" s="54"/>
      <c r="FN364" s="54"/>
      <c r="FO364" s="54"/>
      <c r="FP364" s="54"/>
      <c r="FQ364" s="54"/>
      <c r="FR364" s="54"/>
      <c r="FS364" s="54"/>
      <c r="FT364" s="54"/>
      <c r="FU364" s="54"/>
      <c r="FV364" s="54"/>
      <c r="FW364" s="54"/>
      <c r="FX364" s="54"/>
      <c r="FY364" s="54"/>
      <c r="FZ364" s="54"/>
      <c r="GA364" s="54"/>
      <c r="GB364" s="54"/>
      <c r="GC364" s="54"/>
      <c r="GD364" s="54"/>
      <c r="GE364" s="54"/>
      <c r="GF364" s="54"/>
      <c r="GG364" s="54"/>
      <c r="GH364" s="54"/>
      <c r="GI364" s="54"/>
      <c r="GJ364" s="54"/>
      <c r="GK364" s="54"/>
      <c r="GL364" s="54"/>
      <c r="GM364" s="54"/>
      <c r="GN364" s="54"/>
      <c r="GO364" s="54"/>
      <c r="GP364" s="54"/>
      <c r="GQ364" s="54"/>
      <c r="GR364" s="54"/>
      <c r="GS364" s="54"/>
      <c r="GT364" s="54"/>
      <c r="GU364" s="54"/>
      <c r="GV364" s="54"/>
      <c r="GW364" s="54"/>
      <c r="GX364" s="54"/>
      <c r="GY364" s="54"/>
      <c r="GZ364" s="54"/>
      <c r="HA364" s="54"/>
      <c r="HB364" s="54"/>
      <c r="HC364" s="54"/>
      <c r="HD364" s="54"/>
      <c r="HE364" s="54"/>
      <c r="HF364" s="54"/>
      <c r="HG364" s="54"/>
      <c r="HH364" s="54"/>
      <c r="HI364" s="54"/>
      <c r="HJ364" s="54"/>
      <c r="HK364" s="54"/>
      <c r="HL364" s="54"/>
      <c r="HM364" s="54"/>
      <c r="HN364" s="54"/>
      <c r="HO364" s="54"/>
      <c r="HP364" s="54"/>
      <c r="HQ364" s="54"/>
      <c r="HR364" s="54"/>
      <c r="HS364" s="54"/>
      <c r="HT364" s="54"/>
      <c r="HU364" s="54"/>
      <c r="HV364" s="54"/>
      <c r="HW364" s="54"/>
      <c r="HX364" s="54"/>
      <c r="HY364" s="54"/>
      <c r="HZ364" s="54"/>
      <c r="IA364" s="54"/>
      <c r="IB364" s="54"/>
      <c r="IC364" s="54"/>
      <c r="ID364" s="54"/>
      <c r="IE364" s="54"/>
      <c r="IF364" s="54"/>
    </row>
    <row r="365" spans="1:240">
      <c r="A365" s="56"/>
      <c r="B365" s="57"/>
      <c r="C365" s="56"/>
      <c r="D365" s="56"/>
      <c r="E365" s="56"/>
      <c r="F365" s="55"/>
      <c r="G365" s="56"/>
      <c r="H365" s="60"/>
      <c r="I365" s="70"/>
      <c r="J365" s="60"/>
      <c r="K365" s="70"/>
      <c r="L365" s="60"/>
      <c r="M365" s="70"/>
      <c r="N365" s="60"/>
      <c r="O365" s="70"/>
      <c r="P365" s="60"/>
      <c r="Q365" s="55"/>
      <c r="R365" s="70"/>
      <c r="S365" s="60"/>
      <c r="T365" s="70"/>
      <c r="U365" s="60"/>
      <c r="V365" s="55"/>
      <c r="W365" s="55"/>
      <c r="X365" s="56"/>
      <c r="Y365" s="56"/>
      <c r="Z365" s="57"/>
      <c r="AA365" s="57"/>
      <c r="AB365" s="57"/>
      <c r="AC365" s="57"/>
      <c r="AD365" s="57"/>
      <c r="AE365" s="57"/>
      <c r="AF365" s="57"/>
      <c r="AG365" s="57"/>
      <c r="AH365" s="60"/>
      <c r="AI365" s="60"/>
      <c r="AJ365" s="60"/>
      <c r="AK365" s="60"/>
      <c r="AL365" s="60"/>
      <c r="AM365" s="60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6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6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70"/>
      <c r="CZ365" s="60"/>
      <c r="DA365" s="70"/>
      <c r="DB365" s="60"/>
      <c r="DC365" s="55"/>
      <c r="DD365" s="70"/>
      <c r="DE365" s="60"/>
      <c r="DF365" s="70"/>
      <c r="DG365" s="60"/>
      <c r="DH365" s="55"/>
      <c r="DI365" s="55"/>
      <c r="DJ365" s="56"/>
      <c r="DK365" s="56"/>
      <c r="DL365" s="56"/>
      <c r="DM365" s="56"/>
      <c r="DN365" s="56"/>
      <c r="DO365" s="56"/>
      <c r="DP365" s="56"/>
      <c r="DQ365" s="56"/>
      <c r="DR365" s="56"/>
      <c r="DS365" s="57"/>
      <c r="DT365" s="60"/>
      <c r="DU365" s="60"/>
      <c r="DV365" s="60"/>
      <c r="DW365" s="60"/>
      <c r="DX365" s="60"/>
      <c r="DY365" s="60"/>
      <c r="DZ365" s="54"/>
      <c r="EA365" s="54"/>
      <c r="EB365" s="54"/>
      <c r="EC365" s="59"/>
      <c r="ED365" s="60"/>
      <c r="EE365" s="57"/>
      <c r="EF365" s="59"/>
      <c r="EG365" s="60"/>
      <c r="EH365" s="57"/>
      <c r="EI365" s="59"/>
      <c r="EJ365" s="60"/>
      <c r="EK365" s="57"/>
      <c r="EL365" s="54"/>
      <c r="EM365" s="56"/>
      <c r="EN365" s="56"/>
      <c r="EO365" s="56"/>
      <c r="EP365" s="56"/>
      <c r="EQ365" s="56"/>
      <c r="ER365" s="56"/>
      <c r="ES365" s="56"/>
      <c r="ET365" s="56"/>
      <c r="EU365" s="56"/>
      <c r="EV365" s="56"/>
      <c r="EW365" s="56"/>
      <c r="EX365" s="56"/>
      <c r="EY365" s="55"/>
      <c r="EZ365" s="55"/>
      <c r="FA365" s="55"/>
      <c r="FB365" s="54"/>
      <c r="FC365" s="54"/>
      <c r="FD365" s="54"/>
      <c r="FE365" s="54"/>
      <c r="FF365" s="54"/>
      <c r="FG365" s="54"/>
      <c r="FH365" s="54"/>
      <c r="FI365" s="54"/>
      <c r="FJ365" s="54"/>
      <c r="FK365" s="54"/>
      <c r="FL365" s="54"/>
      <c r="FM365" s="54"/>
      <c r="FN365" s="54"/>
      <c r="FO365" s="54"/>
      <c r="FP365" s="54"/>
      <c r="FQ365" s="54"/>
      <c r="FR365" s="54"/>
      <c r="FS365" s="54"/>
      <c r="FT365" s="54"/>
      <c r="FU365" s="54"/>
      <c r="FV365" s="54"/>
      <c r="FW365" s="54"/>
      <c r="FX365" s="54"/>
      <c r="FY365" s="54"/>
      <c r="FZ365" s="54"/>
      <c r="GA365" s="54"/>
      <c r="GB365" s="54"/>
      <c r="GC365" s="54"/>
      <c r="GD365" s="54"/>
      <c r="GE365" s="54"/>
      <c r="GF365" s="54"/>
      <c r="GG365" s="54"/>
      <c r="GH365" s="54"/>
      <c r="GI365" s="54"/>
      <c r="GJ365" s="54"/>
      <c r="GK365" s="54"/>
      <c r="GL365" s="54"/>
      <c r="GM365" s="54"/>
      <c r="GN365" s="54"/>
      <c r="GO365" s="54"/>
      <c r="GP365" s="54"/>
      <c r="GQ365" s="54"/>
      <c r="GR365" s="54"/>
      <c r="GS365" s="54"/>
      <c r="GT365" s="54"/>
      <c r="GU365" s="54"/>
      <c r="GV365" s="54"/>
      <c r="GW365" s="54"/>
      <c r="GX365" s="54"/>
      <c r="GY365" s="54"/>
      <c r="GZ365" s="54"/>
      <c r="HA365" s="54"/>
      <c r="HB365" s="54"/>
      <c r="HC365" s="54"/>
      <c r="HD365" s="54"/>
      <c r="HE365" s="54"/>
      <c r="HF365" s="54"/>
      <c r="HG365" s="54"/>
      <c r="HH365" s="54"/>
      <c r="HI365" s="54"/>
      <c r="HJ365" s="54"/>
      <c r="HK365" s="54"/>
      <c r="HL365" s="54"/>
      <c r="HM365" s="54"/>
      <c r="HN365" s="54"/>
      <c r="HO365" s="54"/>
      <c r="HP365" s="54"/>
      <c r="HQ365" s="54"/>
      <c r="HR365" s="54"/>
      <c r="HS365" s="54"/>
      <c r="HT365" s="54"/>
      <c r="HU365" s="54"/>
      <c r="HV365" s="54"/>
      <c r="HW365" s="54"/>
      <c r="HX365" s="54"/>
      <c r="HY365" s="54"/>
      <c r="HZ365" s="54"/>
      <c r="IA365" s="54"/>
      <c r="IB365" s="54"/>
      <c r="IC365" s="54"/>
      <c r="ID365" s="54"/>
      <c r="IE365" s="54"/>
      <c r="IF365" s="54"/>
    </row>
    <row r="366" spans="1:240">
      <c r="A366" s="56"/>
      <c r="B366" s="57"/>
      <c r="C366" s="56"/>
      <c r="D366" s="56"/>
      <c r="E366" s="56"/>
      <c r="F366" s="55"/>
      <c r="G366" s="56"/>
      <c r="H366" s="60"/>
      <c r="I366" s="70"/>
      <c r="J366" s="60"/>
      <c r="K366" s="70"/>
      <c r="L366" s="60"/>
      <c r="M366" s="70"/>
      <c r="N366" s="60"/>
      <c r="O366" s="70"/>
      <c r="P366" s="60"/>
      <c r="Q366" s="55"/>
      <c r="R366" s="70"/>
      <c r="S366" s="60"/>
      <c r="T366" s="70"/>
      <c r="U366" s="60"/>
      <c r="V366" s="55"/>
      <c r="W366" s="55"/>
      <c r="X366" s="56"/>
      <c r="Y366" s="56"/>
      <c r="Z366" s="57"/>
      <c r="AA366" s="57"/>
      <c r="AB366" s="57"/>
      <c r="AC366" s="57"/>
      <c r="AD366" s="57"/>
      <c r="AE366" s="57"/>
      <c r="AF366" s="57"/>
      <c r="AG366" s="57"/>
      <c r="AH366" s="60"/>
      <c r="AI366" s="60"/>
      <c r="AJ366" s="60"/>
      <c r="AK366" s="60"/>
      <c r="AL366" s="60"/>
      <c r="AM366" s="60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6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6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70"/>
      <c r="CZ366" s="60"/>
      <c r="DA366" s="70"/>
      <c r="DB366" s="60"/>
      <c r="DC366" s="55"/>
      <c r="DD366" s="70"/>
      <c r="DE366" s="60"/>
      <c r="DF366" s="70"/>
      <c r="DG366" s="60"/>
      <c r="DH366" s="55"/>
      <c r="DI366" s="55"/>
      <c r="DJ366" s="56"/>
      <c r="DK366" s="56"/>
      <c r="DL366" s="56"/>
      <c r="DM366" s="56"/>
      <c r="DN366" s="56"/>
      <c r="DO366" s="56"/>
      <c r="DP366" s="56"/>
      <c r="DQ366" s="56"/>
      <c r="DR366" s="56"/>
      <c r="DS366" s="57"/>
      <c r="DT366" s="60"/>
      <c r="DU366" s="60"/>
      <c r="DV366" s="60"/>
      <c r="DW366" s="60"/>
      <c r="DX366" s="60"/>
      <c r="DY366" s="60"/>
      <c r="DZ366" s="54"/>
      <c r="EA366" s="54"/>
      <c r="EB366" s="54"/>
      <c r="EC366" s="59"/>
      <c r="ED366" s="60"/>
      <c r="EE366" s="57"/>
      <c r="EF366" s="59"/>
      <c r="EG366" s="60"/>
      <c r="EH366" s="57"/>
      <c r="EI366" s="59"/>
      <c r="EJ366" s="60"/>
      <c r="EK366" s="57"/>
      <c r="EL366" s="54"/>
      <c r="EM366" s="56"/>
      <c r="EN366" s="56"/>
      <c r="EO366" s="56"/>
      <c r="EP366" s="56"/>
      <c r="EQ366" s="56"/>
      <c r="ER366" s="56"/>
      <c r="ES366" s="56"/>
      <c r="ET366" s="56"/>
      <c r="EU366" s="56"/>
      <c r="EV366" s="56"/>
      <c r="EW366" s="56"/>
      <c r="EX366" s="56"/>
      <c r="EY366" s="55"/>
      <c r="EZ366" s="55"/>
      <c r="FA366" s="55"/>
      <c r="FB366" s="54"/>
      <c r="FC366" s="54"/>
      <c r="FD366" s="54"/>
      <c r="FE366" s="54"/>
      <c r="FF366" s="54"/>
      <c r="FG366" s="54"/>
      <c r="FH366" s="54"/>
      <c r="FI366" s="54"/>
      <c r="FJ366" s="54"/>
      <c r="FK366" s="54"/>
      <c r="FL366" s="54"/>
      <c r="FM366" s="54"/>
      <c r="FN366" s="54"/>
      <c r="FO366" s="54"/>
      <c r="FP366" s="54"/>
      <c r="FQ366" s="54"/>
      <c r="FR366" s="54"/>
      <c r="FS366" s="54"/>
      <c r="FT366" s="54"/>
      <c r="FU366" s="54"/>
      <c r="FV366" s="54"/>
      <c r="FW366" s="54"/>
      <c r="FX366" s="54"/>
      <c r="FY366" s="54"/>
      <c r="FZ366" s="54"/>
      <c r="GA366" s="54"/>
      <c r="GB366" s="54"/>
      <c r="GC366" s="54"/>
      <c r="GD366" s="54"/>
      <c r="GE366" s="54"/>
      <c r="GF366" s="54"/>
      <c r="GG366" s="54"/>
      <c r="GH366" s="54"/>
      <c r="GI366" s="54"/>
      <c r="GJ366" s="54"/>
      <c r="GK366" s="54"/>
      <c r="GL366" s="54"/>
      <c r="GM366" s="54"/>
      <c r="GN366" s="54"/>
      <c r="GO366" s="54"/>
      <c r="GP366" s="54"/>
      <c r="GQ366" s="54"/>
      <c r="GR366" s="54"/>
      <c r="GS366" s="54"/>
      <c r="GT366" s="54"/>
      <c r="GU366" s="54"/>
      <c r="GV366" s="54"/>
      <c r="GW366" s="54"/>
      <c r="GX366" s="54"/>
      <c r="GY366" s="54"/>
      <c r="GZ366" s="54"/>
      <c r="HA366" s="54"/>
      <c r="HB366" s="54"/>
      <c r="HC366" s="54"/>
      <c r="HD366" s="54"/>
      <c r="HE366" s="54"/>
      <c r="HF366" s="54"/>
      <c r="HG366" s="54"/>
      <c r="HH366" s="54"/>
      <c r="HI366" s="54"/>
      <c r="HJ366" s="54"/>
      <c r="HK366" s="54"/>
      <c r="HL366" s="54"/>
      <c r="HM366" s="54"/>
      <c r="HN366" s="54"/>
      <c r="HO366" s="54"/>
      <c r="HP366" s="54"/>
      <c r="HQ366" s="54"/>
      <c r="HR366" s="54"/>
      <c r="HS366" s="54"/>
      <c r="HT366" s="54"/>
      <c r="HU366" s="54"/>
      <c r="HV366" s="54"/>
      <c r="HW366" s="54"/>
      <c r="HX366" s="54"/>
      <c r="HY366" s="54"/>
      <c r="HZ366" s="54"/>
      <c r="IA366" s="54"/>
      <c r="IB366" s="54"/>
      <c r="IC366" s="54"/>
      <c r="ID366" s="54"/>
      <c r="IE366" s="54"/>
      <c r="IF366" s="54"/>
    </row>
    <row r="367" spans="1:240">
      <c r="A367" s="56"/>
      <c r="B367" s="57"/>
      <c r="C367" s="56"/>
      <c r="D367" s="56"/>
      <c r="E367" s="56"/>
      <c r="F367" s="55"/>
      <c r="G367" s="56"/>
      <c r="H367" s="60"/>
      <c r="I367" s="70"/>
      <c r="J367" s="60"/>
      <c r="K367" s="70"/>
      <c r="L367" s="60"/>
      <c r="M367" s="70"/>
      <c r="N367" s="60"/>
      <c r="O367" s="70"/>
      <c r="P367" s="60"/>
      <c r="Q367" s="55"/>
      <c r="R367" s="70"/>
      <c r="S367" s="60"/>
      <c r="T367" s="70"/>
      <c r="U367" s="60"/>
      <c r="V367" s="55"/>
      <c r="W367" s="55"/>
      <c r="X367" s="56"/>
      <c r="Y367" s="56"/>
      <c r="Z367" s="57"/>
      <c r="AA367" s="57"/>
      <c r="AB367" s="57"/>
      <c r="AC367" s="57"/>
      <c r="AD367" s="57"/>
      <c r="AE367" s="57"/>
      <c r="AF367" s="57"/>
      <c r="AG367" s="57"/>
      <c r="AH367" s="60"/>
      <c r="AI367" s="60"/>
      <c r="AJ367" s="60"/>
      <c r="AK367" s="60"/>
      <c r="AL367" s="60"/>
      <c r="AM367" s="60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6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6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70"/>
      <c r="CZ367" s="60"/>
      <c r="DA367" s="70"/>
      <c r="DB367" s="60"/>
      <c r="DC367" s="55"/>
      <c r="DD367" s="70"/>
      <c r="DE367" s="60"/>
      <c r="DF367" s="70"/>
      <c r="DG367" s="60"/>
      <c r="DH367" s="55"/>
      <c r="DI367" s="55"/>
      <c r="DJ367" s="56"/>
      <c r="DK367" s="56"/>
      <c r="DL367" s="56"/>
      <c r="DM367" s="56"/>
      <c r="DN367" s="56"/>
      <c r="DO367" s="56"/>
      <c r="DP367" s="56"/>
      <c r="DQ367" s="56"/>
      <c r="DR367" s="56"/>
      <c r="DS367" s="57"/>
      <c r="DT367" s="60"/>
      <c r="DU367" s="60"/>
      <c r="DV367" s="60"/>
      <c r="DW367" s="60"/>
      <c r="DX367" s="60"/>
      <c r="DY367" s="60"/>
      <c r="DZ367" s="54"/>
      <c r="EA367" s="54"/>
      <c r="EB367" s="54"/>
      <c r="EC367" s="59"/>
      <c r="ED367" s="60"/>
      <c r="EE367" s="57"/>
      <c r="EF367" s="59"/>
      <c r="EG367" s="60"/>
      <c r="EH367" s="57"/>
      <c r="EI367" s="59"/>
      <c r="EJ367" s="60"/>
      <c r="EK367" s="57"/>
      <c r="EL367" s="54"/>
      <c r="EM367" s="56"/>
      <c r="EN367" s="56"/>
      <c r="EO367" s="56"/>
      <c r="EP367" s="56"/>
      <c r="EQ367" s="56"/>
      <c r="ER367" s="56"/>
      <c r="ES367" s="56"/>
      <c r="ET367" s="56"/>
      <c r="EU367" s="56"/>
      <c r="EV367" s="56"/>
      <c r="EW367" s="56"/>
      <c r="EX367" s="56"/>
      <c r="EY367" s="55"/>
      <c r="EZ367" s="55"/>
      <c r="FA367" s="55"/>
      <c r="FB367" s="54"/>
      <c r="FC367" s="54"/>
      <c r="FD367" s="54"/>
      <c r="FE367" s="54"/>
      <c r="FF367" s="54"/>
      <c r="FG367" s="54"/>
      <c r="FH367" s="54"/>
      <c r="FI367" s="54"/>
      <c r="FJ367" s="54"/>
      <c r="FK367" s="54"/>
      <c r="FL367" s="54"/>
      <c r="FM367" s="54"/>
      <c r="FN367" s="54"/>
      <c r="FO367" s="54"/>
      <c r="FP367" s="54"/>
      <c r="FQ367" s="54"/>
      <c r="FR367" s="54"/>
      <c r="FS367" s="54"/>
      <c r="FT367" s="54"/>
      <c r="FU367" s="54"/>
      <c r="FV367" s="54"/>
      <c r="FW367" s="54"/>
      <c r="FX367" s="54"/>
      <c r="FY367" s="54"/>
      <c r="FZ367" s="54"/>
      <c r="GA367" s="54"/>
      <c r="GB367" s="54"/>
      <c r="GC367" s="54"/>
      <c r="GD367" s="54"/>
      <c r="GE367" s="54"/>
      <c r="GF367" s="54"/>
      <c r="GG367" s="54"/>
      <c r="GH367" s="54"/>
      <c r="GI367" s="54"/>
      <c r="GJ367" s="54"/>
      <c r="GK367" s="54"/>
      <c r="GL367" s="54"/>
      <c r="GM367" s="54"/>
      <c r="GN367" s="54"/>
      <c r="GO367" s="54"/>
      <c r="GP367" s="54"/>
      <c r="GQ367" s="54"/>
      <c r="GR367" s="54"/>
      <c r="GS367" s="54"/>
      <c r="GT367" s="54"/>
      <c r="GU367" s="54"/>
      <c r="GV367" s="54"/>
      <c r="GW367" s="54"/>
      <c r="GX367" s="54"/>
      <c r="GY367" s="54"/>
      <c r="GZ367" s="54"/>
      <c r="HA367" s="54"/>
      <c r="HB367" s="54"/>
      <c r="HC367" s="54"/>
      <c r="HD367" s="54"/>
      <c r="HE367" s="54"/>
      <c r="HF367" s="54"/>
      <c r="HG367" s="54"/>
      <c r="HH367" s="54"/>
      <c r="HI367" s="54"/>
      <c r="HJ367" s="54"/>
      <c r="HK367" s="54"/>
      <c r="HL367" s="54"/>
      <c r="HM367" s="54"/>
      <c r="HN367" s="54"/>
      <c r="HO367" s="54"/>
      <c r="HP367" s="54"/>
      <c r="HQ367" s="54"/>
      <c r="HR367" s="54"/>
      <c r="HS367" s="54"/>
      <c r="HT367" s="54"/>
      <c r="HU367" s="54"/>
      <c r="HV367" s="54"/>
      <c r="HW367" s="54"/>
      <c r="HX367" s="54"/>
      <c r="HY367" s="54"/>
      <c r="HZ367" s="54"/>
      <c r="IA367" s="54"/>
      <c r="IB367" s="54"/>
      <c r="IC367" s="54"/>
      <c r="ID367" s="54"/>
      <c r="IE367" s="54"/>
      <c r="IF367" s="54"/>
    </row>
    <row r="368" spans="1:240">
      <c r="A368" s="56"/>
      <c r="B368" s="57"/>
      <c r="C368" s="56"/>
      <c r="D368" s="56"/>
      <c r="E368" s="56"/>
      <c r="F368" s="55"/>
      <c r="G368" s="56"/>
      <c r="H368" s="60"/>
      <c r="I368" s="70"/>
      <c r="J368" s="60"/>
      <c r="K368" s="70"/>
      <c r="L368" s="60"/>
      <c r="M368" s="70"/>
      <c r="N368" s="60"/>
      <c r="O368" s="70"/>
      <c r="P368" s="60"/>
      <c r="Q368" s="55"/>
      <c r="R368" s="70"/>
      <c r="S368" s="60"/>
      <c r="T368" s="70"/>
      <c r="U368" s="60"/>
      <c r="V368" s="55"/>
      <c r="W368" s="55"/>
      <c r="X368" s="56"/>
      <c r="Y368" s="56"/>
      <c r="Z368" s="57"/>
      <c r="AA368" s="57"/>
      <c r="AB368" s="57"/>
      <c r="AC368" s="57"/>
      <c r="AD368" s="57"/>
      <c r="AE368" s="57"/>
      <c r="AF368" s="57"/>
      <c r="AG368" s="57"/>
      <c r="AH368" s="60"/>
      <c r="AI368" s="60"/>
      <c r="AJ368" s="60"/>
      <c r="AK368" s="60"/>
      <c r="AL368" s="60"/>
      <c r="AM368" s="60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6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6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70"/>
      <c r="CZ368" s="60"/>
      <c r="DA368" s="70"/>
      <c r="DB368" s="60"/>
      <c r="DC368" s="55"/>
      <c r="DD368" s="70"/>
      <c r="DE368" s="60"/>
      <c r="DF368" s="70"/>
      <c r="DG368" s="60"/>
      <c r="DH368" s="55"/>
      <c r="DI368" s="55"/>
      <c r="DJ368" s="56"/>
      <c r="DK368" s="56"/>
      <c r="DL368" s="56"/>
      <c r="DM368" s="56"/>
      <c r="DN368" s="56"/>
      <c r="DO368" s="56"/>
      <c r="DP368" s="56"/>
      <c r="DQ368" s="56"/>
      <c r="DR368" s="56"/>
      <c r="DS368" s="57"/>
      <c r="DT368" s="60"/>
      <c r="DU368" s="60"/>
      <c r="DV368" s="60"/>
      <c r="DW368" s="60"/>
      <c r="DX368" s="60"/>
      <c r="DY368" s="60"/>
      <c r="DZ368" s="54"/>
      <c r="EA368" s="54"/>
      <c r="EB368" s="54"/>
      <c r="EC368" s="59"/>
      <c r="ED368" s="60"/>
      <c r="EE368" s="57"/>
      <c r="EF368" s="59"/>
      <c r="EG368" s="60"/>
      <c r="EH368" s="57"/>
      <c r="EI368" s="59"/>
      <c r="EJ368" s="60"/>
      <c r="EK368" s="57"/>
      <c r="EL368" s="54"/>
      <c r="EM368" s="56"/>
      <c r="EN368" s="56"/>
      <c r="EO368" s="56"/>
      <c r="EP368" s="56"/>
      <c r="EQ368" s="56"/>
      <c r="ER368" s="56"/>
      <c r="ES368" s="56"/>
      <c r="ET368" s="56"/>
      <c r="EU368" s="56"/>
      <c r="EV368" s="56"/>
      <c r="EW368" s="56"/>
      <c r="EX368" s="56"/>
      <c r="EY368" s="55"/>
      <c r="EZ368" s="55"/>
      <c r="FA368" s="55"/>
      <c r="FB368" s="54"/>
      <c r="FC368" s="54"/>
      <c r="FD368" s="54"/>
      <c r="FE368" s="54"/>
      <c r="FF368" s="54"/>
      <c r="FG368" s="54"/>
      <c r="FH368" s="54"/>
      <c r="FI368" s="54"/>
      <c r="FJ368" s="54"/>
      <c r="FK368" s="54"/>
      <c r="FL368" s="54"/>
      <c r="FM368" s="54"/>
      <c r="FN368" s="54"/>
      <c r="FO368" s="54"/>
      <c r="FP368" s="54"/>
      <c r="FQ368" s="54"/>
      <c r="FR368" s="54"/>
      <c r="FS368" s="54"/>
      <c r="FT368" s="54"/>
      <c r="FU368" s="54"/>
      <c r="FV368" s="54"/>
      <c r="FW368" s="54"/>
      <c r="FX368" s="54"/>
      <c r="FY368" s="54"/>
      <c r="FZ368" s="54"/>
      <c r="GA368" s="54"/>
      <c r="GB368" s="54"/>
      <c r="GC368" s="54"/>
      <c r="GD368" s="54"/>
      <c r="GE368" s="54"/>
      <c r="GF368" s="54"/>
      <c r="GG368" s="54"/>
      <c r="GH368" s="54"/>
      <c r="GI368" s="54"/>
      <c r="GJ368" s="54"/>
      <c r="GK368" s="54"/>
      <c r="GL368" s="54"/>
      <c r="GM368" s="54"/>
      <c r="GN368" s="54"/>
      <c r="GO368" s="54"/>
      <c r="GP368" s="54"/>
      <c r="GQ368" s="54"/>
      <c r="GR368" s="54"/>
      <c r="GS368" s="54"/>
      <c r="GT368" s="54"/>
      <c r="GU368" s="54"/>
      <c r="GV368" s="54"/>
      <c r="GW368" s="54"/>
      <c r="GX368" s="54"/>
      <c r="GY368" s="54"/>
      <c r="GZ368" s="54"/>
      <c r="HA368" s="54"/>
      <c r="HB368" s="54"/>
      <c r="HC368" s="54"/>
      <c r="HD368" s="54"/>
      <c r="HE368" s="54"/>
      <c r="HF368" s="54"/>
      <c r="HG368" s="54"/>
      <c r="HH368" s="54"/>
      <c r="HI368" s="54"/>
      <c r="HJ368" s="54"/>
      <c r="HK368" s="54"/>
      <c r="HL368" s="54"/>
      <c r="HM368" s="54"/>
      <c r="HN368" s="54"/>
      <c r="HO368" s="54"/>
      <c r="HP368" s="54"/>
      <c r="HQ368" s="54"/>
      <c r="HR368" s="54"/>
      <c r="HS368" s="54"/>
      <c r="HT368" s="54"/>
      <c r="HU368" s="54"/>
      <c r="HV368" s="54"/>
      <c r="HW368" s="54"/>
      <c r="HX368" s="54"/>
      <c r="HY368" s="54"/>
      <c r="HZ368" s="54"/>
      <c r="IA368" s="54"/>
      <c r="IB368" s="54"/>
      <c r="IC368" s="54"/>
      <c r="ID368" s="54"/>
      <c r="IE368" s="54"/>
      <c r="IF368" s="54"/>
    </row>
    <row r="369" spans="1:240">
      <c r="A369" s="56"/>
      <c r="B369" s="57"/>
      <c r="C369" s="56"/>
      <c r="D369" s="56"/>
      <c r="E369" s="56"/>
      <c r="F369" s="55"/>
      <c r="G369" s="56"/>
      <c r="H369" s="60"/>
      <c r="I369" s="70"/>
      <c r="J369" s="60"/>
      <c r="K369" s="70"/>
      <c r="L369" s="60"/>
      <c r="M369" s="70"/>
      <c r="N369" s="60"/>
      <c r="O369" s="70"/>
      <c r="P369" s="60"/>
      <c r="Q369" s="55"/>
      <c r="R369" s="70"/>
      <c r="S369" s="60"/>
      <c r="T369" s="70"/>
      <c r="U369" s="60"/>
      <c r="V369" s="55"/>
      <c r="W369" s="55"/>
      <c r="X369" s="56"/>
      <c r="Y369" s="56"/>
      <c r="Z369" s="57"/>
      <c r="AA369" s="57"/>
      <c r="AB369" s="57"/>
      <c r="AC369" s="57"/>
      <c r="AD369" s="57"/>
      <c r="AE369" s="57"/>
      <c r="AF369" s="57"/>
      <c r="AG369" s="57"/>
      <c r="AH369" s="60"/>
      <c r="AI369" s="60"/>
      <c r="AJ369" s="60"/>
      <c r="AK369" s="60"/>
      <c r="AL369" s="60"/>
      <c r="AM369" s="60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6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6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70"/>
      <c r="CZ369" s="60"/>
      <c r="DA369" s="70"/>
      <c r="DB369" s="60"/>
      <c r="DC369" s="55"/>
      <c r="DD369" s="70"/>
      <c r="DE369" s="60"/>
      <c r="DF369" s="70"/>
      <c r="DG369" s="60"/>
      <c r="DH369" s="55"/>
      <c r="DI369" s="55"/>
      <c r="DJ369" s="56"/>
      <c r="DK369" s="56"/>
      <c r="DL369" s="56"/>
      <c r="DM369" s="56"/>
      <c r="DN369" s="56"/>
      <c r="DO369" s="56"/>
      <c r="DP369" s="56"/>
      <c r="DQ369" s="56"/>
      <c r="DR369" s="56"/>
      <c r="DS369" s="57"/>
      <c r="DT369" s="60"/>
      <c r="DU369" s="60"/>
      <c r="DV369" s="60"/>
      <c r="DW369" s="60"/>
      <c r="DX369" s="60"/>
      <c r="DY369" s="60"/>
      <c r="DZ369" s="54"/>
      <c r="EA369" s="54"/>
      <c r="EB369" s="54"/>
      <c r="EC369" s="59"/>
      <c r="ED369" s="60"/>
      <c r="EE369" s="57"/>
      <c r="EF369" s="59"/>
      <c r="EG369" s="60"/>
      <c r="EH369" s="57"/>
      <c r="EI369" s="59"/>
      <c r="EJ369" s="60"/>
      <c r="EK369" s="57"/>
      <c r="EL369" s="54"/>
      <c r="EM369" s="56"/>
      <c r="EN369" s="56"/>
      <c r="EO369" s="56"/>
      <c r="EP369" s="56"/>
      <c r="EQ369" s="56"/>
      <c r="ER369" s="56"/>
      <c r="ES369" s="56"/>
      <c r="ET369" s="56"/>
      <c r="EU369" s="56"/>
      <c r="EV369" s="56"/>
      <c r="EW369" s="56"/>
      <c r="EX369" s="56"/>
      <c r="EY369" s="55"/>
      <c r="EZ369" s="55"/>
      <c r="FA369" s="55"/>
      <c r="FB369" s="54"/>
      <c r="FC369" s="54"/>
      <c r="FD369" s="54"/>
      <c r="FE369" s="54"/>
      <c r="FF369" s="54"/>
      <c r="FG369" s="54"/>
      <c r="FH369" s="54"/>
      <c r="FI369" s="54"/>
      <c r="FJ369" s="54"/>
      <c r="FK369" s="54"/>
      <c r="FL369" s="54"/>
      <c r="FM369" s="54"/>
      <c r="FN369" s="54"/>
      <c r="FO369" s="54"/>
      <c r="FP369" s="54"/>
      <c r="FQ369" s="54"/>
      <c r="FR369" s="54"/>
      <c r="FS369" s="54"/>
      <c r="FT369" s="54"/>
      <c r="FU369" s="54"/>
      <c r="FV369" s="54"/>
      <c r="FW369" s="54"/>
      <c r="FX369" s="54"/>
      <c r="FY369" s="54"/>
      <c r="FZ369" s="54"/>
      <c r="GA369" s="54"/>
      <c r="GB369" s="54"/>
      <c r="GC369" s="54"/>
      <c r="GD369" s="54"/>
      <c r="GE369" s="54"/>
      <c r="GF369" s="54"/>
      <c r="GG369" s="54"/>
      <c r="GH369" s="54"/>
      <c r="GI369" s="54"/>
      <c r="GJ369" s="54"/>
      <c r="GK369" s="54"/>
      <c r="GL369" s="54"/>
      <c r="GM369" s="54"/>
      <c r="GN369" s="54"/>
      <c r="GO369" s="54"/>
      <c r="GP369" s="54"/>
      <c r="GQ369" s="54"/>
      <c r="GR369" s="54"/>
      <c r="GS369" s="54"/>
      <c r="GT369" s="54"/>
      <c r="GU369" s="54"/>
      <c r="GV369" s="54"/>
      <c r="GW369" s="54"/>
      <c r="GX369" s="54"/>
      <c r="GY369" s="54"/>
      <c r="GZ369" s="54"/>
      <c r="HA369" s="54"/>
      <c r="HB369" s="54"/>
      <c r="HC369" s="54"/>
      <c r="HD369" s="54"/>
      <c r="HE369" s="54"/>
      <c r="HF369" s="54"/>
      <c r="HG369" s="54"/>
      <c r="HH369" s="54"/>
      <c r="HI369" s="54"/>
      <c r="HJ369" s="54"/>
      <c r="HK369" s="54"/>
      <c r="HL369" s="54"/>
      <c r="HM369" s="54"/>
      <c r="HN369" s="54"/>
      <c r="HO369" s="54"/>
      <c r="HP369" s="54"/>
      <c r="HQ369" s="54"/>
      <c r="HR369" s="54"/>
      <c r="HS369" s="54"/>
      <c r="HT369" s="54"/>
      <c r="HU369" s="54"/>
      <c r="HV369" s="54"/>
      <c r="HW369" s="54"/>
      <c r="HX369" s="54"/>
      <c r="HY369" s="54"/>
      <c r="HZ369" s="54"/>
      <c r="IA369" s="54"/>
      <c r="IB369" s="54"/>
      <c r="IC369" s="54"/>
      <c r="ID369" s="54"/>
      <c r="IE369" s="54"/>
      <c r="IF369" s="54"/>
    </row>
    <row r="370" spans="1:240">
      <c r="A370" s="56"/>
      <c r="B370" s="57"/>
      <c r="C370" s="56"/>
      <c r="D370" s="56"/>
      <c r="E370" s="56"/>
      <c r="F370" s="55"/>
      <c r="G370" s="56"/>
      <c r="H370" s="60"/>
      <c r="I370" s="70"/>
      <c r="J370" s="60"/>
      <c r="K370" s="70"/>
      <c r="L370" s="60"/>
      <c r="M370" s="70"/>
      <c r="N370" s="60"/>
      <c r="O370" s="70"/>
      <c r="P370" s="60"/>
      <c r="Q370" s="55"/>
      <c r="R370" s="70"/>
      <c r="S370" s="60"/>
      <c r="T370" s="70"/>
      <c r="U370" s="60"/>
      <c r="V370" s="55"/>
      <c r="W370" s="55"/>
      <c r="X370" s="56"/>
      <c r="Y370" s="56"/>
      <c r="Z370" s="57"/>
      <c r="AA370" s="57"/>
      <c r="AB370" s="57"/>
      <c r="AC370" s="57"/>
      <c r="AD370" s="57"/>
      <c r="AE370" s="57"/>
      <c r="AF370" s="57"/>
      <c r="AG370" s="57"/>
      <c r="AH370" s="60"/>
      <c r="AI370" s="60"/>
      <c r="AJ370" s="60"/>
      <c r="AK370" s="60"/>
      <c r="AL370" s="60"/>
      <c r="AM370" s="60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6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6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70"/>
      <c r="CZ370" s="60"/>
      <c r="DA370" s="70"/>
      <c r="DB370" s="60"/>
      <c r="DC370" s="55"/>
      <c r="DD370" s="70"/>
      <c r="DE370" s="60"/>
      <c r="DF370" s="70"/>
      <c r="DG370" s="60"/>
      <c r="DH370" s="55"/>
      <c r="DI370" s="55"/>
      <c r="DJ370" s="56"/>
      <c r="DK370" s="56"/>
      <c r="DL370" s="56"/>
      <c r="DM370" s="56"/>
      <c r="DN370" s="56"/>
      <c r="DO370" s="56"/>
      <c r="DP370" s="56"/>
      <c r="DQ370" s="56"/>
      <c r="DR370" s="56"/>
      <c r="DS370" s="57"/>
      <c r="DT370" s="60"/>
      <c r="DU370" s="60"/>
      <c r="DV370" s="60"/>
      <c r="DW370" s="60"/>
      <c r="DX370" s="60"/>
      <c r="DY370" s="60"/>
      <c r="DZ370" s="54"/>
      <c r="EA370" s="54"/>
      <c r="EB370" s="54"/>
      <c r="EC370" s="59"/>
      <c r="ED370" s="60"/>
      <c r="EE370" s="57"/>
      <c r="EF370" s="59"/>
      <c r="EG370" s="60"/>
      <c r="EH370" s="57"/>
      <c r="EI370" s="59"/>
      <c r="EJ370" s="60"/>
      <c r="EK370" s="57"/>
      <c r="EL370" s="54"/>
      <c r="EM370" s="56"/>
      <c r="EN370" s="56"/>
      <c r="EO370" s="56"/>
      <c r="EP370" s="56"/>
      <c r="EQ370" s="56"/>
      <c r="ER370" s="56"/>
      <c r="ES370" s="56"/>
      <c r="ET370" s="56"/>
      <c r="EU370" s="56"/>
      <c r="EV370" s="56"/>
      <c r="EW370" s="56"/>
      <c r="EX370" s="56"/>
      <c r="EY370" s="55"/>
      <c r="EZ370" s="55"/>
      <c r="FA370" s="55"/>
      <c r="FB370" s="54"/>
      <c r="FC370" s="54"/>
      <c r="FD370" s="54"/>
      <c r="FE370" s="54"/>
      <c r="FF370" s="54"/>
      <c r="FG370" s="54"/>
      <c r="FH370" s="54"/>
      <c r="FI370" s="54"/>
      <c r="FJ370" s="54"/>
      <c r="FK370" s="54"/>
      <c r="FL370" s="54"/>
      <c r="FM370" s="54"/>
      <c r="FN370" s="54"/>
      <c r="FO370" s="54"/>
      <c r="FP370" s="54"/>
      <c r="FQ370" s="54"/>
      <c r="FR370" s="54"/>
      <c r="FS370" s="54"/>
      <c r="FT370" s="54"/>
      <c r="FU370" s="54"/>
      <c r="FV370" s="54"/>
      <c r="FW370" s="54"/>
      <c r="FX370" s="54"/>
      <c r="FY370" s="54"/>
      <c r="FZ370" s="54"/>
      <c r="GA370" s="54"/>
      <c r="GB370" s="54"/>
      <c r="GC370" s="54"/>
      <c r="GD370" s="54"/>
      <c r="GE370" s="54"/>
      <c r="GF370" s="54"/>
      <c r="GG370" s="54"/>
      <c r="GH370" s="54"/>
      <c r="GI370" s="54"/>
      <c r="GJ370" s="54"/>
      <c r="GK370" s="54"/>
      <c r="GL370" s="54"/>
      <c r="GM370" s="54"/>
      <c r="GN370" s="54"/>
      <c r="GO370" s="54"/>
      <c r="GP370" s="54"/>
      <c r="GQ370" s="54"/>
      <c r="GR370" s="54"/>
      <c r="GS370" s="54"/>
      <c r="GT370" s="54"/>
      <c r="GU370" s="54"/>
      <c r="GV370" s="54"/>
      <c r="GW370" s="54"/>
      <c r="GX370" s="54"/>
      <c r="GY370" s="54"/>
      <c r="GZ370" s="54"/>
      <c r="HA370" s="54"/>
      <c r="HB370" s="54"/>
      <c r="HC370" s="54"/>
      <c r="HD370" s="54"/>
      <c r="HE370" s="54"/>
      <c r="HF370" s="54"/>
      <c r="HG370" s="54"/>
      <c r="HH370" s="54"/>
      <c r="HI370" s="54"/>
      <c r="HJ370" s="54"/>
      <c r="HK370" s="54"/>
      <c r="HL370" s="54"/>
      <c r="HM370" s="54"/>
      <c r="HN370" s="54"/>
      <c r="HO370" s="54"/>
      <c r="HP370" s="54"/>
      <c r="HQ370" s="54"/>
      <c r="HR370" s="54"/>
      <c r="HS370" s="54"/>
      <c r="HT370" s="54"/>
      <c r="HU370" s="54"/>
      <c r="HV370" s="54"/>
      <c r="HW370" s="54"/>
      <c r="HX370" s="54"/>
      <c r="HY370" s="54"/>
      <c r="HZ370" s="54"/>
      <c r="IA370" s="54"/>
      <c r="IB370" s="54"/>
      <c r="IC370" s="54"/>
      <c r="ID370" s="54"/>
      <c r="IE370" s="54"/>
      <c r="IF370" s="54"/>
    </row>
    <row r="371" spans="1:240">
      <c r="A371" s="56"/>
      <c r="B371" s="57"/>
      <c r="C371" s="56"/>
      <c r="D371" s="56"/>
      <c r="E371" s="56"/>
      <c r="F371" s="55"/>
      <c r="G371" s="56"/>
      <c r="H371" s="60"/>
      <c r="I371" s="70"/>
      <c r="J371" s="60"/>
      <c r="K371" s="70"/>
      <c r="L371" s="60"/>
      <c r="M371" s="70"/>
      <c r="N371" s="60"/>
      <c r="O371" s="70"/>
      <c r="P371" s="60"/>
      <c r="Q371" s="55"/>
      <c r="R371" s="70"/>
      <c r="S371" s="60"/>
      <c r="T371" s="70"/>
      <c r="U371" s="60"/>
      <c r="V371" s="55"/>
      <c r="W371" s="55"/>
      <c r="X371" s="56"/>
      <c r="Y371" s="56"/>
      <c r="Z371" s="57"/>
      <c r="AA371" s="57"/>
      <c r="AB371" s="57"/>
      <c r="AC371" s="57"/>
      <c r="AD371" s="57"/>
      <c r="AE371" s="57"/>
      <c r="AF371" s="57"/>
      <c r="AG371" s="57"/>
      <c r="AH371" s="60"/>
      <c r="AI371" s="60"/>
      <c r="AJ371" s="60"/>
      <c r="AK371" s="60"/>
      <c r="AL371" s="60"/>
      <c r="AM371" s="60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6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6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70"/>
      <c r="CZ371" s="60"/>
      <c r="DA371" s="70"/>
      <c r="DB371" s="60"/>
      <c r="DC371" s="55"/>
      <c r="DD371" s="70"/>
      <c r="DE371" s="60"/>
      <c r="DF371" s="70"/>
      <c r="DG371" s="60"/>
      <c r="DH371" s="55"/>
      <c r="DI371" s="55"/>
      <c r="DJ371" s="56"/>
      <c r="DK371" s="56"/>
      <c r="DL371" s="56"/>
      <c r="DM371" s="56"/>
      <c r="DN371" s="56"/>
      <c r="DO371" s="56"/>
      <c r="DP371" s="56"/>
      <c r="DQ371" s="56"/>
      <c r="DR371" s="56"/>
      <c r="DS371" s="57"/>
      <c r="DT371" s="60"/>
      <c r="DU371" s="60"/>
      <c r="DV371" s="60"/>
      <c r="DW371" s="60"/>
      <c r="DX371" s="60"/>
      <c r="DY371" s="60"/>
      <c r="DZ371" s="54"/>
      <c r="EA371" s="54"/>
      <c r="EB371" s="54"/>
      <c r="EC371" s="59"/>
      <c r="ED371" s="60"/>
      <c r="EE371" s="57"/>
      <c r="EF371" s="59"/>
      <c r="EG371" s="60"/>
      <c r="EH371" s="57"/>
      <c r="EI371" s="59"/>
      <c r="EJ371" s="60"/>
      <c r="EK371" s="57"/>
      <c r="EL371" s="54"/>
      <c r="EM371" s="56"/>
      <c r="EN371" s="56"/>
      <c r="EO371" s="56"/>
      <c r="EP371" s="56"/>
      <c r="EQ371" s="56"/>
      <c r="ER371" s="56"/>
      <c r="ES371" s="56"/>
      <c r="ET371" s="56"/>
      <c r="EU371" s="56"/>
      <c r="EV371" s="56"/>
      <c r="EW371" s="56"/>
      <c r="EX371" s="56"/>
      <c r="EY371" s="55"/>
      <c r="EZ371" s="55"/>
      <c r="FA371" s="55"/>
      <c r="FB371" s="54"/>
      <c r="FC371" s="54"/>
      <c r="FD371" s="54"/>
      <c r="FE371" s="54"/>
      <c r="FF371" s="54"/>
      <c r="FG371" s="54"/>
      <c r="FH371" s="54"/>
      <c r="FI371" s="54"/>
      <c r="FJ371" s="54"/>
      <c r="FK371" s="54"/>
      <c r="FL371" s="54"/>
      <c r="FM371" s="54"/>
      <c r="FN371" s="54"/>
      <c r="FO371" s="54"/>
      <c r="FP371" s="54"/>
      <c r="FQ371" s="54"/>
      <c r="FR371" s="54"/>
      <c r="FS371" s="54"/>
      <c r="FT371" s="54"/>
      <c r="FU371" s="54"/>
      <c r="FV371" s="54"/>
      <c r="FW371" s="54"/>
      <c r="FX371" s="54"/>
      <c r="FY371" s="54"/>
      <c r="FZ371" s="54"/>
      <c r="GA371" s="54"/>
      <c r="GB371" s="54"/>
      <c r="GC371" s="54"/>
      <c r="GD371" s="54"/>
      <c r="GE371" s="54"/>
      <c r="GF371" s="54"/>
      <c r="GG371" s="54"/>
      <c r="GH371" s="54"/>
      <c r="GI371" s="54"/>
      <c r="GJ371" s="54"/>
      <c r="GK371" s="54"/>
      <c r="GL371" s="54"/>
      <c r="GM371" s="54"/>
      <c r="GN371" s="54"/>
      <c r="GO371" s="54"/>
      <c r="GP371" s="54"/>
      <c r="GQ371" s="54"/>
      <c r="GR371" s="54"/>
      <c r="GS371" s="54"/>
      <c r="GT371" s="54"/>
      <c r="GU371" s="54"/>
      <c r="GV371" s="54"/>
      <c r="GW371" s="54"/>
      <c r="GX371" s="54"/>
      <c r="GY371" s="54"/>
      <c r="GZ371" s="54"/>
      <c r="HA371" s="54"/>
      <c r="HB371" s="54"/>
      <c r="HC371" s="54"/>
      <c r="HD371" s="54"/>
      <c r="HE371" s="54"/>
      <c r="HF371" s="54"/>
      <c r="HG371" s="54"/>
      <c r="HH371" s="54"/>
      <c r="HI371" s="54"/>
      <c r="HJ371" s="54"/>
      <c r="HK371" s="54"/>
      <c r="HL371" s="54"/>
      <c r="HM371" s="54"/>
      <c r="HN371" s="54"/>
      <c r="HO371" s="54"/>
      <c r="HP371" s="54"/>
      <c r="HQ371" s="54"/>
      <c r="HR371" s="54"/>
      <c r="HS371" s="54"/>
      <c r="HT371" s="54"/>
      <c r="HU371" s="54"/>
      <c r="HV371" s="54"/>
      <c r="HW371" s="54"/>
      <c r="HX371" s="54"/>
      <c r="HY371" s="54"/>
      <c r="HZ371" s="54"/>
      <c r="IA371" s="54"/>
      <c r="IB371" s="54"/>
      <c r="IC371" s="54"/>
      <c r="ID371" s="54"/>
      <c r="IE371" s="54"/>
      <c r="IF371" s="54"/>
    </row>
    <row r="372" spans="1:240">
      <c r="A372" s="56"/>
      <c r="B372" s="57"/>
      <c r="C372" s="56"/>
      <c r="D372" s="56"/>
      <c r="E372" s="56"/>
      <c r="F372" s="55"/>
      <c r="G372" s="56"/>
      <c r="H372" s="60"/>
      <c r="I372" s="70"/>
      <c r="J372" s="60"/>
      <c r="K372" s="70"/>
      <c r="L372" s="60"/>
      <c r="M372" s="70"/>
      <c r="N372" s="60"/>
      <c r="O372" s="70"/>
      <c r="P372" s="60"/>
      <c r="Q372" s="55"/>
      <c r="R372" s="70"/>
      <c r="S372" s="60"/>
      <c r="T372" s="70"/>
      <c r="U372" s="60"/>
      <c r="V372" s="55"/>
      <c r="W372" s="55"/>
      <c r="X372" s="56"/>
      <c r="Y372" s="56"/>
      <c r="Z372" s="57"/>
      <c r="AA372" s="57"/>
      <c r="AB372" s="57"/>
      <c r="AC372" s="57"/>
      <c r="AD372" s="57"/>
      <c r="AE372" s="57"/>
      <c r="AF372" s="57"/>
      <c r="AG372" s="57"/>
      <c r="AH372" s="60"/>
      <c r="AI372" s="60"/>
      <c r="AJ372" s="60"/>
      <c r="AK372" s="60"/>
      <c r="AL372" s="60"/>
      <c r="AM372" s="60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6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6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70"/>
      <c r="CZ372" s="60"/>
      <c r="DA372" s="70"/>
      <c r="DB372" s="60"/>
      <c r="DC372" s="55"/>
      <c r="DD372" s="70"/>
      <c r="DE372" s="60"/>
      <c r="DF372" s="70"/>
      <c r="DG372" s="60"/>
      <c r="DH372" s="55"/>
      <c r="DI372" s="55"/>
      <c r="DJ372" s="56"/>
      <c r="DK372" s="56"/>
      <c r="DL372" s="56"/>
      <c r="DM372" s="56"/>
      <c r="DN372" s="56"/>
      <c r="DO372" s="56"/>
      <c r="DP372" s="56"/>
      <c r="DQ372" s="56"/>
      <c r="DR372" s="56"/>
      <c r="DS372" s="57"/>
      <c r="DT372" s="60"/>
      <c r="DU372" s="60"/>
      <c r="DV372" s="60"/>
      <c r="DW372" s="60"/>
      <c r="DX372" s="60"/>
      <c r="DY372" s="60"/>
      <c r="DZ372" s="54"/>
      <c r="EA372" s="54"/>
      <c r="EB372" s="54"/>
      <c r="EC372" s="59"/>
      <c r="ED372" s="60"/>
      <c r="EE372" s="57"/>
      <c r="EF372" s="59"/>
      <c r="EG372" s="60"/>
      <c r="EH372" s="57"/>
      <c r="EI372" s="59"/>
      <c r="EJ372" s="60"/>
      <c r="EK372" s="57"/>
      <c r="EL372" s="54"/>
      <c r="EM372" s="56"/>
      <c r="EN372" s="56"/>
      <c r="EO372" s="56"/>
      <c r="EP372" s="56"/>
      <c r="EQ372" s="56"/>
      <c r="ER372" s="56"/>
      <c r="ES372" s="56"/>
      <c r="ET372" s="56"/>
      <c r="EU372" s="56"/>
      <c r="EV372" s="56"/>
      <c r="EW372" s="56"/>
      <c r="EX372" s="56"/>
      <c r="EY372" s="55"/>
      <c r="EZ372" s="55"/>
      <c r="FA372" s="55"/>
      <c r="FB372" s="54"/>
      <c r="FC372" s="54"/>
      <c r="FD372" s="54"/>
      <c r="FE372" s="54"/>
      <c r="FF372" s="54"/>
      <c r="FG372" s="54"/>
      <c r="FH372" s="54"/>
      <c r="FI372" s="54"/>
      <c r="FJ372" s="54"/>
      <c r="FK372" s="54"/>
      <c r="FL372" s="54"/>
      <c r="FM372" s="54"/>
      <c r="FN372" s="54"/>
      <c r="FO372" s="54"/>
      <c r="FP372" s="54"/>
      <c r="FQ372" s="54"/>
      <c r="FR372" s="54"/>
      <c r="FS372" s="54"/>
      <c r="FT372" s="54"/>
      <c r="FU372" s="54"/>
      <c r="FV372" s="54"/>
      <c r="FW372" s="54"/>
      <c r="FX372" s="54"/>
      <c r="FY372" s="54"/>
      <c r="FZ372" s="54"/>
      <c r="GA372" s="54"/>
      <c r="GB372" s="54"/>
      <c r="GC372" s="54"/>
      <c r="GD372" s="54"/>
      <c r="GE372" s="54"/>
      <c r="GF372" s="54"/>
      <c r="GG372" s="54"/>
      <c r="GH372" s="54"/>
      <c r="GI372" s="54"/>
      <c r="GJ372" s="54"/>
      <c r="GK372" s="54"/>
      <c r="GL372" s="54"/>
      <c r="GM372" s="54"/>
      <c r="GN372" s="54"/>
      <c r="GO372" s="54"/>
      <c r="GP372" s="54"/>
      <c r="GQ372" s="54"/>
      <c r="GR372" s="54"/>
      <c r="GS372" s="54"/>
      <c r="GT372" s="54"/>
      <c r="GU372" s="54"/>
      <c r="GV372" s="54"/>
      <c r="GW372" s="54"/>
      <c r="GX372" s="54"/>
      <c r="GY372" s="54"/>
      <c r="GZ372" s="54"/>
      <c r="HA372" s="54"/>
      <c r="HB372" s="54"/>
      <c r="HC372" s="54"/>
      <c r="HD372" s="54"/>
      <c r="HE372" s="54"/>
      <c r="HF372" s="54"/>
      <c r="HG372" s="54"/>
      <c r="HH372" s="54"/>
      <c r="HI372" s="54"/>
      <c r="HJ372" s="54"/>
      <c r="HK372" s="54"/>
      <c r="HL372" s="54"/>
      <c r="HM372" s="54"/>
      <c r="HN372" s="54"/>
      <c r="HO372" s="54"/>
      <c r="HP372" s="54"/>
      <c r="HQ372" s="54"/>
      <c r="HR372" s="54"/>
      <c r="HS372" s="54"/>
      <c r="HT372" s="54"/>
      <c r="HU372" s="54"/>
      <c r="HV372" s="54"/>
      <c r="HW372" s="54"/>
      <c r="HX372" s="54"/>
      <c r="HY372" s="54"/>
      <c r="HZ372" s="54"/>
      <c r="IA372" s="54"/>
      <c r="IB372" s="54"/>
      <c r="IC372" s="54"/>
      <c r="ID372" s="54"/>
      <c r="IE372" s="54"/>
      <c r="IF372" s="54"/>
    </row>
    <row r="373" spans="1:240">
      <c r="A373" s="56"/>
      <c r="B373" s="57"/>
      <c r="C373" s="56"/>
      <c r="D373" s="56"/>
      <c r="E373" s="56"/>
      <c r="F373" s="55"/>
      <c r="G373" s="56"/>
      <c r="H373" s="60"/>
      <c r="I373" s="70"/>
      <c r="J373" s="60"/>
      <c r="K373" s="70"/>
      <c r="L373" s="60"/>
      <c r="M373" s="70"/>
      <c r="N373" s="60"/>
      <c r="O373" s="70"/>
      <c r="P373" s="60"/>
      <c r="Q373" s="55"/>
      <c r="R373" s="70"/>
      <c r="S373" s="60"/>
      <c r="T373" s="70"/>
      <c r="U373" s="60"/>
      <c r="V373" s="55"/>
      <c r="W373" s="55"/>
      <c r="X373" s="56"/>
      <c r="Y373" s="56"/>
      <c r="Z373" s="57"/>
      <c r="AA373" s="57"/>
      <c r="AB373" s="57"/>
      <c r="AC373" s="57"/>
      <c r="AD373" s="57"/>
      <c r="AE373" s="57"/>
      <c r="AF373" s="57"/>
      <c r="AG373" s="57"/>
      <c r="AH373" s="60"/>
      <c r="AI373" s="60"/>
      <c r="AJ373" s="60"/>
      <c r="AK373" s="60"/>
      <c r="AL373" s="60"/>
      <c r="AM373" s="60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6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6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70"/>
      <c r="CZ373" s="60"/>
      <c r="DA373" s="70"/>
      <c r="DB373" s="60"/>
      <c r="DC373" s="55"/>
      <c r="DD373" s="70"/>
      <c r="DE373" s="60"/>
      <c r="DF373" s="70"/>
      <c r="DG373" s="60"/>
      <c r="DH373" s="55"/>
      <c r="DI373" s="55"/>
      <c r="DJ373" s="56"/>
      <c r="DK373" s="56"/>
      <c r="DL373" s="56"/>
      <c r="DM373" s="56"/>
      <c r="DN373" s="56"/>
      <c r="DO373" s="56"/>
      <c r="DP373" s="56"/>
      <c r="DQ373" s="56"/>
      <c r="DR373" s="56"/>
      <c r="DS373" s="57"/>
      <c r="DT373" s="60"/>
      <c r="DU373" s="60"/>
      <c r="DV373" s="60"/>
      <c r="DW373" s="60"/>
      <c r="DX373" s="60"/>
      <c r="DY373" s="60"/>
      <c r="DZ373" s="54"/>
      <c r="EA373" s="54"/>
      <c r="EB373" s="54"/>
      <c r="EC373" s="59"/>
      <c r="ED373" s="60"/>
      <c r="EE373" s="57"/>
      <c r="EF373" s="59"/>
      <c r="EG373" s="60"/>
      <c r="EH373" s="57"/>
      <c r="EI373" s="59"/>
      <c r="EJ373" s="60"/>
      <c r="EK373" s="57"/>
      <c r="EL373" s="54"/>
      <c r="EM373" s="56"/>
      <c r="EN373" s="56"/>
      <c r="EO373" s="56"/>
      <c r="EP373" s="56"/>
      <c r="EQ373" s="56"/>
      <c r="ER373" s="56"/>
      <c r="ES373" s="56"/>
      <c r="ET373" s="56"/>
      <c r="EU373" s="56"/>
      <c r="EV373" s="56"/>
      <c r="EW373" s="56"/>
      <c r="EX373" s="56"/>
      <c r="EY373" s="55"/>
      <c r="EZ373" s="55"/>
      <c r="FA373" s="55"/>
      <c r="FB373" s="54"/>
      <c r="FC373" s="54"/>
      <c r="FD373" s="54"/>
      <c r="FE373" s="54"/>
      <c r="FF373" s="54"/>
      <c r="FG373" s="54"/>
      <c r="FH373" s="54"/>
      <c r="FI373" s="54"/>
      <c r="FJ373" s="54"/>
      <c r="FK373" s="54"/>
      <c r="FL373" s="54"/>
      <c r="FM373" s="54"/>
      <c r="FN373" s="54"/>
      <c r="FO373" s="54"/>
      <c r="FP373" s="54"/>
      <c r="FQ373" s="54"/>
      <c r="FR373" s="54"/>
      <c r="FS373" s="54"/>
      <c r="FT373" s="54"/>
      <c r="FU373" s="54"/>
      <c r="FV373" s="54"/>
      <c r="FW373" s="54"/>
      <c r="FX373" s="54"/>
      <c r="FY373" s="54"/>
      <c r="FZ373" s="54"/>
      <c r="GA373" s="54"/>
      <c r="GB373" s="54"/>
      <c r="GC373" s="54"/>
      <c r="GD373" s="54"/>
      <c r="GE373" s="54"/>
      <c r="GF373" s="54"/>
      <c r="GG373" s="54"/>
      <c r="GH373" s="54"/>
      <c r="GI373" s="54"/>
      <c r="GJ373" s="54"/>
      <c r="GK373" s="54"/>
      <c r="GL373" s="54"/>
      <c r="GM373" s="54"/>
      <c r="GN373" s="54"/>
      <c r="GO373" s="54"/>
      <c r="GP373" s="54"/>
      <c r="GQ373" s="54"/>
      <c r="GR373" s="54"/>
      <c r="GS373" s="54"/>
      <c r="GT373" s="54"/>
      <c r="GU373" s="54"/>
      <c r="GV373" s="54"/>
      <c r="GW373" s="54"/>
      <c r="GX373" s="54"/>
      <c r="GY373" s="54"/>
      <c r="GZ373" s="54"/>
      <c r="HA373" s="54"/>
      <c r="HB373" s="54"/>
      <c r="HC373" s="54"/>
      <c r="HD373" s="54"/>
      <c r="HE373" s="54"/>
      <c r="HF373" s="54"/>
      <c r="HG373" s="54"/>
      <c r="HH373" s="54"/>
      <c r="HI373" s="54"/>
      <c r="HJ373" s="54"/>
      <c r="HK373" s="54"/>
      <c r="HL373" s="54"/>
      <c r="HM373" s="54"/>
      <c r="HN373" s="54"/>
      <c r="HO373" s="54"/>
      <c r="HP373" s="54"/>
      <c r="HQ373" s="54"/>
      <c r="HR373" s="54"/>
      <c r="HS373" s="54"/>
      <c r="HT373" s="54"/>
      <c r="HU373" s="54"/>
      <c r="HV373" s="54"/>
      <c r="HW373" s="54"/>
      <c r="HX373" s="54"/>
      <c r="HY373" s="54"/>
      <c r="HZ373" s="54"/>
      <c r="IA373" s="54"/>
      <c r="IB373" s="54"/>
      <c r="IC373" s="54"/>
      <c r="ID373" s="54"/>
      <c r="IE373" s="54"/>
      <c r="IF373" s="54"/>
    </row>
    <row r="374" spans="1:240">
      <c r="A374" s="56"/>
      <c r="B374" s="57"/>
      <c r="C374" s="56"/>
      <c r="D374" s="56"/>
      <c r="E374" s="56"/>
      <c r="F374" s="55"/>
      <c r="G374" s="56"/>
      <c r="H374" s="60"/>
      <c r="I374" s="70"/>
      <c r="J374" s="60"/>
      <c r="K374" s="70"/>
      <c r="L374" s="60"/>
      <c r="M374" s="70"/>
      <c r="N374" s="60"/>
      <c r="O374" s="70"/>
      <c r="P374" s="60"/>
      <c r="Q374" s="55"/>
      <c r="R374" s="70"/>
      <c r="S374" s="60"/>
      <c r="T374" s="70"/>
      <c r="U374" s="60"/>
      <c r="V374" s="55"/>
      <c r="W374" s="55"/>
      <c r="X374" s="56"/>
      <c r="Y374" s="56"/>
      <c r="Z374" s="57"/>
      <c r="AA374" s="57"/>
      <c r="AB374" s="57"/>
      <c r="AC374" s="57"/>
      <c r="AD374" s="57"/>
      <c r="AE374" s="57"/>
      <c r="AF374" s="57"/>
      <c r="AG374" s="57"/>
      <c r="AH374" s="60"/>
      <c r="AI374" s="60"/>
      <c r="AJ374" s="60"/>
      <c r="AK374" s="60"/>
      <c r="AL374" s="60"/>
      <c r="AM374" s="60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6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6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70"/>
      <c r="CZ374" s="60"/>
      <c r="DA374" s="70"/>
      <c r="DB374" s="60"/>
      <c r="DC374" s="55"/>
      <c r="DD374" s="70"/>
      <c r="DE374" s="60"/>
      <c r="DF374" s="70"/>
      <c r="DG374" s="60"/>
      <c r="DH374" s="55"/>
      <c r="DI374" s="55"/>
      <c r="DJ374" s="56"/>
      <c r="DK374" s="56"/>
      <c r="DL374" s="56"/>
      <c r="DM374" s="56"/>
      <c r="DN374" s="56"/>
      <c r="DO374" s="56"/>
      <c r="DP374" s="56"/>
      <c r="DQ374" s="56"/>
      <c r="DR374" s="56"/>
      <c r="DS374" s="57"/>
      <c r="DT374" s="60"/>
      <c r="DU374" s="60"/>
      <c r="DV374" s="60"/>
      <c r="DW374" s="60"/>
      <c r="DX374" s="60"/>
      <c r="DY374" s="60"/>
      <c r="DZ374" s="54"/>
      <c r="EA374" s="54"/>
      <c r="EB374" s="54"/>
      <c r="EC374" s="59"/>
      <c r="ED374" s="60"/>
      <c r="EE374" s="57"/>
      <c r="EF374" s="59"/>
      <c r="EG374" s="60"/>
      <c r="EH374" s="57"/>
      <c r="EI374" s="59"/>
      <c r="EJ374" s="60"/>
      <c r="EK374" s="57"/>
      <c r="EL374" s="54"/>
      <c r="EM374" s="56"/>
      <c r="EN374" s="56"/>
      <c r="EO374" s="56"/>
      <c r="EP374" s="56"/>
      <c r="EQ374" s="56"/>
      <c r="ER374" s="56"/>
      <c r="ES374" s="56"/>
      <c r="ET374" s="56"/>
      <c r="EU374" s="56"/>
      <c r="EV374" s="56"/>
      <c r="EW374" s="56"/>
      <c r="EX374" s="56"/>
      <c r="EY374" s="55"/>
      <c r="EZ374" s="55"/>
      <c r="FA374" s="55"/>
      <c r="FB374" s="54"/>
      <c r="FC374" s="54"/>
      <c r="FD374" s="54"/>
      <c r="FE374" s="54"/>
      <c r="FF374" s="54"/>
      <c r="FG374" s="54"/>
      <c r="FH374" s="54"/>
      <c r="FI374" s="54"/>
      <c r="FJ374" s="54"/>
      <c r="FK374" s="54"/>
      <c r="FL374" s="54"/>
      <c r="FM374" s="54"/>
      <c r="FN374" s="54"/>
      <c r="FO374" s="54"/>
      <c r="FP374" s="54"/>
      <c r="FQ374" s="54"/>
      <c r="FR374" s="54"/>
      <c r="FS374" s="54"/>
      <c r="FT374" s="54"/>
      <c r="FU374" s="54"/>
      <c r="FV374" s="54"/>
      <c r="FW374" s="54"/>
      <c r="FX374" s="54"/>
      <c r="FY374" s="54"/>
      <c r="FZ374" s="54"/>
      <c r="GA374" s="54"/>
      <c r="GB374" s="54"/>
      <c r="GC374" s="54"/>
      <c r="GD374" s="54"/>
      <c r="GE374" s="54"/>
      <c r="GF374" s="54"/>
      <c r="GG374" s="54"/>
      <c r="GH374" s="54"/>
      <c r="GI374" s="54"/>
      <c r="GJ374" s="54"/>
      <c r="GK374" s="54"/>
      <c r="GL374" s="54"/>
      <c r="GM374" s="54"/>
      <c r="GN374" s="54"/>
      <c r="GO374" s="54"/>
      <c r="GP374" s="54"/>
      <c r="GQ374" s="54"/>
      <c r="GR374" s="54"/>
      <c r="GS374" s="54"/>
      <c r="GT374" s="54"/>
      <c r="GU374" s="54"/>
      <c r="GV374" s="54"/>
      <c r="GW374" s="54"/>
      <c r="GX374" s="54"/>
      <c r="GY374" s="54"/>
      <c r="GZ374" s="54"/>
      <c r="HA374" s="54"/>
      <c r="HB374" s="54"/>
      <c r="HC374" s="54"/>
      <c r="HD374" s="54"/>
      <c r="HE374" s="54"/>
      <c r="HF374" s="54"/>
      <c r="HG374" s="54"/>
      <c r="HH374" s="54"/>
      <c r="HI374" s="54"/>
      <c r="HJ374" s="54"/>
      <c r="HK374" s="54"/>
      <c r="HL374" s="54"/>
      <c r="HM374" s="54"/>
      <c r="HN374" s="54"/>
      <c r="HO374" s="54"/>
      <c r="HP374" s="54"/>
      <c r="HQ374" s="54"/>
      <c r="HR374" s="54"/>
      <c r="HS374" s="54"/>
      <c r="HT374" s="54"/>
      <c r="HU374" s="54"/>
      <c r="HV374" s="54"/>
      <c r="HW374" s="54"/>
      <c r="HX374" s="54"/>
      <c r="HY374" s="54"/>
      <c r="HZ374" s="54"/>
    </row>
    <row r="375" spans="1:240">
      <c r="A375" s="56"/>
      <c r="B375" s="57"/>
      <c r="C375" s="56"/>
      <c r="D375" s="56"/>
      <c r="E375" s="56"/>
      <c r="F375" s="55"/>
      <c r="G375" s="56"/>
      <c r="H375" s="60"/>
      <c r="I375" s="70"/>
      <c r="J375" s="60"/>
      <c r="K375" s="70"/>
      <c r="L375" s="60"/>
      <c r="M375" s="70"/>
      <c r="N375" s="60"/>
      <c r="O375" s="70"/>
      <c r="P375" s="60"/>
      <c r="Q375" s="55"/>
      <c r="R375" s="70"/>
      <c r="S375" s="60"/>
      <c r="T375" s="70"/>
      <c r="U375" s="60"/>
      <c r="V375" s="55"/>
      <c r="W375" s="55"/>
      <c r="X375" s="56"/>
      <c r="Y375" s="56"/>
      <c r="Z375" s="57"/>
      <c r="AA375" s="57"/>
      <c r="AB375" s="57"/>
      <c r="AC375" s="57"/>
      <c r="AD375" s="57"/>
      <c r="AE375" s="57"/>
      <c r="AF375" s="57"/>
      <c r="AG375" s="57"/>
      <c r="AH375" s="60"/>
      <c r="AI375" s="60"/>
      <c r="AJ375" s="60"/>
      <c r="AK375" s="60"/>
      <c r="AL375" s="60"/>
      <c r="AM375" s="60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6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6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70"/>
      <c r="CZ375" s="60"/>
      <c r="DA375" s="70"/>
      <c r="DB375" s="60"/>
      <c r="DC375" s="55"/>
      <c r="DD375" s="70"/>
      <c r="DE375" s="60"/>
      <c r="DF375" s="70"/>
      <c r="DG375" s="60"/>
      <c r="DH375" s="55"/>
      <c r="DI375" s="55"/>
      <c r="DJ375" s="56"/>
      <c r="DK375" s="56"/>
      <c r="DL375" s="56"/>
      <c r="DM375" s="56"/>
      <c r="DN375" s="56"/>
      <c r="DO375" s="56"/>
      <c r="DP375" s="56"/>
      <c r="DQ375" s="56"/>
      <c r="DR375" s="56"/>
      <c r="DS375" s="57"/>
      <c r="DT375" s="60"/>
      <c r="DU375" s="60"/>
      <c r="DV375" s="60"/>
      <c r="DW375" s="60"/>
      <c r="DX375" s="60"/>
      <c r="DY375" s="60"/>
      <c r="DZ375" s="54"/>
      <c r="EA375" s="54"/>
      <c r="EB375" s="54"/>
      <c r="EC375" s="59"/>
      <c r="ED375" s="60"/>
      <c r="EE375" s="57"/>
      <c r="EF375" s="59"/>
      <c r="EG375" s="60"/>
      <c r="EH375" s="57"/>
      <c r="EI375" s="59"/>
      <c r="EJ375" s="60"/>
      <c r="EK375" s="57"/>
      <c r="EL375" s="54"/>
      <c r="EM375" s="56"/>
      <c r="EN375" s="56"/>
      <c r="EO375" s="56"/>
      <c r="EP375" s="56"/>
      <c r="EQ375" s="56"/>
      <c r="ER375" s="56"/>
      <c r="ES375" s="56"/>
      <c r="ET375" s="56"/>
      <c r="EU375" s="56"/>
      <c r="EV375" s="56"/>
      <c r="EW375" s="56"/>
      <c r="EX375" s="56"/>
      <c r="EY375" s="55"/>
      <c r="EZ375" s="55"/>
      <c r="FA375" s="55"/>
      <c r="FB375" s="54"/>
      <c r="FC375" s="54"/>
      <c r="FD375" s="54"/>
      <c r="FE375" s="54"/>
      <c r="FF375" s="54"/>
      <c r="FG375" s="54"/>
      <c r="FH375" s="54"/>
      <c r="FI375" s="54"/>
      <c r="FJ375" s="54"/>
      <c r="FK375" s="54"/>
      <c r="FL375" s="54"/>
      <c r="FM375" s="54"/>
      <c r="FN375" s="54"/>
      <c r="FO375" s="54"/>
      <c r="FP375" s="54"/>
      <c r="FQ375" s="54"/>
      <c r="FR375" s="54"/>
      <c r="FS375" s="54"/>
      <c r="FT375" s="54"/>
      <c r="FU375" s="54"/>
      <c r="FV375" s="54"/>
      <c r="FW375" s="54"/>
      <c r="FX375" s="54"/>
      <c r="FY375" s="54"/>
      <c r="FZ375" s="54"/>
      <c r="GA375" s="54"/>
      <c r="GB375" s="54"/>
      <c r="GC375" s="54"/>
      <c r="GD375" s="54"/>
      <c r="GE375" s="54"/>
      <c r="GF375" s="54"/>
      <c r="GG375" s="54"/>
      <c r="GH375" s="54"/>
      <c r="GI375" s="54"/>
      <c r="GJ375" s="54"/>
      <c r="GK375" s="54"/>
      <c r="GL375" s="54"/>
      <c r="GM375" s="54"/>
      <c r="GN375" s="54"/>
      <c r="GO375" s="54"/>
      <c r="GP375" s="54"/>
      <c r="GQ375" s="54"/>
      <c r="GR375" s="54"/>
      <c r="GS375" s="54"/>
      <c r="GT375" s="54"/>
      <c r="GU375" s="54"/>
      <c r="GV375" s="54"/>
      <c r="GW375" s="54"/>
      <c r="GX375" s="54"/>
      <c r="GY375" s="54"/>
      <c r="GZ375" s="54"/>
      <c r="HA375" s="54"/>
      <c r="HB375" s="54"/>
      <c r="HC375" s="54"/>
      <c r="HD375" s="54"/>
      <c r="HE375" s="54"/>
      <c r="HF375" s="54"/>
      <c r="HG375" s="54"/>
      <c r="HH375" s="54"/>
      <c r="HI375" s="54"/>
      <c r="HJ375" s="54"/>
      <c r="HK375" s="54"/>
      <c r="HL375" s="54"/>
      <c r="HM375" s="54"/>
      <c r="HN375" s="54"/>
      <c r="HO375" s="54"/>
      <c r="HP375" s="54"/>
      <c r="HQ375" s="54"/>
      <c r="HR375" s="54"/>
      <c r="HS375" s="54"/>
      <c r="HT375" s="54"/>
      <c r="HU375" s="54"/>
      <c r="HV375" s="54"/>
      <c r="HW375" s="54"/>
      <c r="HX375" s="54"/>
      <c r="HY375" s="54"/>
      <c r="HZ375" s="54"/>
    </row>
    <row r="376" spans="1:240">
      <c r="A376" s="56"/>
      <c r="B376" s="57"/>
      <c r="C376" s="56"/>
      <c r="D376" s="56"/>
      <c r="E376" s="56"/>
      <c r="F376" s="55"/>
      <c r="G376" s="56"/>
      <c r="H376" s="60"/>
      <c r="I376" s="70"/>
      <c r="J376" s="60"/>
      <c r="K376" s="70"/>
      <c r="L376" s="60"/>
      <c r="M376" s="70"/>
      <c r="N376" s="60"/>
      <c r="O376" s="70"/>
      <c r="P376" s="60"/>
      <c r="Q376" s="55"/>
      <c r="R376" s="70"/>
      <c r="S376" s="60"/>
      <c r="T376" s="70"/>
      <c r="U376" s="60"/>
      <c r="V376" s="55"/>
      <c r="W376" s="55"/>
      <c r="X376" s="56"/>
      <c r="Y376" s="56"/>
      <c r="Z376" s="57"/>
      <c r="AA376" s="57"/>
      <c r="AB376" s="57"/>
      <c r="AC376" s="57"/>
      <c r="AD376" s="57"/>
      <c r="AE376" s="57"/>
      <c r="AF376" s="57"/>
      <c r="AG376" s="57"/>
      <c r="AH376" s="60"/>
      <c r="AI376" s="60"/>
      <c r="AJ376" s="60"/>
      <c r="AK376" s="60"/>
      <c r="AL376" s="60"/>
      <c r="AM376" s="60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6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6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70"/>
      <c r="CZ376" s="60"/>
      <c r="DA376" s="70"/>
      <c r="DB376" s="60"/>
      <c r="DC376" s="55"/>
      <c r="DD376" s="70"/>
      <c r="DE376" s="60"/>
      <c r="DF376" s="70"/>
      <c r="DG376" s="60"/>
      <c r="DH376" s="55"/>
      <c r="DI376" s="55"/>
      <c r="DJ376" s="56"/>
      <c r="DK376" s="56"/>
      <c r="DL376" s="56"/>
      <c r="DM376" s="56"/>
      <c r="DN376" s="56"/>
      <c r="DO376" s="56"/>
      <c r="DP376" s="56"/>
      <c r="DQ376" s="56"/>
      <c r="DR376" s="56"/>
      <c r="DS376" s="57"/>
      <c r="DT376" s="60"/>
      <c r="DU376" s="60"/>
      <c r="DV376" s="60"/>
      <c r="DW376" s="60"/>
      <c r="DX376" s="60"/>
      <c r="DY376" s="60"/>
      <c r="DZ376" s="54"/>
      <c r="EA376" s="54"/>
      <c r="EB376" s="54"/>
      <c r="EC376" s="59"/>
      <c r="ED376" s="60"/>
      <c r="EE376" s="57"/>
      <c r="EF376" s="59"/>
      <c r="EG376" s="60"/>
      <c r="EH376" s="57"/>
      <c r="EI376" s="59"/>
      <c r="EJ376" s="60"/>
      <c r="EK376" s="57"/>
      <c r="EL376" s="54"/>
      <c r="EM376" s="56"/>
      <c r="EN376" s="56"/>
      <c r="EO376" s="56"/>
      <c r="EP376" s="56"/>
      <c r="EQ376" s="56"/>
      <c r="ER376" s="56"/>
      <c r="ES376" s="56"/>
      <c r="ET376" s="56"/>
      <c r="EU376" s="56"/>
      <c r="EV376" s="56"/>
      <c r="EW376" s="56"/>
      <c r="EX376" s="56"/>
      <c r="EY376" s="55"/>
      <c r="EZ376" s="55"/>
      <c r="FA376" s="55"/>
      <c r="FB376" s="54"/>
      <c r="FC376" s="54"/>
      <c r="FD376" s="54"/>
      <c r="FE376" s="54"/>
      <c r="FF376" s="54"/>
      <c r="FG376" s="54"/>
      <c r="FH376" s="54"/>
      <c r="FI376" s="54"/>
      <c r="FJ376" s="54"/>
      <c r="FK376" s="54"/>
      <c r="FL376" s="54"/>
      <c r="FM376" s="54"/>
      <c r="FN376" s="54"/>
      <c r="FO376" s="54"/>
      <c r="FP376" s="54"/>
      <c r="FQ376" s="54"/>
      <c r="FR376" s="54"/>
      <c r="FS376" s="54"/>
      <c r="FT376" s="54"/>
      <c r="FU376" s="54"/>
      <c r="FV376" s="54"/>
      <c r="FW376" s="54"/>
      <c r="FX376" s="54"/>
      <c r="FY376" s="54"/>
      <c r="FZ376" s="54"/>
      <c r="GA376" s="54"/>
      <c r="GB376" s="54"/>
      <c r="GC376" s="54"/>
      <c r="GD376" s="54"/>
      <c r="GE376" s="54"/>
      <c r="GF376" s="54"/>
      <c r="GG376" s="54"/>
      <c r="GH376" s="54"/>
      <c r="GI376" s="54"/>
      <c r="GJ376" s="54"/>
      <c r="GK376" s="54"/>
      <c r="GL376" s="54"/>
      <c r="GM376" s="54"/>
      <c r="GN376" s="54"/>
      <c r="GO376" s="54"/>
      <c r="GP376" s="54"/>
      <c r="GQ376" s="54"/>
      <c r="GR376" s="54"/>
      <c r="GS376" s="54"/>
      <c r="GT376" s="54"/>
      <c r="GU376" s="54"/>
      <c r="GV376" s="54"/>
      <c r="GW376" s="54"/>
      <c r="GX376" s="54"/>
      <c r="GY376" s="54"/>
      <c r="GZ376" s="54"/>
      <c r="HA376" s="54"/>
      <c r="HB376" s="54"/>
      <c r="HC376" s="54"/>
      <c r="HD376" s="54"/>
      <c r="HE376" s="54"/>
      <c r="HF376" s="54"/>
      <c r="HG376" s="54"/>
      <c r="HH376" s="54"/>
      <c r="HI376" s="54"/>
      <c r="HJ376" s="54"/>
      <c r="HK376" s="54"/>
      <c r="HL376" s="54"/>
      <c r="HM376" s="54"/>
      <c r="HN376" s="54"/>
      <c r="HO376" s="54"/>
      <c r="HP376" s="54"/>
      <c r="HQ376" s="54"/>
      <c r="HR376" s="54"/>
      <c r="HS376" s="54"/>
      <c r="HT376" s="54"/>
      <c r="HU376" s="54"/>
      <c r="HV376" s="54"/>
      <c r="HW376" s="54"/>
      <c r="HX376" s="54"/>
      <c r="HY376" s="54"/>
      <c r="HZ376" s="54"/>
    </row>
    <row r="377" spans="1:240">
      <c r="A377" s="56"/>
      <c r="B377" s="57"/>
      <c r="C377" s="56"/>
      <c r="D377" s="56"/>
      <c r="E377" s="56"/>
      <c r="F377" s="55"/>
      <c r="G377" s="56"/>
      <c r="H377" s="60"/>
      <c r="I377" s="70"/>
      <c r="J377" s="60"/>
      <c r="K377" s="70"/>
      <c r="L377" s="60"/>
      <c r="M377" s="70"/>
      <c r="N377" s="60"/>
      <c r="O377" s="70"/>
      <c r="P377" s="60"/>
      <c r="Q377" s="55"/>
      <c r="R377" s="70"/>
      <c r="S377" s="60"/>
      <c r="T377" s="70"/>
      <c r="U377" s="60"/>
      <c r="V377" s="55"/>
      <c r="W377" s="55"/>
      <c r="X377" s="56"/>
      <c r="Y377" s="56"/>
      <c r="Z377" s="57"/>
      <c r="AA377" s="57"/>
      <c r="AB377" s="57"/>
      <c r="AC377" s="57"/>
      <c r="AD377" s="57"/>
      <c r="AE377" s="57"/>
      <c r="AF377" s="57"/>
      <c r="AG377" s="57"/>
      <c r="AH377" s="60"/>
      <c r="AI377" s="60"/>
      <c r="AJ377" s="60"/>
      <c r="AK377" s="60"/>
      <c r="AL377" s="60"/>
      <c r="AM377" s="60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6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6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70"/>
      <c r="CZ377" s="60"/>
      <c r="DA377" s="70"/>
      <c r="DB377" s="60"/>
      <c r="DC377" s="55"/>
      <c r="DD377" s="70"/>
      <c r="DE377" s="60"/>
      <c r="DF377" s="70"/>
      <c r="DG377" s="60"/>
      <c r="DH377" s="55"/>
      <c r="DI377" s="55"/>
      <c r="DJ377" s="56"/>
      <c r="DK377" s="56"/>
      <c r="DL377" s="56"/>
      <c r="DM377" s="56"/>
      <c r="DN377" s="56"/>
      <c r="DO377" s="56"/>
      <c r="DP377" s="56"/>
      <c r="DQ377" s="56"/>
      <c r="DR377" s="56"/>
      <c r="DS377" s="57"/>
      <c r="DT377" s="60"/>
      <c r="DU377" s="60"/>
      <c r="DV377" s="60"/>
      <c r="DW377" s="60"/>
      <c r="DX377" s="60"/>
      <c r="DY377" s="60"/>
      <c r="DZ377" s="54"/>
      <c r="EA377" s="54"/>
      <c r="EB377" s="54"/>
      <c r="EC377" s="59"/>
      <c r="ED377" s="60"/>
      <c r="EE377" s="57"/>
      <c r="EF377" s="59"/>
      <c r="EG377" s="60"/>
      <c r="EH377" s="57"/>
      <c r="EI377" s="59"/>
      <c r="EJ377" s="60"/>
      <c r="EK377" s="57"/>
      <c r="EL377" s="54"/>
      <c r="EM377" s="56"/>
      <c r="EN377" s="56"/>
      <c r="EO377" s="56"/>
      <c r="EP377" s="56"/>
      <c r="EQ377" s="56"/>
      <c r="ER377" s="56"/>
      <c r="ES377" s="56"/>
      <c r="ET377" s="56"/>
      <c r="EU377" s="56"/>
      <c r="EV377" s="56"/>
      <c r="EW377" s="56"/>
      <c r="EX377" s="56"/>
      <c r="EY377" s="55"/>
      <c r="EZ377" s="55"/>
      <c r="FA377" s="55"/>
      <c r="FB377" s="54"/>
      <c r="FC377" s="54"/>
      <c r="FD377" s="54"/>
      <c r="FE377" s="54"/>
      <c r="FF377" s="54"/>
      <c r="FG377" s="54"/>
      <c r="FH377" s="54"/>
      <c r="FI377" s="54"/>
      <c r="FJ377" s="54"/>
      <c r="FK377" s="54"/>
      <c r="FL377" s="54"/>
      <c r="FM377" s="54"/>
      <c r="FN377" s="54"/>
      <c r="FO377" s="54"/>
      <c r="FP377" s="54"/>
      <c r="FQ377" s="54"/>
      <c r="FR377" s="54"/>
      <c r="FS377" s="54"/>
      <c r="FT377" s="54"/>
      <c r="FU377" s="54"/>
      <c r="FV377" s="54"/>
      <c r="FW377" s="54"/>
      <c r="FX377" s="54"/>
      <c r="FY377" s="54"/>
      <c r="FZ377" s="54"/>
      <c r="GA377" s="54"/>
      <c r="GB377" s="54"/>
      <c r="GC377" s="54"/>
      <c r="GD377" s="54"/>
      <c r="GE377" s="54"/>
      <c r="GF377" s="54"/>
      <c r="GG377" s="54"/>
      <c r="GH377" s="54"/>
      <c r="GI377" s="54"/>
      <c r="GJ377" s="54"/>
      <c r="GK377" s="54"/>
      <c r="GL377" s="54"/>
      <c r="GM377" s="54"/>
      <c r="GN377" s="54"/>
      <c r="GO377" s="54"/>
      <c r="GP377" s="54"/>
      <c r="GQ377" s="54"/>
      <c r="GR377" s="54"/>
      <c r="GS377" s="54"/>
      <c r="GT377" s="54"/>
      <c r="GU377" s="54"/>
      <c r="GV377" s="54"/>
      <c r="GW377" s="54"/>
      <c r="GX377" s="54"/>
      <c r="GY377" s="54"/>
      <c r="GZ377" s="54"/>
      <c r="HA377" s="54"/>
      <c r="HB377" s="54"/>
      <c r="HC377" s="54"/>
      <c r="HD377" s="54"/>
      <c r="HE377" s="54"/>
      <c r="HF377" s="54"/>
      <c r="HG377" s="54"/>
      <c r="HH377" s="54"/>
      <c r="HI377" s="54"/>
      <c r="HJ377" s="54"/>
      <c r="HK377" s="54"/>
      <c r="HL377" s="54"/>
      <c r="HM377" s="54"/>
      <c r="HN377" s="54"/>
      <c r="HO377" s="54"/>
      <c r="HP377" s="54"/>
      <c r="HQ377" s="54"/>
      <c r="HR377" s="54"/>
      <c r="HS377" s="54"/>
      <c r="HT377" s="54"/>
      <c r="HU377" s="54"/>
      <c r="HV377" s="54"/>
      <c r="HW377" s="54"/>
      <c r="HX377" s="54"/>
      <c r="HY377" s="54"/>
      <c r="HZ377" s="54"/>
    </row>
  </sheetData>
  <sortState xmlns:xlrd2="http://schemas.microsoft.com/office/spreadsheetml/2017/richdata2" ref="A8:IR165">
    <sortCondition descending="1" ref="Z8:Z165"/>
  </sortState>
  <mergeCells count="13">
    <mergeCell ref="EM5:EQ5"/>
    <mergeCell ref="ER5:EV5"/>
    <mergeCell ref="EC1:EK1"/>
    <mergeCell ref="AI2:AL2"/>
    <mergeCell ref="DU2:DX2"/>
    <mergeCell ref="EC2:EE3"/>
    <mergeCell ref="EF2:EH3"/>
    <mergeCell ref="EI2:EK3"/>
    <mergeCell ref="I3:V3"/>
    <mergeCell ref="X3:AE3"/>
    <mergeCell ref="DJ3:DQ3"/>
    <mergeCell ref="EW4:EX4"/>
    <mergeCell ref="EZ4:FA4"/>
  </mergeCells>
  <printOptions headings="1"/>
  <pageMargins left="0.75" right="0.75" top="1" bottom="1" header="0.5" footer="0.5"/>
  <pageSetup fitToWidth="4" orientation="landscape" horizontalDpi="4294967292" verticalDpi="4294967292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IF424"/>
  <sheetViews>
    <sheetView tabSelected="1" zoomScale="75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10.75" defaultRowHeight="12.75"/>
  <cols>
    <col min="1" max="1" width="25.75" style="2" customWidth="1"/>
    <col min="2" max="2" width="12.375" style="2" hidden="1" customWidth="1"/>
    <col min="3" max="4" width="6.25" style="2" hidden="1" customWidth="1"/>
    <col min="5" max="5" width="4.875" style="2" hidden="1" customWidth="1"/>
    <col min="6" max="6" width="4.875" style="3" hidden="1" customWidth="1"/>
    <col min="7" max="7" width="8.25" style="2" hidden="1" customWidth="1"/>
    <col min="8" max="8" width="1.25" style="4" hidden="1" customWidth="1"/>
    <col min="9" max="9" width="8.25" style="5" hidden="1" customWidth="1"/>
    <col min="10" max="10" width="5.75" style="4" hidden="1" customWidth="1"/>
    <col min="11" max="11" width="8.25" style="5" hidden="1" customWidth="1"/>
    <col min="12" max="12" width="5.75" style="4" hidden="1" customWidth="1"/>
    <col min="13" max="13" width="8.25" style="5" customWidth="1"/>
    <col min="14" max="14" width="5.75" style="4" customWidth="1"/>
    <col min="15" max="15" width="8.25" style="5" customWidth="1"/>
    <col min="16" max="16" width="5.75" style="4" customWidth="1"/>
    <col min="17" max="17" width="5.75" style="3" customWidth="1"/>
    <col min="18" max="18" width="8.25" style="5" customWidth="1"/>
    <col min="19" max="19" width="5.75" style="4" customWidth="1"/>
    <col min="20" max="20" width="8.25" style="5" customWidth="1"/>
    <col min="21" max="21" width="5.75" style="4" customWidth="1"/>
    <col min="22" max="22" width="4.875" style="3" customWidth="1"/>
    <col min="23" max="23" width="1.25" style="3" customWidth="1"/>
    <col min="24" max="24" width="8.25" style="6" hidden="1" customWidth="1"/>
    <col min="25" max="25" width="5.75" style="6" hidden="1" customWidth="1"/>
    <col min="26" max="26" width="8.25" style="6" customWidth="1"/>
    <col min="27" max="27" width="5.75" style="6" customWidth="1"/>
    <col min="28" max="28" width="8.25" style="6" customWidth="1"/>
    <col min="29" max="29" width="5.75" style="6" customWidth="1"/>
    <col min="30" max="30" width="8.25" style="6" customWidth="1"/>
    <col min="31" max="31" width="5.75" style="6" customWidth="1"/>
    <col min="32" max="33" width="5.75" style="7" customWidth="1"/>
    <col min="34" max="34" width="1.375" style="4" customWidth="1"/>
    <col min="35" max="38" width="5.75" style="4" hidden="1" customWidth="1"/>
    <col min="39" max="39" width="1.375" style="4" hidden="1" customWidth="1"/>
    <col min="40" max="42" width="6.75" customWidth="1"/>
    <col min="43" max="43" width="6.75" hidden="1" customWidth="1"/>
    <col min="44" max="62" width="6.75" customWidth="1"/>
    <col min="63" max="63" width="1.25" customWidth="1"/>
    <col min="64" max="64" width="14.125" customWidth="1"/>
    <col min="65" max="79" width="6.75" customWidth="1"/>
    <col min="80" max="80" width="1.875" customWidth="1"/>
    <col min="81" max="81" width="9.375" customWidth="1"/>
    <col min="82" max="82" width="1.875" customWidth="1"/>
    <col min="83" max="84" width="7.75" style="11" customWidth="1"/>
    <col min="85" max="85" width="7.75" style="6" customWidth="1"/>
    <col min="86" max="93" width="7.75" style="11" customWidth="1"/>
    <col min="94" max="94" width="7.25" customWidth="1"/>
    <col min="95" max="95" width="10.75" customWidth="1"/>
    <col min="96" max="102" width="10.75" hidden="1" customWidth="1"/>
    <col min="103" max="103" width="8.25" style="5" hidden="1" customWidth="1"/>
    <col min="104" max="104" width="5.75" style="4" hidden="1" customWidth="1"/>
    <col min="105" max="105" width="8.25" style="5" hidden="1" customWidth="1"/>
    <col min="106" max="106" width="5.75" style="4" hidden="1" customWidth="1"/>
    <col min="107" max="107" width="4.875" style="3" hidden="1" customWidth="1"/>
    <col min="108" max="108" width="8.25" style="5" hidden="1" customWidth="1"/>
    <col min="109" max="109" width="5.75" style="4" hidden="1" customWidth="1"/>
    <col min="110" max="110" width="8.25" style="5" hidden="1" customWidth="1"/>
    <col min="111" max="111" width="5.75" style="4" hidden="1" customWidth="1"/>
    <col min="112" max="112" width="4.875" style="3" hidden="1" customWidth="1"/>
    <col min="113" max="113" width="1.25" style="3" hidden="1" customWidth="1"/>
    <col min="114" max="114" width="8.25" style="2" hidden="1" customWidth="1"/>
    <col min="115" max="115" width="5.75" style="2" hidden="1" customWidth="1"/>
    <col min="116" max="116" width="8.25" style="2" hidden="1" customWidth="1"/>
    <col min="117" max="117" width="5.75" style="2" hidden="1" customWidth="1"/>
    <col min="118" max="118" width="8.25" style="2" hidden="1" customWidth="1"/>
    <col min="119" max="119" width="5.75" style="2" hidden="1" customWidth="1"/>
    <col min="120" max="120" width="8.25" style="2" hidden="1" customWidth="1"/>
    <col min="121" max="121" width="5.75" style="2" hidden="1" customWidth="1"/>
    <col min="122" max="122" width="1.375" style="2" hidden="1" customWidth="1"/>
    <col min="123" max="123" width="5.75" style="7" hidden="1" customWidth="1"/>
    <col min="124" max="124" width="1.375" style="4" hidden="1" customWidth="1"/>
    <col min="125" max="128" width="5.75" style="4" hidden="1" customWidth="1"/>
    <col min="129" max="129" width="1.375" style="4" hidden="1" customWidth="1"/>
    <col min="130" max="131" width="0" hidden="1" customWidth="1"/>
    <col min="132" max="132" width="30" hidden="1" customWidth="1"/>
    <col min="133" max="133" width="6.75" style="12" hidden="1" customWidth="1"/>
    <col min="134" max="134" width="7" style="4" hidden="1" customWidth="1"/>
    <col min="135" max="135" width="4.625" style="7" hidden="1" customWidth="1"/>
    <col min="136" max="136" width="6.75" style="12" hidden="1" customWidth="1"/>
    <col min="137" max="137" width="7" style="4" hidden="1" customWidth="1"/>
    <col min="138" max="138" width="4.625" style="7" hidden="1" customWidth="1"/>
    <col min="139" max="139" width="6.75" style="12" hidden="1" customWidth="1"/>
    <col min="140" max="140" width="7" style="4" hidden="1" customWidth="1"/>
    <col min="141" max="141" width="4.625" style="7" hidden="1" customWidth="1"/>
    <col min="142" max="142" width="0" hidden="1" customWidth="1"/>
    <col min="143" max="154" width="7.625" style="2" hidden="1" customWidth="1"/>
    <col min="155" max="157" width="7.625" style="3" hidden="1" customWidth="1"/>
    <col min="158" max="171" width="0" hidden="1" customWidth="1"/>
  </cols>
  <sheetData>
    <row r="1" spans="1:157" ht="15">
      <c r="A1" s="1" t="s">
        <v>461</v>
      </c>
      <c r="B1" s="1"/>
      <c r="CB1" s="8"/>
      <c r="CC1" s="9"/>
      <c r="CD1" s="10"/>
      <c r="CT1" s="1" t="s">
        <v>0</v>
      </c>
      <c r="CY1" s="1"/>
      <c r="EC1" s="142" t="s">
        <v>1</v>
      </c>
      <c r="ED1" s="142"/>
      <c r="EE1" s="142"/>
      <c r="EF1" s="142"/>
      <c r="EG1" s="142"/>
      <c r="EH1" s="142"/>
      <c r="EI1" s="142"/>
      <c r="EJ1" s="142"/>
      <c r="EK1" s="142"/>
    </row>
    <row r="2" spans="1:157" ht="15" customHeight="1">
      <c r="AI2" s="136" t="s">
        <v>3</v>
      </c>
      <c r="AJ2" s="136"/>
      <c r="AK2" s="136"/>
      <c r="AL2" s="136"/>
      <c r="BL2" s="13"/>
      <c r="CB2" s="8"/>
      <c r="CC2" s="10"/>
      <c r="CD2" s="10"/>
      <c r="CT2" s="14" t="s">
        <v>4</v>
      </c>
      <c r="CY2" s="14"/>
      <c r="DU2" s="136" t="s">
        <v>3</v>
      </c>
      <c r="DV2" s="136"/>
      <c r="DW2" s="136"/>
      <c r="DX2" s="136"/>
      <c r="EC2" s="143" t="s">
        <v>5</v>
      </c>
      <c r="ED2" s="143"/>
      <c r="EE2" s="143"/>
      <c r="EF2" s="143" t="s">
        <v>6</v>
      </c>
      <c r="EG2" s="143"/>
      <c r="EH2" s="143"/>
      <c r="EI2" s="143" t="s">
        <v>7</v>
      </c>
      <c r="EJ2" s="143"/>
      <c r="EK2" s="143"/>
      <c r="EM2" s="12" t="s">
        <v>8</v>
      </c>
    </row>
    <row r="3" spans="1:157" s="21" customFormat="1" ht="15" customHeight="1">
      <c r="A3" s="12"/>
      <c r="B3" s="12"/>
      <c r="C3" s="12"/>
      <c r="D3" s="12"/>
      <c r="E3" s="12"/>
      <c r="F3" s="16"/>
      <c r="G3" s="12"/>
      <c r="H3" s="17"/>
      <c r="I3" s="136" t="s">
        <v>9</v>
      </c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6"/>
      <c r="X3" s="137" t="s">
        <v>372</v>
      </c>
      <c r="Y3" s="137"/>
      <c r="Z3" s="137"/>
      <c r="AA3" s="137"/>
      <c r="AB3" s="137"/>
      <c r="AC3" s="137"/>
      <c r="AD3" s="137"/>
      <c r="AE3" s="137"/>
      <c r="AF3" s="19"/>
      <c r="AG3" s="19"/>
      <c r="AH3" s="17"/>
      <c r="AI3" s="17" t="s">
        <v>11</v>
      </c>
      <c r="AJ3" s="17"/>
      <c r="AK3" s="17" t="s">
        <v>12</v>
      </c>
      <c r="AL3" s="17"/>
      <c r="AM3" s="17"/>
      <c r="AN3" s="20" t="s">
        <v>13</v>
      </c>
      <c r="BM3" s="22" t="s">
        <v>14</v>
      </c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C3" s="23"/>
      <c r="CD3" s="23"/>
      <c r="CG3" s="12"/>
      <c r="DI3" s="16"/>
      <c r="DJ3" s="138" t="s">
        <v>10</v>
      </c>
      <c r="DK3" s="138"/>
      <c r="DL3" s="138"/>
      <c r="DM3" s="138"/>
      <c r="DN3" s="138"/>
      <c r="DO3" s="138"/>
      <c r="DP3" s="138"/>
      <c r="DQ3" s="138"/>
      <c r="DR3" s="19"/>
      <c r="DS3" s="19"/>
      <c r="DT3" s="17"/>
      <c r="DU3" s="17" t="s">
        <v>11</v>
      </c>
      <c r="DV3" s="17"/>
      <c r="DW3" s="17" t="s">
        <v>12</v>
      </c>
      <c r="DX3" s="17"/>
      <c r="DY3" s="17"/>
      <c r="EC3" s="143"/>
      <c r="ED3" s="143"/>
      <c r="EE3" s="143"/>
      <c r="EF3" s="143"/>
      <c r="EG3" s="143"/>
      <c r="EH3" s="143"/>
      <c r="EI3" s="143"/>
      <c r="EJ3" s="143"/>
      <c r="EK3" s="143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6"/>
      <c r="EZ3" s="16"/>
      <c r="FA3" s="16"/>
    </row>
    <row r="4" spans="1:157" ht="15.75">
      <c r="A4" s="7"/>
      <c r="B4" s="7"/>
      <c r="C4" s="7" t="s">
        <v>15</v>
      </c>
      <c r="D4" s="7" t="s">
        <v>16</v>
      </c>
      <c r="E4" s="7" t="s">
        <v>17</v>
      </c>
      <c r="F4" s="24"/>
      <c r="G4" s="25" t="s">
        <v>18</v>
      </c>
      <c r="H4" s="26"/>
      <c r="I4" s="27" t="s">
        <v>19</v>
      </c>
      <c r="J4" s="26" t="s">
        <v>20</v>
      </c>
      <c r="K4" s="27" t="s">
        <v>21</v>
      </c>
      <c r="L4" s="26" t="s">
        <v>20</v>
      </c>
      <c r="M4" s="27" t="s">
        <v>22</v>
      </c>
      <c r="N4" s="26" t="s">
        <v>20</v>
      </c>
      <c r="O4" s="27" t="s">
        <v>21</v>
      </c>
      <c r="P4" s="26" t="s">
        <v>20</v>
      </c>
      <c r="Q4" s="24" t="s">
        <v>23</v>
      </c>
      <c r="R4" s="27" t="s">
        <v>24</v>
      </c>
      <c r="S4" s="26" t="s">
        <v>20</v>
      </c>
      <c r="T4" s="27" t="s">
        <v>22</v>
      </c>
      <c r="U4" s="26" t="s">
        <v>20</v>
      </c>
      <c r="V4" s="24" t="s">
        <v>23</v>
      </c>
      <c r="W4" s="24"/>
      <c r="X4" s="25" t="s">
        <v>19</v>
      </c>
      <c r="Y4" s="28" t="s">
        <v>20</v>
      </c>
      <c r="Z4" s="25" t="s">
        <v>22</v>
      </c>
      <c r="AA4" s="28" t="s">
        <v>20</v>
      </c>
      <c r="AB4" s="25" t="s">
        <v>22</v>
      </c>
      <c r="AC4" s="28" t="s">
        <v>20</v>
      </c>
      <c r="AD4" s="25" t="s">
        <v>21</v>
      </c>
      <c r="AE4" s="18" t="s">
        <v>20</v>
      </c>
      <c r="AF4" s="7" t="s">
        <v>41</v>
      </c>
      <c r="AG4" s="18" t="s">
        <v>20</v>
      </c>
      <c r="AH4" s="26"/>
      <c r="AI4" s="25" t="s">
        <v>21</v>
      </c>
      <c r="AJ4" s="26" t="s">
        <v>20</v>
      </c>
      <c r="AK4" s="25" t="s">
        <v>21</v>
      </c>
      <c r="AL4" s="26" t="s">
        <v>20</v>
      </c>
      <c r="AM4" s="26"/>
      <c r="AO4" s="29"/>
      <c r="BM4">
        <v>0.23699999999999999</v>
      </c>
      <c r="BN4">
        <v>0.61199999999999999</v>
      </c>
      <c r="BO4">
        <v>9.5000000000000001E-2</v>
      </c>
      <c r="BP4">
        <v>0.46700000000000003</v>
      </c>
      <c r="BR4">
        <v>0.153</v>
      </c>
      <c r="BS4">
        <v>5.8000000000000003E-2</v>
      </c>
      <c r="BT4">
        <v>0.20549999999999999</v>
      </c>
      <c r="BU4">
        <v>3.7400000000000003E-2</v>
      </c>
      <c r="BV4">
        <v>0.254</v>
      </c>
      <c r="BW4">
        <v>5.6599999999999998E-2</v>
      </c>
      <c r="BX4">
        <v>0.16550000000000001</v>
      </c>
      <c r="BY4">
        <v>2.5499999999999998E-2</v>
      </c>
      <c r="BZ4">
        <v>0.17</v>
      </c>
      <c r="CA4">
        <v>2.5399999999999999E-2</v>
      </c>
      <c r="CC4" s="9" t="s">
        <v>26</v>
      </c>
      <c r="CD4" s="10"/>
      <c r="CU4" s="27" t="s">
        <v>19</v>
      </c>
      <c r="CV4" s="26" t="s">
        <v>20</v>
      </c>
      <c r="CW4" s="27" t="s">
        <v>21</v>
      </c>
      <c r="CX4" s="26" t="s">
        <v>20</v>
      </c>
      <c r="CY4" s="27" t="s">
        <v>22</v>
      </c>
      <c r="CZ4" s="26" t="s">
        <v>20</v>
      </c>
      <c r="DA4" s="27" t="s">
        <v>21</v>
      </c>
      <c r="DB4" s="26" t="s">
        <v>20</v>
      </c>
      <c r="DC4" s="24" t="s">
        <v>23</v>
      </c>
      <c r="DD4" s="27" t="s">
        <v>24</v>
      </c>
      <c r="DE4" s="26" t="s">
        <v>20</v>
      </c>
      <c r="DF4" s="27" t="s">
        <v>22</v>
      </c>
      <c r="DG4" s="26" t="s">
        <v>20</v>
      </c>
      <c r="DH4" s="24" t="s">
        <v>23</v>
      </c>
      <c r="DI4" s="24"/>
      <c r="DJ4" s="25" t="s">
        <v>19</v>
      </c>
      <c r="DK4" s="26" t="s">
        <v>20</v>
      </c>
      <c r="DL4" s="25" t="s">
        <v>22</v>
      </c>
      <c r="DM4" s="26" t="s">
        <v>20</v>
      </c>
      <c r="DN4" s="25" t="s">
        <v>22</v>
      </c>
      <c r="DO4" s="26" t="s">
        <v>20</v>
      </c>
      <c r="DP4" s="25" t="s">
        <v>21</v>
      </c>
      <c r="DQ4" s="26" t="s">
        <v>20</v>
      </c>
      <c r="DR4" s="7"/>
      <c r="DS4" s="7" t="s">
        <v>25</v>
      </c>
      <c r="DT4" s="26"/>
      <c r="DU4" s="25" t="s">
        <v>21</v>
      </c>
      <c r="DV4" s="26" t="s">
        <v>20</v>
      </c>
      <c r="DW4" s="25" t="s">
        <v>21</v>
      </c>
      <c r="DX4" s="26" t="s">
        <v>20</v>
      </c>
      <c r="DY4" s="26"/>
      <c r="EC4" s="30" t="s">
        <v>21</v>
      </c>
      <c r="ED4" s="26" t="s">
        <v>20</v>
      </c>
      <c r="EE4" s="7" t="s">
        <v>25</v>
      </c>
      <c r="EF4" s="30" t="s">
        <v>21</v>
      </c>
      <c r="EG4" s="26" t="s">
        <v>20</v>
      </c>
      <c r="EH4" s="7" t="s">
        <v>25</v>
      </c>
      <c r="EI4" s="30" t="s">
        <v>21</v>
      </c>
      <c r="EJ4" s="26" t="s">
        <v>20</v>
      </c>
      <c r="EK4" s="7" t="s">
        <v>25</v>
      </c>
      <c r="EM4" s="31" t="str">
        <f ca="1">[2]Instructions!$E29</f>
        <v>*PL*</v>
      </c>
      <c r="EN4" s="31" t="str">
        <f ca="1">[2]Instructions!$E30</f>
        <v>*AUSZ2*</v>
      </c>
      <c r="EO4" s="31" t="str">
        <f ca="1">[2]Instructions!$E31</f>
        <v>*Zirconia*</v>
      </c>
      <c r="EP4" s="31" t="str">
        <f ca="1">[2]Instructions!$E32</f>
        <v>*Seiland*</v>
      </c>
      <c r="EQ4" s="31" t="str">
        <f ca="1">[2]Instructions!$E33</f>
        <v>*R33*</v>
      </c>
      <c r="ER4" s="31" t="str">
        <f ca="1">[2]Instructions!$E29</f>
        <v>*PL*</v>
      </c>
      <c r="ES4" s="31" t="str">
        <f ca="1">[2]Instructions!$E30</f>
        <v>*AUSZ2*</v>
      </c>
      <c r="ET4" s="31" t="str">
        <f ca="1">[2]Instructions!$E31</f>
        <v>*Zirconia*</v>
      </c>
      <c r="EU4" s="31" t="str">
        <f ca="1">[2]Instructions!$E32</f>
        <v>*Seiland*</v>
      </c>
      <c r="EV4" s="31" t="str">
        <f ca="1">[2]Instructions!$E33</f>
        <v>*R33*</v>
      </c>
      <c r="EW4" s="139" t="s">
        <v>27</v>
      </c>
      <c r="EX4" s="139"/>
      <c r="EY4" s="32"/>
      <c r="EZ4" s="140" t="s">
        <v>28</v>
      </c>
      <c r="FA4" s="140"/>
    </row>
    <row r="5" spans="1:157" s="11" customFormat="1">
      <c r="A5" s="18" t="s">
        <v>29</v>
      </c>
      <c r="B5" s="18" t="s">
        <v>30</v>
      </c>
      <c r="C5" s="18" t="s">
        <v>31</v>
      </c>
      <c r="D5" s="18" t="s">
        <v>31</v>
      </c>
      <c r="E5" s="18" t="s">
        <v>31</v>
      </c>
      <c r="F5" s="33" t="s">
        <v>32</v>
      </c>
      <c r="G5" s="18" t="s">
        <v>33</v>
      </c>
      <c r="H5" s="28"/>
      <c r="I5" s="34" t="s">
        <v>34</v>
      </c>
      <c r="J5" s="28" t="s">
        <v>35</v>
      </c>
      <c r="K5" s="34" t="s">
        <v>22</v>
      </c>
      <c r="L5" s="28" t="s">
        <v>35</v>
      </c>
      <c r="M5" s="34" t="s">
        <v>36</v>
      </c>
      <c r="N5" s="28" t="s">
        <v>35</v>
      </c>
      <c r="O5" s="34" t="s">
        <v>24</v>
      </c>
      <c r="P5" s="28" t="s">
        <v>35</v>
      </c>
      <c r="Q5" s="33" t="s">
        <v>37</v>
      </c>
      <c r="R5" s="34" t="s">
        <v>21</v>
      </c>
      <c r="S5" s="28" t="s">
        <v>35</v>
      </c>
      <c r="T5" s="34" t="s">
        <v>21</v>
      </c>
      <c r="U5" s="28" t="s">
        <v>35</v>
      </c>
      <c r="V5" s="33" t="s">
        <v>37</v>
      </c>
      <c r="W5" s="33"/>
      <c r="X5" s="18" t="s">
        <v>34</v>
      </c>
      <c r="Y5" s="18" t="s">
        <v>38</v>
      </c>
      <c r="Z5" s="18" t="s">
        <v>21</v>
      </c>
      <c r="AA5" s="18" t="s">
        <v>38</v>
      </c>
      <c r="AB5" s="18" t="s">
        <v>39</v>
      </c>
      <c r="AC5" s="18" t="s">
        <v>38</v>
      </c>
      <c r="AD5" s="18" t="s">
        <v>40</v>
      </c>
      <c r="AE5" s="18" t="s">
        <v>38</v>
      </c>
      <c r="AF5" s="18" t="s">
        <v>35</v>
      </c>
      <c r="AG5" s="18" t="s">
        <v>35</v>
      </c>
      <c r="AH5" s="28"/>
      <c r="AI5" s="18" t="s">
        <v>40</v>
      </c>
      <c r="AJ5" s="18" t="s">
        <v>38</v>
      </c>
      <c r="AK5" s="18" t="s">
        <v>40</v>
      </c>
      <c r="AL5" s="18" t="s">
        <v>38</v>
      </c>
      <c r="AM5" s="28"/>
      <c r="AN5" s="28" t="s">
        <v>42</v>
      </c>
      <c r="AO5" s="28" t="s">
        <v>43</v>
      </c>
      <c r="AP5" s="28" t="s">
        <v>44</v>
      </c>
      <c r="AQ5" s="28" t="s">
        <v>45</v>
      </c>
      <c r="AR5" s="28" t="s">
        <v>46</v>
      </c>
      <c r="AS5" s="28" t="s">
        <v>47</v>
      </c>
      <c r="AT5" s="28" t="s">
        <v>48</v>
      </c>
      <c r="AU5" s="28" t="s">
        <v>49</v>
      </c>
      <c r="AV5" s="28" t="s">
        <v>50</v>
      </c>
      <c r="AW5" s="28" t="s">
        <v>51</v>
      </c>
      <c r="AX5" s="28" t="s">
        <v>52</v>
      </c>
      <c r="AY5" s="28" t="s">
        <v>53</v>
      </c>
      <c r="AZ5" s="28" t="s">
        <v>54</v>
      </c>
      <c r="BA5" s="28" t="s">
        <v>55</v>
      </c>
      <c r="BB5" s="28" t="s">
        <v>56</v>
      </c>
      <c r="BC5" s="28" t="s">
        <v>57</v>
      </c>
      <c r="BD5" s="28" t="s">
        <v>58</v>
      </c>
      <c r="BE5" s="28" t="s">
        <v>59</v>
      </c>
      <c r="BF5" s="28" t="s">
        <v>60</v>
      </c>
      <c r="BG5" s="28" t="s">
        <v>61</v>
      </c>
      <c r="BH5" s="28" t="s">
        <v>62</v>
      </c>
      <c r="BI5" s="28" t="s">
        <v>16</v>
      </c>
      <c r="BJ5" s="28" t="s">
        <v>15</v>
      </c>
      <c r="BM5" s="28" t="s">
        <v>47</v>
      </c>
      <c r="BN5" s="28" t="s">
        <v>48</v>
      </c>
      <c r="BO5" s="28" t="s">
        <v>49</v>
      </c>
      <c r="BP5" s="28" t="s">
        <v>50</v>
      </c>
      <c r="BQ5" s="28" t="s">
        <v>63</v>
      </c>
      <c r="BR5" s="28" t="s">
        <v>51</v>
      </c>
      <c r="BS5" s="28" t="s">
        <v>52</v>
      </c>
      <c r="BT5" s="28" t="s">
        <v>53</v>
      </c>
      <c r="BU5" s="28" t="s">
        <v>54</v>
      </c>
      <c r="BV5" s="28" t="s">
        <v>55</v>
      </c>
      <c r="BW5" s="28" t="s">
        <v>56</v>
      </c>
      <c r="BX5" s="28" t="s">
        <v>57</v>
      </c>
      <c r="BY5" s="28" t="s">
        <v>58</v>
      </c>
      <c r="BZ5" s="28" t="s">
        <v>59</v>
      </c>
      <c r="CA5" s="28" t="s">
        <v>60</v>
      </c>
      <c r="CC5" s="28" t="s">
        <v>64</v>
      </c>
      <c r="CD5" s="28"/>
      <c r="CE5" s="28" t="s">
        <v>65</v>
      </c>
      <c r="CF5" s="28" t="s">
        <v>66</v>
      </c>
      <c r="CG5" s="18" t="s">
        <v>67</v>
      </c>
      <c r="CH5" s="28" t="s">
        <v>68</v>
      </c>
      <c r="CI5" s="28" t="s">
        <v>69</v>
      </c>
      <c r="CJ5" s="28" t="s">
        <v>70</v>
      </c>
      <c r="CK5" s="28" t="s">
        <v>71</v>
      </c>
      <c r="CL5" s="28" t="s">
        <v>72</v>
      </c>
      <c r="CM5" s="28" t="s">
        <v>32</v>
      </c>
      <c r="CN5" s="28" t="s">
        <v>73</v>
      </c>
      <c r="CO5" s="28" t="s">
        <v>74</v>
      </c>
      <c r="CP5" s="28"/>
      <c r="CT5" s="18" t="s">
        <v>29</v>
      </c>
      <c r="CU5" s="34" t="s">
        <v>34</v>
      </c>
      <c r="CV5" s="28" t="s">
        <v>35</v>
      </c>
      <c r="CW5" s="34" t="s">
        <v>22</v>
      </c>
      <c r="CX5" s="28" t="s">
        <v>35</v>
      </c>
      <c r="CY5" s="34" t="s">
        <v>36</v>
      </c>
      <c r="CZ5" s="28" t="s">
        <v>35</v>
      </c>
      <c r="DA5" s="34" t="s">
        <v>24</v>
      </c>
      <c r="DB5" s="28" t="s">
        <v>35</v>
      </c>
      <c r="DC5" s="33" t="s">
        <v>37</v>
      </c>
      <c r="DD5" s="34" t="s">
        <v>21</v>
      </c>
      <c r="DE5" s="28" t="s">
        <v>35</v>
      </c>
      <c r="DF5" s="34" t="s">
        <v>21</v>
      </c>
      <c r="DG5" s="28" t="s">
        <v>35</v>
      </c>
      <c r="DH5" s="33" t="s">
        <v>37</v>
      </c>
      <c r="DI5" s="33"/>
      <c r="DJ5" s="18" t="s">
        <v>34</v>
      </c>
      <c r="DK5" s="18" t="s">
        <v>38</v>
      </c>
      <c r="DL5" s="18" t="s">
        <v>21</v>
      </c>
      <c r="DM5" s="18" t="s">
        <v>38</v>
      </c>
      <c r="DN5" s="18" t="s">
        <v>39</v>
      </c>
      <c r="DO5" s="18" t="s">
        <v>38</v>
      </c>
      <c r="DP5" s="18" t="s">
        <v>40</v>
      </c>
      <c r="DQ5" s="18" t="s">
        <v>38</v>
      </c>
      <c r="DR5" s="18"/>
      <c r="DS5" s="18" t="s">
        <v>41</v>
      </c>
      <c r="DT5" s="28"/>
      <c r="DU5" s="18" t="s">
        <v>40</v>
      </c>
      <c r="DV5" s="18" t="s">
        <v>38</v>
      </c>
      <c r="DW5" s="18" t="s">
        <v>40</v>
      </c>
      <c r="DX5" s="18" t="s">
        <v>38</v>
      </c>
      <c r="DY5" s="28"/>
      <c r="EC5" s="19" t="s">
        <v>40</v>
      </c>
      <c r="ED5" s="28" t="s">
        <v>38</v>
      </c>
      <c r="EE5" s="18" t="s">
        <v>41</v>
      </c>
      <c r="EF5" s="19" t="s">
        <v>40</v>
      </c>
      <c r="EG5" s="28" t="s">
        <v>38</v>
      </c>
      <c r="EH5" s="18" t="s">
        <v>41</v>
      </c>
      <c r="EI5" s="19" t="s">
        <v>40</v>
      </c>
      <c r="EJ5" s="28" t="s">
        <v>38</v>
      </c>
      <c r="EK5" s="18" t="s">
        <v>41</v>
      </c>
      <c r="EM5" s="141" t="s">
        <v>75</v>
      </c>
      <c r="EN5" s="141"/>
      <c r="EO5" s="141"/>
      <c r="EP5" s="141"/>
      <c r="EQ5" s="141"/>
      <c r="ER5" s="141" t="s">
        <v>76</v>
      </c>
      <c r="ES5" s="141"/>
      <c r="ET5" s="141"/>
      <c r="EU5" s="141"/>
      <c r="EV5" s="141"/>
      <c r="EW5" s="36" t="s">
        <v>75</v>
      </c>
      <c r="EX5" s="36" t="s">
        <v>76</v>
      </c>
      <c r="EY5" s="37" t="s">
        <v>28</v>
      </c>
      <c r="EZ5" s="38" t="s">
        <v>77</v>
      </c>
      <c r="FA5" s="38" t="s">
        <v>78</v>
      </c>
    </row>
    <row r="6" spans="1:157" ht="8.1" customHeight="1">
      <c r="A6" s="39"/>
      <c r="B6" s="39"/>
      <c r="C6" s="39"/>
      <c r="D6" s="39"/>
      <c r="E6" s="39"/>
      <c r="F6" s="40"/>
      <c r="G6" s="39"/>
      <c r="H6" s="41"/>
      <c r="I6" s="42"/>
      <c r="J6" s="41"/>
      <c r="K6" s="42"/>
      <c r="L6" s="41"/>
      <c r="M6" s="42"/>
      <c r="N6" s="41"/>
      <c r="O6" s="42"/>
      <c r="P6" s="41"/>
      <c r="Q6" s="40"/>
      <c r="R6" s="42"/>
      <c r="S6" s="41"/>
      <c r="T6" s="42"/>
      <c r="U6" s="41"/>
      <c r="V6" s="40"/>
      <c r="W6" s="40"/>
      <c r="X6" s="39"/>
      <c r="Y6" s="39"/>
      <c r="Z6" s="39"/>
      <c r="AA6" s="39"/>
      <c r="AB6" s="39"/>
      <c r="AC6" s="39"/>
      <c r="AD6" s="39"/>
      <c r="AE6" s="39"/>
      <c r="AF6" s="43"/>
      <c r="AG6" s="43"/>
      <c r="AH6" s="41"/>
      <c r="AI6" s="41"/>
      <c r="AJ6" s="41"/>
      <c r="AK6" s="41"/>
      <c r="AL6" s="41"/>
      <c r="AM6" s="41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5"/>
      <c r="BL6" s="45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5"/>
      <c r="CC6" s="44"/>
      <c r="CD6" s="44"/>
      <c r="CE6" s="46"/>
      <c r="CF6" s="46"/>
      <c r="CG6" s="47"/>
      <c r="CH6" s="46"/>
      <c r="CI6" s="46"/>
      <c r="CJ6" s="46"/>
      <c r="CK6" s="46"/>
      <c r="CL6" s="46"/>
      <c r="CM6" s="46"/>
      <c r="CN6" s="46"/>
      <c r="CO6" s="46"/>
      <c r="CP6" s="45"/>
      <c r="CT6" s="39"/>
      <c r="CU6" s="42"/>
      <c r="CV6" s="42"/>
      <c r="CW6" s="42"/>
      <c r="CX6" s="42"/>
      <c r="CY6" s="42"/>
      <c r="CZ6" s="41"/>
      <c r="DA6" s="42"/>
      <c r="DB6" s="41"/>
      <c r="DC6" s="40"/>
      <c r="DD6" s="42"/>
      <c r="DE6" s="41"/>
      <c r="DF6" s="42"/>
      <c r="DG6" s="41"/>
      <c r="DH6" s="40"/>
      <c r="DI6" s="40"/>
      <c r="DJ6" s="39"/>
      <c r="DK6" s="39"/>
      <c r="DL6" s="39"/>
      <c r="DM6" s="39"/>
      <c r="DN6" s="39"/>
      <c r="DO6" s="39"/>
      <c r="DP6" s="39"/>
      <c r="DQ6" s="39"/>
      <c r="DR6" s="39"/>
      <c r="DS6" s="43"/>
      <c r="DT6" s="41"/>
      <c r="DU6" s="41"/>
      <c r="DV6" s="41"/>
      <c r="DW6" s="41"/>
      <c r="DX6" s="41"/>
      <c r="DY6" s="41"/>
      <c r="EC6" s="48"/>
      <c r="ED6" s="41"/>
      <c r="EE6" s="43"/>
      <c r="EF6" s="48"/>
      <c r="EG6" s="41"/>
      <c r="EH6" s="43"/>
      <c r="EI6" s="48"/>
      <c r="EJ6" s="41"/>
      <c r="EK6" s="43"/>
    </row>
    <row r="7" spans="1:157" ht="8.1" customHeight="1">
      <c r="A7" s="49"/>
      <c r="B7" s="49"/>
      <c r="C7" s="49"/>
      <c r="D7" s="49"/>
      <c r="E7" s="49"/>
      <c r="F7" s="50"/>
      <c r="G7" s="49"/>
      <c r="H7" s="51"/>
      <c r="I7" s="52"/>
      <c r="J7" s="51"/>
      <c r="K7" s="52"/>
      <c r="L7" s="51"/>
      <c r="M7" s="52"/>
      <c r="N7" s="51"/>
      <c r="O7" s="52"/>
      <c r="P7" s="51"/>
      <c r="Q7" s="50"/>
      <c r="R7" s="52"/>
      <c r="S7" s="51"/>
      <c r="T7" s="52"/>
      <c r="U7" s="51"/>
      <c r="V7" s="50"/>
      <c r="W7" s="50"/>
      <c r="X7" s="49"/>
      <c r="Y7" s="49"/>
      <c r="Z7" s="49"/>
      <c r="AA7" s="49"/>
      <c r="AB7" s="49"/>
      <c r="AC7" s="49"/>
      <c r="AD7" s="49"/>
      <c r="AE7" s="49"/>
      <c r="AF7" s="53"/>
      <c r="AG7" s="53"/>
      <c r="AH7" s="51"/>
      <c r="AI7" s="51"/>
      <c r="AJ7" s="51"/>
      <c r="AK7" s="51"/>
      <c r="AL7" s="51"/>
      <c r="AM7" s="51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P7" s="45"/>
      <c r="CY7" s="52"/>
      <c r="CZ7" s="51"/>
      <c r="DA7" s="52"/>
      <c r="DB7" s="51"/>
      <c r="DC7" s="50"/>
      <c r="DD7" s="52"/>
      <c r="DE7" s="51"/>
      <c r="DF7" s="52"/>
      <c r="DG7" s="51"/>
      <c r="DH7" s="50"/>
      <c r="DI7" s="50"/>
      <c r="DJ7" s="49"/>
      <c r="DK7" s="49"/>
      <c r="DL7" s="49"/>
      <c r="DM7" s="49"/>
      <c r="DN7" s="49"/>
      <c r="DO7" s="49"/>
      <c r="DP7" s="49"/>
      <c r="DQ7" s="49"/>
      <c r="DR7" s="49"/>
      <c r="DS7" s="53"/>
      <c r="DT7" s="51"/>
      <c r="DU7" s="51"/>
      <c r="DV7" s="51"/>
      <c r="DW7" s="51"/>
      <c r="DX7" s="51"/>
      <c r="DY7" s="51"/>
    </row>
    <row r="8" spans="1:157" ht="15">
      <c r="A8" s="1" t="s">
        <v>450</v>
      </c>
    </row>
    <row r="9" spans="1:157" s="11" customFormat="1">
      <c r="A9" s="11" t="s">
        <v>207</v>
      </c>
      <c r="B9" s="11" t="s">
        <v>208</v>
      </c>
      <c r="C9" s="11">
        <v>460.11843154943574</v>
      </c>
      <c r="D9" s="11">
        <v>51.327004098353967</v>
      </c>
      <c r="E9" s="11">
        <v>27.034438017833939</v>
      </c>
      <c r="F9" s="82">
        <v>0.11155172359757844</v>
      </c>
      <c r="G9" s="11">
        <v>1941.8945511493082</v>
      </c>
      <c r="I9" s="11">
        <v>1.6514276416462179E-2</v>
      </c>
      <c r="J9" s="11">
        <v>9.2226286792501835</v>
      </c>
      <c r="K9" s="11">
        <v>18.727041661737328</v>
      </c>
      <c r="L9" s="11">
        <v>2.2793408902720449</v>
      </c>
      <c r="M9" s="11">
        <v>0.39893623313301918</v>
      </c>
      <c r="N9" s="11">
        <v>3.2768980004463537</v>
      </c>
      <c r="O9" s="11">
        <v>5.4184040167236769E-2</v>
      </c>
      <c r="P9" s="11">
        <v>2.3542866459424934</v>
      </c>
      <c r="Q9" s="11">
        <v>0.71092263229492947</v>
      </c>
      <c r="R9" s="11">
        <v>18.455618977720043</v>
      </c>
      <c r="S9" s="11">
        <v>2.3542866459424934</v>
      </c>
      <c r="T9" s="11">
        <v>5.3398717109877404E-2</v>
      </c>
      <c r="U9" s="11">
        <v>2.2793408902720449</v>
      </c>
      <c r="V9" s="11">
        <v>0</v>
      </c>
      <c r="X9" s="6">
        <v>331.0628085766823</v>
      </c>
      <c r="Y9" s="6">
        <v>30.283999620497902</v>
      </c>
      <c r="Z9" s="6">
        <v>345.74749459425914</v>
      </c>
      <c r="AA9" s="6">
        <v>51.56231558389522</v>
      </c>
      <c r="AB9" s="6">
        <v>340.87639165865818</v>
      </c>
      <c r="AC9" s="6">
        <v>9.4885182662583638</v>
      </c>
      <c r="AD9" s="6">
        <v>340.15823394537915</v>
      </c>
      <c r="AE9" s="6">
        <v>7.8006805337514997</v>
      </c>
      <c r="AF9" s="18">
        <v>0.21067980383874252</v>
      </c>
      <c r="AG9" s="18">
        <v>3.5785423928526869</v>
      </c>
      <c r="AI9" s="11">
        <v>340.05671058388339</v>
      </c>
      <c r="AJ9" s="11">
        <v>7.892140668656733</v>
      </c>
      <c r="AK9" s="11">
        <v>339.34068685920448</v>
      </c>
      <c r="AL9" s="11">
        <v>116.97419736214174</v>
      </c>
      <c r="AN9" s="11">
        <v>257.75177273368797</v>
      </c>
      <c r="AO9" s="11">
        <v>76.46013730806645</v>
      </c>
      <c r="AP9" s="11">
        <v>436.33247979963051</v>
      </c>
      <c r="AQ9" s="11">
        <v>880581.05966614955</v>
      </c>
      <c r="AR9" s="11">
        <v>4.1729033240588658</v>
      </c>
      <c r="AS9" s="11" t="s">
        <v>80</v>
      </c>
      <c r="AT9" s="11">
        <v>1.4964922710851352</v>
      </c>
      <c r="AU9" s="11">
        <v>7.8850504965882529E-2</v>
      </c>
      <c r="AV9" s="11">
        <v>1.2427292985229579</v>
      </c>
      <c r="AW9" s="11">
        <v>3.4950222080694808</v>
      </c>
      <c r="AX9" s="11">
        <v>0.74214307992505746</v>
      </c>
      <c r="AY9" s="11">
        <v>11.974028403746606</v>
      </c>
      <c r="AZ9" s="11">
        <v>4.9167309395013916</v>
      </c>
      <c r="BA9" s="11">
        <v>51.398436784445003</v>
      </c>
      <c r="BB9" s="11">
        <v>14.453452899990284</v>
      </c>
      <c r="BC9" s="11">
        <v>47.415067562351034</v>
      </c>
      <c r="BD9" s="11">
        <v>9.3122716173263829</v>
      </c>
      <c r="BE9" s="11">
        <v>81.666120648060243</v>
      </c>
      <c r="BF9" s="11">
        <v>6.5336551678199335</v>
      </c>
      <c r="BG9" s="11">
        <v>12887.55024890013</v>
      </c>
      <c r="BH9" s="11">
        <v>3.1036095184779913</v>
      </c>
      <c r="BI9" s="11">
        <v>51.327004098353967</v>
      </c>
      <c r="BJ9" s="11">
        <v>460.11843154943574</v>
      </c>
      <c r="BL9" s="11" t="s">
        <v>207</v>
      </c>
      <c r="BM9" s="11">
        <v>2.0793909537416281E-2</v>
      </c>
      <c r="BN9" s="11">
        <v>2.4452488089626394</v>
      </c>
      <c r="BO9" s="11">
        <v>0.83000531543034239</v>
      </c>
      <c r="BP9" s="11">
        <v>2.6610905749956268</v>
      </c>
      <c r="BR9" s="11">
        <v>22.843282405682881</v>
      </c>
      <c r="BS9" s="11">
        <v>12.795570343535474</v>
      </c>
      <c r="BT9" s="11">
        <v>58.267778120421447</v>
      </c>
      <c r="BU9" s="11">
        <v>131.46339410431528</v>
      </c>
      <c r="BV9" s="11">
        <v>202.35605033246065</v>
      </c>
      <c r="BW9" s="11">
        <v>255.36135865707217</v>
      </c>
      <c r="BX9" s="11">
        <v>286.49587650967391</v>
      </c>
      <c r="BY9" s="11">
        <v>365.18712224809349</v>
      </c>
      <c r="BZ9" s="11">
        <v>480.38894498858963</v>
      </c>
      <c r="CA9" s="11">
        <v>257.23051841810764</v>
      </c>
      <c r="CC9" s="126">
        <v>1013.6373629903908</v>
      </c>
      <c r="CD9" s="126"/>
      <c r="CE9" s="82">
        <v>18.612921430157819</v>
      </c>
      <c r="CF9" s="82">
        <v>0.35072454893866634</v>
      </c>
      <c r="CG9" s="6">
        <v>234.72500138580941</v>
      </c>
      <c r="CH9" s="82">
        <v>0.12129292051424173</v>
      </c>
      <c r="CI9" s="82">
        <v>5.0697417597867671E-4</v>
      </c>
      <c r="CJ9" s="82">
        <v>1.3445323257370521</v>
      </c>
      <c r="CK9" s="82">
        <v>9.0691940116520275E-3</v>
      </c>
      <c r="CL9" s="82">
        <v>8.1300348566276229E-2</v>
      </c>
      <c r="CM9" s="82">
        <v>0.11155172359757844</v>
      </c>
      <c r="CN9" s="82">
        <v>0.11763278342681248</v>
      </c>
      <c r="CO9" s="82">
        <v>29.536078209942701</v>
      </c>
      <c r="CT9" s="11" t="s">
        <v>207</v>
      </c>
      <c r="CU9" s="11">
        <v>1.6514276416462179E-2</v>
      </c>
      <c r="CV9" s="11">
        <v>9.4315043427458729</v>
      </c>
      <c r="CW9" s="11">
        <v>18.727041661737328</v>
      </c>
      <c r="CX9" s="11">
        <v>2.3046767931019683</v>
      </c>
      <c r="CY9" s="11">
        <v>0.39778816874173284</v>
      </c>
      <c r="CZ9" s="11">
        <v>3.4141291548659463</v>
      </c>
      <c r="DA9" s="11">
        <v>5.402810856231962E-2</v>
      </c>
      <c r="DB9" s="11">
        <v>2.5188772827279395</v>
      </c>
      <c r="DC9" s="11">
        <v>0.73778031482433548</v>
      </c>
      <c r="DD9" s="11">
        <v>18.508884108843702</v>
      </c>
      <c r="DE9" s="11">
        <v>2.5188772827279395</v>
      </c>
      <c r="DF9" s="11">
        <v>5.3398717109877404E-2</v>
      </c>
      <c r="DG9" s="11">
        <v>2.3046767931019683</v>
      </c>
      <c r="DH9" s="11">
        <v>-1.5299709276400727E-16</v>
      </c>
      <c r="DJ9" s="6">
        <v>331.0628085766823</v>
      </c>
      <c r="DK9" s="6">
        <v>30.96987679652111</v>
      </c>
      <c r="DL9" s="6">
        <v>345.74749459425914</v>
      </c>
      <c r="DM9" s="6">
        <v>52.1354539954838</v>
      </c>
      <c r="DN9" s="6">
        <v>340.04275557234365</v>
      </c>
      <c r="DO9" s="6">
        <v>9.8655285733845943</v>
      </c>
      <c r="DP9" s="6">
        <v>339.20463000014308</v>
      </c>
      <c r="DQ9" s="6">
        <v>8.3232470641487311</v>
      </c>
      <c r="DR9" s="6"/>
      <c r="DS9" s="18">
        <v>1.8923823589218514</v>
      </c>
      <c r="DU9" s="11">
        <v>340.05671058388339</v>
      </c>
      <c r="DV9" s="11">
        <v>8.4178298189488459</v>
      </c>
      <c r="DW9" s="11">
        <v>339.34068685920448</v>
      </c>
      <c r="DX9" s="11">
        <v>117.01139041624157</v>
      </c>
      <c r="EB9" s="11" t="s">
        <v>207</v>
      </c>
      <c r="EC9" s="12">
        <v>339.20463000014308</v>
      </c>
      <c r="ED9" s="84">
        <v>8.3232470641487311</v>
      </c>
      <c r="EE9" s="18">
        <v>1.8923823589218514</v>
      </c>
      <c r="EF9" s="12">
        <v>340.15823394537915</v>
      </c>
      <c r="EG9" s="84">
        <v>8.322015915484565</v>
      </c>
      <c r="EH9" s="18">
        <v>1.6165730008945056</v>
      </c>
      <c r="EI9" s="12">
        <v>340.10978129674288</v>
      </c>
      <c r="EJ9" s="84">
        <v>8.3220784657981302</v>
      </c>
      <c r="EK9" s="18">
        <v>1.6305868836829052</v>
      </c>
      <c r="EM9" s="6">
        <v>32580.810185185186</v>
      </c>
      <c r="EN9" s="6">
        <v>-1</v>
      </c>
      <c r="EO9" s="6">
        <v>-1</v>
      </c>
      <c r="EP9" s="6">
        <v>-1</v>
      </c>
      <c r="EQ9" s="6">
        <v>-1</v>
      </c>
      <c r="ER9" s="6">
        <v>544540.50925925921</v>
      </c>
      <c r="ES9" s="6">
        <v>-1</v>
      </c>
      <c r="ET9" s="6">
        <v>-1</v>
      </c>
      <c r="EU9" s="6">
        <v>-1</v>
      </c>
      <c r="EV9" s="6">
        <v>-1</v>
      </c>
      <c r="EW9" s="6">
        <v>-1</v>
      </c>
      <c r="EX9" s="6">
        <v>-1</v>
      </c>
      <c r="EY9" s="82">
        <v>0.68406945685458787</v>
      </c>
      <c r="EZ9" s="82">
        <v>-0.28861200043174751</v>
      </c>
      <c r="FA9" s="82">
        <v>-0.27394658540327727</v>
      </c>
    </row>
    <row r="10" spans="1:157" s="11" customFormat="1">
      <c r="A10" s="11" t="s">
        <v>209</v>
      </c>
      <c r="B10" s="11" t="s">
        <v>208</v>
      </c>
      <c r="C10" s="11">
        <v>437.61338101816807</v>
      </c>
      <c r="D10" s="11">
        <v>47.229759480150655</v>
      </c>
      <c r="E10" s="11">
        <v>25.212938257683462</v>
      </c>
      <c r="F10" s="82">
        <v>0.10792576627859067</v>
      </c>
      <c r="G10" s="11">
        <v>2667.9343143738956</v>
      </c>
      <c r="I10" s="11">
        <v>1.7478050865896974E-2</v>
      </c>
      <c r="J10" s="11">
        <v>8.2607849006181144</v>
      </c>
      <c r="K10" s="11">
        <v>18.68919133890234</v>
      </c>
      <c r="L10" s="11">
        <v>1.3975252406503254</v>
      </c>
      <c r="M10" s="11">
        <v>0.39145142970350899</v>
      </c>
      <c r="N10" s="11">
        <v>3.1526597566800825</v>
      </c>
      <c r="O10" s="11">
        <v>5.305998454899738E-2</v>
      </c>
      <c r="P10" s="11">
        <v>2.8259842078708379</v>
      </c>
      <c r="Q10" s="11">
        <v>0.88986244190336206</v>
      </c>
      <c r="R10" s="11">
        <v>18.846594255536697</v>
      </c>
      <c r="S10" s="11">
        <v>2.8259842078708379</v>
      </c>
      <c r="T10" s="11">
        <v>5.3506862970494493E-2</v>
      </c>
      <c r="U10" s="11">
        <v>1.3975252406503254</v>
      </c>
      <c r="V10" s="11">
        <v>0</v>
      </c>
      <c r="X10" s="6">
        <v>350.21720925582736</v>
      </c>
      <c r="Y10" s="6">
        <v>28.681489725320827</v>
      </c>
      <c r="Z10" s="6">
        <v>350.37913674863393</v>
      </c>
      <c r="AA10" s="6">
        <v>31.587519425957524</v>
      </c>
      <c r="AB10" s="6">
        <v>335.42914797433781</v>
      </c>
      <c r="AC10" s="6">
        <v>9.0056869465699219</v>
      </c>
      <c r="AD10" s="6">
        <v>333.28088259813603</v>
      </c>
      <c r="AE10" s="6">
        <v>9.1791389703846278</v>
      </c>
      <c r="AF10" s="18">
        <v>0.64045280178397501</v>
      </c>
      <c r="AG10" s="18">
        <v>3.73891210146658</v>
      </c>
      <c r="AI10" s="11">
        <v>334.5938783001543</v>
      </c>
      <c r="AJ10" s="11">
        <v>9.266233377325868</v>
      </c>
      <c r="AK10" s="11">
        <v>331.99805818113714</v>
      </c>
      <c r="AL10" s="11">
        <v>117.77313704103265</v>
      </c>
      <c r="AN10" s="11">
        <v>259.31585055406993</v>
      </c>
      <c r="AO10" s="11">
        <v>69.978102018806965</v>
      </c>
      <c r="AP10" s="11">
        <v>379.52920056612425</v>
      </c>
      <c r="AQ10" s="11">
        <v>872103.04085825069</v>
      </c>
      <c r="AR10" s="11">
        <v>3.7121713517122839</v>
      </c>
      <c r="AS10" s="11" t="s">
        <v>80</v>
      </c>
      <c r="AT10" s="11">
        <v>1.4293098760198641</v>
      </c>
      <c r="AU10" s="11">
        <v>8.3410620504007271E-2</v>
      </c>
      <c r="AV10" s="11">
        <v>1.4998356957959897</v>
      </c>
      <c r="AW10" s="11">
        <v>2.6643237132405599</v>
      </c>
      <c r="AX10" s="11">
        <v>0.68031138980910932</v>
      </c>
      <c r="AY10" s="11">
        <v>9.4179358256670849</v>
      </c>
      <c r="AZ10" s="11">
        <v>4.0933873851840161</v>
      </c>
      <c r="BA10" s="11">
        <v>46.126454379932859</v>
      </c>
      <c r="BB10" s="11">
        <v>12.263256820226083</v>
      </c>
      <c r="BC10" s="11">
        <v>41.548232201105115</v>
      </c>
      <c r="BD10" s="11">
        <v>8.8609612470876957</v>
      </c>
      <c r="BE10" s="11">
        <v>76.395992593508396</v>
      </c>
      <c r="BF10" s="11">
        <v>5.8088472851469986</v>
      </c>
      <c r="BG10" s="11">
        <v>12867.600735952134</v>
      </c>
      <c r="BH10" s="11">
        <v>2.7576795971475958</v>
      </c>
      <c r="BI10" s="11">
        <v>47.229759480150655</v>
      </c>
      <c r="BJ10" s="11">
        <v>437.61338101816807</v>
      </c>
      <c r="BL10" s="11" t="s">
        <v>209</v>
      </c>
      <c r="BM10" s="11">
        <v>2.1996471651900652E-2</v>
      </c>
      <c r="BN10" s="11">
        <v>2.3354736536272291</v>
      </c>
      <c r="BO10" s="11">
        <v>0.87800653162112918</v>
      </c>
      <c r="BP10" s="11">
        <v>3.2116396055588643</v>
      </c>
      <c r="BR10" s="11">
        <v>17.41388047869647</v>
      </c>
      <c r="BS10" s="11">
        <v>11.729506720846713</v>
      </c>
      <c r="BT10" s="11">
        <v>45.82937141443837</v>
      </c>
      <c r="BU10" s="11">
        <v>109.44886056641754</v>
      </c>
      <c r="BV10" s="11">
        <v>181.60021409422384</v>
      </c>
      <c r="BW10" s="11">
        <v>216.66531484498381</v>
      </c>
      <c r="BX10" s="11">
        <v>251.04672024836927</v>
      </c>
      <c r="BY10" s="11">
        <v>347.48867635638027</v>
      </c>
      <c r="BZ10" s="11">
        <v>449.38819172651995</v>
      </c>
      <c r="CA10" s="11">
        <v>228.69477500578736</v>
      </c>
      <c r="CC10" s="126">
        <v>1000.5041684041578</v>
      </c>
      <c r="CD10" s="126"/>
      <c r="CE10" s="82">
        <v>16.80542838086831</v>
      </c>
      <c r="CF10" s="82">
        <v>0.41520255609439066</v>
      </c>
      <c r="CG10" s="6">
        <v>210.87225903322778</v>
      </c>
      <c r="CH10" s="82">
        <v>0.10198169924840467</v>
      </c>
      <c r="CI10" s="82">
        <v>4.5143204272083553E-4</v>
      </c>
      <c r="CJ10" s="82">
        <v>1.3461213389517643</v>
      </c>
      <c r="CK10" s="82">
        <v>8.4827647250534342E-3</v>
      </c>
      <c r="CL10" s="82">
        <v>7.8598142200415083E-2</v>
      </c>
      <c r="CM10" s="82">
        <v>0.10792576627859067</v>
      </c>
      <c r="CN10" s="82">
        <v>0.12444301890263106</v>
      </c>
      <c r="CO10" s="82">
        <v>33.904112560399028</v>
      </c>
      <c r="CT10" s="11" t="s">
        <v>209</v>
      </c>
      <c r="CU10" s="11">
        <v>1.7478050865896974E-2</v>
      </c>
      <c r="CV10" s="11">
        <v>8.4935250466673189</v>
      </c>
      <c r="CW10" s="11">
        <v>18.68919133890234</v>
      </c>
      <c r="CX10" s="11">
        <v>1.438481385341384</v>
      </c>
      <c r="CY10" s="11">
        <v>0.3902553408557361</v>
      </c>
      <c r="CZ10" s="11">
        <v>3.2977559807046619</v>
      </c>
      <c r="DA10" s="11">
        <v>5.2897858545702087E-2</v>
      </c>
      <c r="DB10" s="11">
        <v>2.967484761932182</v>
      </c>
      <c r="DC10" s="11">
        <v>0.89984970971020473</v>
      </c>
      <c r="DD10" s="11">
        <v>18.904356953051916</v>
      </c>
      <c r="DE10" s="11">
        <v>2.967484761932182</v>
      </c>
      <c r="DF10" s="11">
        <v>5.3506862970494493E-2</v>
      </c>
      <c r="DG10" s="11">
        <v>1.438481385341384</v>
      </c>
      <c r="DH10" s="11">
        <v>-2.0806904459584208E-16</v>
      </c>
      <c r="DJ10" s="6">
        <v>350.21720925582736</v>
      </c>
      <c r="DK10" s="6">
        <v>29.489564767570197</v>
      </c>
      <c r="DL10" s="6">
        <v>350.37913674863393</v>
      </c>
      <c r="DM10" s="6">
        <v>32.513229372662408</v>
      </c>
      <c r="DN10" s="6">
        <v>334.555951393074</v>
      </c>
      <c r="DO10" s="6">
        <v>9.399455812381273</v>
      </c>
      <c r="DP10" s="6">
        <v>332.28833531384566</v>
      </c>
      <c r="DQ10" s="6">
        <v>9.6107781324658017</v>
      </c>
      <c r="DR10" s="6"/>
      <c r="DS10" s="18">
        <v>5.1632073766329389</v>
      </c>
      <c r="DU10" s="11">
        <v>334.5938783001543</v>
      </c>
      <c r="DV10" s="11">
        <v>9.7002999626139506</v>
      </c>
      <c r="DW10" s="11">
        <v>331.99805818113714</v>
      </c>
      <c r="DX10" s="11">
        <v>117.80862945074534</v>
      </c>
      <c r="EB10" s="11" t="s">
        <v>209</v>
      </c>
      <c r="EC10" s="6">
        <v>332.28833531384566</v>
      </c>
      <c r="ED10" s="84">
        <v>9.6107781324658017</v>
      </c>
      <c r="EE10" s="18">
        <v>5.1632073766329389</v>
      </c>
      <c r="EF10" s="6">
        <v>333.28088259813603</v>
      </c>
      <c r="EG10" s="84">
        <v>9.6092984854655956</v>
      </c>
      <c r="EH10" s="18">
        <v>4.8799292986341225</v>
      </c>
      <c r="EI10" s="6">
        <v>333.22279140680945</v>
      </c>
      <c r="EJ10" s="84">
        <v>9.6093850790502184</v>
      </c>
      <c r="EK10" s="18">
        <v>4.8965088221370472</v>
      </c>
      <c r="EM10" s="6">
        <v>31005.324074074073</v>
      </c>
      <c r="EN10" s="6">
        <v>-1</v>
      </c>
      <c r="EO10" s="6">
        <v>-1</v>
      </c>
      <c r="EP10" s="6">
        <v>-1</v>
      </c>
      <c r="EQ10" s="6">
        <v>-1</v>
      </c>
      <c r="ER10" s="6">
        <v>520553.58796296298</v>
      </c>
      <c r="ES10" s="6">
        <v>-1</v>
      </c>
      <c r="ET10" s="6">
        <v>-1</v>
      </c>
      <c r="EU10" s="6">
        <v>-1</v>
      </c>
      <c r="EV10" s="6">
        <v>-1</v>
      </c>
      <c r="EW10" s="6">
        <v>-1</v>
      </c>
      <c r="EX10" s="6">
        <v>-1</v>
      </c>
      <c r="EY10" s="82">
        <v>-1.3688526821473177</v>
      </c>
      <c r="EZ10" s="82">
        <v>-0.30648878376658684</v>
      </c>
      <c r="FA10" s="82">
        <v>-0.28854949833257443</v>
      </c>
    </row>
    <row r="11" spans="1:157" s="11" customFormat="1">
      <c r="A11" s="11" t="s">
        <v>210</v>
      </c>
      <c r="B11" s="11" t="s">
        <v>208</v>
      </c>
      <c r="C11" s="11">
        <v>763.90305422543599</v>
      </c>
      <c r="D11" s="11">
        <v>81.964188732643208</v>
      </c>
      <c r="E11" s="11">
        <v>45.010622001275401</v>
      </c>
      <c r="F11" s="82">
        <v>0.10729658466381088</v>
      </c>
      <c r="G11" s="11">
        <v>2795.351644673935</v>
      </c>
      <c r="I11" s="11">
        <v>1.6455080270373165E-2</v>
      </c>
      <c r="J11" s="11">
        <v>6.4180860143167688</v>
      </c>
      <c r="K11" s="11">
        <v>18.978999511821364</v>
      </c>
      <c r="L11" s="11">
        <v>1.7690338117834155</v>
      </c>
      <c r="M11" s="11">
        <v>0.39462318565733701</v>
      </c>
      <c r="N11" s="11">
        <v>2.5323887197043367</v>
      </c>
      <c r="O11" s="11">
        <v>5.4319359210501822E-2</v>
      </c>
      <c r="P11" s="11">
        <v>1.8120463571478544</v>
      </c>
      <c r="Q11" s="11">
        <v>0.70287860322452655</v>
      </c>
      <c r="R11" s="11">
        <v>18.409642796497959</v>
      </c>
      <c r="S11" s="11">
        <v>1.8120463571478544</v>
      </c>
      <c r="T11" s="11">
        <v>5.2689816414038818E-2</v>
      </c>
      <c r="U11" s="11">
        <v>1.7690338117834155</v>
      </c>
      <c r="V11" s="11">
        <v>-1.3847572342873789E-16</v>
      </c>
      <c r="X11" s="6">
        <v>329.88573113108822</v>
      </c>
      <c r="Y11" s="6">
        <v>21.000507450547914</v>
      </c>
      <c r="Z11" s="6">
        <v>315.49465823854166</v>
      </c>
      <c r="AA11" s="6">
        <v>40.233139248514334</v>
      </c>
      <c r="AB11" s="6">
        <v>337.74103769770244</v>
      </c>
      <c r="AC11" s="6">
        <v>7.2758878818409389</v>
      </c>
      <c r="AD11" s="6">
        <v>340.98566690191859</v>
      </c>
      <c r="AE11" s="6">
        <v>6.0182464241271258</v>
      </c>
      <c r="AF11" s="18">
        <v>-0.96068550814374376</v>
      </c>
      <c r="AG11" s="18">
        <v>2.8929744644207402</v>
      </c>
      <c r="AI11" s="11">
        <v>337.56078132756676</v>
      </c>
      <c r="AJ11" s="11">
        <v>6.0962654033128372</v>
      </c>
      <c r="AK11" s="11">
        <v>341.01542814249848</v>
      </c>
      <c r="AL11" s="11">
        <v>110.98312345637981</v>
      </c>
      <c r="AN11" s="11">
        <v>391.62878356737559</v>
      </c>
      <c r="AO11" s="11">
        <v>70.57910614159006</v>
      </c>
      <c r="AP11" s="11">
        <v>463.3482449444756</v>
      </c>
      <c r="AQ11" s="11">
        <v>886921.62449268193</v>
      </c>
      <c r="AR11" s="11">
        <v>6.2282681629344152</v>
      </c>
      <c r="AS11" s="11">
        <v>1.7980860484688839E-2</v>
      </c>
      <c r="AT11" s="11">
        <v>2.0448744335988689</v>
      </c>
      <c r="AU11" s="11">
        <v>8.3710908327058825E-2</v>
      </c>
      <c r="AV11" s="11">
        <v>2.0995272067415729</v>
      </c>
      <c r="AW11" s="11">
        <v>3.2730842474309565</v>
      </c>
      <c r="AX11" s="11">
        <v>0.87503184901349884</v>
      </c>
      <c r="AY11" s="11">
        <v>12.281454321679172</v>
      </c>
      <c r="AZ11" s="11">
        <v>5.180712556178757</v>
      </c>
      <c r="BA11" s="11">
        <v>56.458626453783957</v>
      </c>
      <c r="BB11" s="11">
        <v>15.115404572699141</v>
      </c>
      <c r="BC11" s="11">
        <v>51.971263537504491</v>
      </c>
      <c r="BD11" s="11">
        <v>10.831347115977232</v>
      </c>
      <c r="BE11" s="11">
        <v>90.911794156913643</v>
      </c>
      <c r="BF11" s="11">
        <v>7.4081197354972375</v>
      </c>
      <c r="BG11" s="11">
        <v>12607.40880215908</v>
      </c>
      <c r="BH11" s="11">
        <v>4.8035948675650832</v>
      </c>
      <c r="BI11" s="11">
        <v>81.964188732643208</v>
      </c>
      <c r="BJ11" s="11">
        <v>763.90305422543599</v>
      </c>
      <c r="BL11" s="11" t="s">
        <v>210</v>
      </c>
      <c r="BM11" s="11">
        <v>7.5868609640037304E-2</v>
      </c>
      <c r="BN11" s="11">
        <v>3.3412980941157988</v>
      </c>
      <c r="BO11" s="11">
        <v>0.88116745607430336</v>
      </c>
      <c r="BP11" s="11">
        <v>4.4957756033010128</v>
      </c>
      <c r="BR11" s="11">
        <v>21.392707499548735</v>
      </c>
      <c r="BS11" s="11">
        <v>15.086756017474118</v>
      </c>
      <c r="BT11" s="11">
        <v>59.763767988706441</v>
      </c>
      <c r="BU11" s="11">
        <v>138.52172610103628</v>
      </c>
      <c r="BV11" s="11">
        <v>222.27805690466124</v>
      </c>
      <c r="BW11" s="11">
        <v>267.05661789221097</v>
      </c>
      <c r="BX11" s="11">
        <v>314.02576155591834</v>
      </c>
      <c r="BY11" s="11">
        <v>424.75871043047971</v>
      </c>
      <c r="BZ11" s="11">
        <v>534.77525974655077</v>
      </c>
      <c r="CA11" s="11">
        <v>291.65825730304084</v>
      </c>
      <c r="CC11" s="126">
        <v>1001.7602820675079</v>
      </c>
      <c r="CD11" s="126"/>
      <c r="CE11" s="82">
        <v>12.922749795124906</v>
      </c>
      <c r="CF11" s="82">
        <v>0.42193349681164904</v>
      </c>
      <c r="CG11" s="6">
        <v>258.55293195583027</v>
      </c>
      <c r="CH11" s="82">
        <v>0.11175492302510524</v>
      </c>
      <c r="CI11" s="82">
        <v>5.8760050155814427E-4</v>
      </c>
      <c r="CJ11" s="82">
        <v>1.2965848150494614</v>
      </c>
      <c r="CK11" s="82">
        <v>8.1532180405399796E-3</v>
      </c>
      <c r="CL11" s="82">
        <v>7.5987675340144417E-2</v>
      </c>
      <c r="CM11" s="82">
        <v>0.10729658466381088</v>
      </c>
      <c r="CN11" s="82">
        <v>0.17689543367638141</v>
      </c>
      <c r="CO11" s="82">
        <v>27.209359136927048</v>
      </c>
      <c r="CT11" s="11" t="s">
        <v>210</v>
      </c>
      <c r="CU11" s="11">
        <v>1.6455080270373165E-2</v>
      </c>
      <c r="CV11" s="11">
        <v>6.7172292918909378</v>
      </c>
      <c r="CW11" s="11">
        <v>18.978999511821364</v>
      </c>
      <c r="CX11" s="11">
        <v>1.8015986983410532</v>
      </c>
      <c r="CY11" s="11">
        <v>0.39444954311621355</v>
      </c>
      <c r="CZ11" s="11">
        <v>2.7040083752647446</v>
      </c>
      <c r="DA11" s="11">
        <v>5.4295457544537115E-2</v>
      </c>
      <c r="DB11" s="11">
        <v>2.0164085458154819</v>
      </c>
      <c r="DC11" s="11">
        <v>0.74571090987026223</v>
      </c>
      <c r="DD11" s="11">
        <v>18.417746994391319</v>
      </c>
      <c r="DE11" s="11">
        <v>2.0164085458154819</v>
      </c>
      <c r="DF11" s="11">
        <v>5.2689816414038818E-2</v>
      </c>
      <c r="DG11" s="11">
        <v>1.8015986983410532</v>
      </c>
      <c r="DH11" s="11">
        <v>0</v>
      </c>
      <c r="DJ11" s="6">
        <v>329.88573113108822</v>
      </c>
      <c r="DK11" s="6">
        <v>21.979328958309587</v>
      </c>
      <c r="DL11" s="6">
        <v>315.49465823854166</v>
      </c>
      <c r="DM11" s="6">
        <v>40.97376252363685</v>
      </c>
      <c r="DN11" s="6">
        <v>337.61460593277212</v>
      </c>
      <c r="DO11" s="6">
        <v>7.7665223472084861</v>
      </c>
      <c r="DP11" s="6">
        <v>340.83952353117775</v>
      </c>
      <c r="DQ11" s="6">
        <v>6.6941878738196054</v>
      </c>
      <c r="DR11" s="6"/>
      <c r="DS11" s="18">
        <v>-8.0333738245016875</v>
      </c>
      <c r="DU11" s="11">
        <v>337.56078132756676</v>
      </c>
      <c r="DV11" s="11">
        <v>6.7785794880585959</v>
      </c>
      <c r="DW11" s="11">
        <v>341.01542814249848</v>
      </c>
      <c r="DX11" s="11">
        <v>111.02312158327084</v>
      </c>
      <c r="EB11" s="11" t="s">
        <v>210</v>
      </c>
      <c r="EC11" s="12">
        <v>340.83952353117775</v>
      </c>
      <c r="ED11" s="84">
        <v>6.6941878738196054</v>
      </c>
      <c r="EE11" s="18">
        <v>-8.0333738245016875</v>
      </c>
      <c r="EF11" s="12">
        <v>340.98566690191859</v>
      </c>
      <c r="EG11" s="84">
        <v>6.6940361150179983</v>
      </c>
      <c r="EH11" s="18">
        <v>-8.0796958039471853</v>
      </c>
      <c r="EI11" s="12">
        <v>341.04347506362376</v>
      </c>
      <c r="EJ11" s="84">
        <v>6.6939760865779707</v>
      </c>
      <c r="EK11" s="18">
        <v>-8.0980188278702911</v>
      </c>
      <c r="EM11" s="6">
        <v>54136.643518518518</v>
      </c>
      <c r="EN11" s="6">
        <v>-1</v>
      </c>
      <c r="EO11" s="6">
        <v>-1</v>
      </c>
      <c r="EP11" s="6">
        <v>-1</v>
      </c>
      <c r="EQ11" s="6">
        <v>-1</v>
      </c>
      <c r="ER11" s="6">
        <v>893614.9305555555</v>
      </c>
      <c r="ES11" s="6">
        <v>-1</v>
      </c>
      <c r="ET11" s="6">
        <v>-1</v>
      </c>
      <c r="EU11" s="6">
        <v>-1</v>
      </c>
      <c r="EV11" s="6">
        <v>-1</v>
      </c>
      <c r="EW11" s="6">
        <v>-1</v>
      </c>
      <c r="EX11" s="6">
        <v>-1</v>
      </c>
      <c r="EY11" s="82">
        <v>1.1693450671349865</v>
      </c>
      <c r="EZ11" s="82">
        <v>-4.402148364823899E-2</v>
      </c>
      <c r="FA11" s="82">
        <v>-6.1434803792450476E-2</v>
      </c>
    </row>
    <row r="12" spans="1:157" s="11" customFormat="1">
      <c r="A12" s="11" t="s">
        <v>211</v>
      </c>
      <c r="B12" s="11" t="s">
        <v>208</v>
      </c>
      <c r="C12" s="11">
        <v>872.30005621504552</v>
      </c>
      <c r="D12" s="11">
        <v>97.026485924066847</v>
      </c>
      <c r="E12" s="11">
        <v>51.262407937710904</v>
      </c>
      <c r="F12" s="82">
        <v>0.11123063128652051</v>
      </c>
      <c r="G12" s="11">
        <v>2997.8172022684325</v>
      </c>
      <c r="I12" s="11">
        <v>1.635957531078247E-2</v>
      </c>
      <c r="J12" s="11">
        <v>4.9451593514634595</v>
      </c>
      <c r="K12" s="11">
        <v>19.055549599903049</v>
      </c>
      <c r="L12" s="11">
        <v>1.6734485747057875</v>
      </c>
      <c r="M12" s="11">
        <v>0.39125131854153727</v>
      </c>
      <c r="N12" s="11">
        <v>2.5621427289158967</v>
      </c>
      <c r="O12" s="11">
        <v>5.4072446377253634E-2</v>
      </c>
      <c r="P12" s="11">
        <v>1.9401405184036973</v>
      </c>
      <c r="Q12" s="82">
        <v>0.74553706354521465</v>
      </c>
      <c r="R12" s="11">
        <v>18.493707368503021</v>
      </c>
      <c r="S12" s="11">
        <v>1.9401405184036973</v>
      </c>
      <c r="T12" s="11">
        <v>5.2478150512388674E-2</v>
      </c>
      <c r="U12" s="11">
        <v>1.6734485747057875</v>
      </c>
      <c r="V12" s="11">
        <v>0</v>
      </c>
      <c r="X12" s="6">
        <v>327.98653166482399</v>
      </c>
      <c r="Y12" s="6">
        <v>16.088567409726192</v>
      </c>
      <c r="Z12" s="6">
        <v>306.28590969541824</v>
      </c>
      <c r="AA12" s="6">
        <v>38.122652042235316</v>
      </c>
      <c r="AB12" s="6">
        <v>335.28311046953274</v>
      </c>
      <c r="AC12" s="6">
        <v>7.3161643895346424</v>
      </c>
      <c r="AD12" s="6">
        <v>339.47579345899038</v>
      </c>
      <c r="AE12" s="6">
        <v>6.4158905828935788</v>
      </c>
      <c r="AF12" s="18">
        <v>-1.2504903642734044</v>
      </c>
      <c r="AG12" s="18">
        <v>3.0445455957609218</v>
      </c>
      <c r="AI12" s="11">
        <v>335.39881710723273</v>
      </c>
      <c r="AJ12" s="11">
        <v>6.497579162585188</v>
      </c>
      <c r="AK12" s="11">
        <v>339.88657955645289</v>
      </c>
      <c r="AL12" s="11">
        <v>121.18816064820093</v>
      </c>
      <c r="AN12" s="11">
        <v>372.05582091747374</v>
      </c>
      <c r="AO12" s="11">
        <v>78.658181807556943</v>
      </c>
      <c r="AP12" s="11">
        <v>513.33979920514832</v>
      </c>
      <c r="AQ12" s="11">
        <v>880227.91956419125</v>
      </c>
      <c r="AR12" s="11">
        <v>6.8606537014123621</v>
      </c>
      <c r="AS12" s="11">
        <v>4.8768896441989716E-3</v>
      </c>
      <c r="AT12" s="11">
        <v>2.0118087094556603</v>
      </c>
      <c r="AU12" s="11">
        <v>0.16412600026007296</v>
      </c>
      <c r="AV12" s="11">
        <v>1.8647738560523721</v>
      </c>
      <c r="AW12" s="11">
        <v>3.464160682679041</v>
      </c>
      <c r="AX12" s="11">
        <v>0.81681217877670964</v>
      </c>
      <c r="AY12" s="11">
        <v>13.083627341979465</v>
      </c>
      <c r="AZ12" s="11">
        <v>5.5959536489882913</v>
      </c>
      <c r="BA12" s="11">
        <v>63.264037926259682</v>
      </c>
      <c r="BB12" s="11">
        <v>17.650608593844275</v>
      </c>
      <c r="BC12" s="11">
        <v>58.918706113869348</v>
      </c>
      <c r="BD12" s="11">
        <v>12.13025608337705</v>
      </c>
      <c r="BE12" s="11">
        <v>103.08368341552985</v>
      </c>
      <c r="BF12" s="11">
        <v>7.8973872177868003</v>
      </c>
      <c r="BG12" s="11">
        <v>12256.496239197324</v>
      </c>
      <c r="BH12" s="11">
        <v>4.9500752054415038</v>
      </c>
      <c r="BI12" s="11">
        <v>97.026485924066847</v>
      </c>
      <c r="BJ12" s="11">
        <v>872.30005621504552</v>
      </c>
      <c r="BL12" s="11" t="s">
        <v>211</v>
      </c>
      <c r="BM12" s="11">
        <v>2.0577593435438701E-2</v>
      </c>
      <c r="BN12" s="11">
        <v>3.2872691330974844</v>
      </c>
      <c r="BO12" s="11">
        <v>1.727642108000768</v>
      </c>
      <c r="BP12" s="11">
        <v>3.9930917688487622</v>
      </c>
      <c r="BR12" s="11">
        <v>22.641573089405497</v>
      </c>
      <c r="BS12" s="11">
        <v>14.082968599598441</v>
      </c>
      <c r="BT12" s="11">
        <v>63.667286335666503</v>
      </c>
      <c r="BU12" s="11">
        <v>149.62442911733399</v>
      </c>
      <c r="BV12" s="11">
        <v>249.07101545771528</v>
      </c>
      <c r="BW12" s="11">
        <v>311.848208371807</v>
      </c>
      <c r="BX12" s="11">
        <v>356.00426654905948</v>
      </c>
      <c r="BY12" s="11">
        <v>475.69631699517845</v>
      </c>
      <c r="BZ12" s="11">
        <v>606.37460832664613</v>
      </c>
      <c r="CA12" s="11">
        <v>310.92075660577956</v>
      </c>
      <c r="CC12" s="126">
        <v>1017.8965147741342</v>
      </c>
      <c r="CD12" s="126"/>
      <c r="CE12" s="82">
        <v>17.434563567617996</v>
      </c>
      <c r="CF12" s="82">
        <v>0.37092212782059225</v>
      </c>
      <c r="CG12" s="6">
        <v>289.95081865850278</v>
      </c>
      <c r="CH12" s="82">
        <v>0.10499662331073362</v>
      </c>
      <c r="CI12" s="82">
        <v>6.4434297238474077E-4</v>
      </c>
      <c r="CJ12" s="82">
        <v>1.3859695896883755</v>
      </c>
      <c r="CK12" s="82">
        <v>7.8650157735643041E-3</v>
      </c>
      <c r="CL12" s="82">
        <v>7.0709081505657384E-2</v>
      </c>
      <c r="CM12" s="82">
        <v>0.11123063128652051</v>
      </c>
      <c r="CN12" s="82">
        <v>0.18901025417141232</v>
      </c>
      <c r="CO12" s="82">
        <v>23.875990636563142</v>
      </c>
      <c r="CT12" s="11" t="s">
        <v>211</v>
      </c>
      <c r="CU12" s="11">
        <v>1.635957531078247E-2</v>
      </c>
      <c r="CV12" s="11">
        <v>5.3278075175717827</v>
      </c>
      <c r="CW12" s="11">
        <v>19.055549599903049</v>
      </c>
      <c r="CX12" s="11">
        <v>1.7078392733879117</v>
      </c>
      <c r="CY12" s="11">
        <v>0.3915066177202175</v>
      </c>
      <c r="CZ12" s="11">
        <v>2.7305832008805107</v>
      </c>
      <c r="DA12" s="11">
        <v>5.4107729711763031E-2</v>
      </c>
      <c r="DB12" s="11">
        <v>2.1305796472332843</v>
      </c>
      <c r="DC12" s="11">
        <v>0.7802654196899228</v>
      </c>
      <c r="DD12" s="11">
        <v>18.481647729947166</v>
      </c>
      <c r="DE12" s="11">
        <v>2.1305796472332843</v>
      </c>
      <c r="DF12" s="11">
        <v>5.2478150512388674E-2</v>
      </c>
      <c r="DG12" s="11">
        <v>1.7078392733879117</v>
      </c>
      <c r="DH12" s="11">
        <v>2.4409306820505935E-16</v>
      </c>
      <c r="DJ12" s="6">
        <v>327.98653166482399</v>
      </c>
      <c r="DK12" s="6">
        <v>17.333473868164177</v>
      </c>
      <c r="DL12" s="6">
        <v>306.28590969541824</v>
      </c>
      <c r="DM12" s="6">
        <v>38.906102851041013</v>
      </c>
      <c r="DN12" s="6">
        <v>335.46941949547551</v>
      </c>
      <c r="DO12" s="6">
        <v>7.8008002279351345</v>
      </c>
      <c r="DP12" s="6">
        <v>339.69157291709809</v>
      </c>
      <c r="DQ12" s="6">
        <v>7.0500190971676959</v>
      </c>
      <c r="DR12" s="6"/>
      <c r="DS12" s="18">
        <v>-10.906692787434991</v>
      </c>
      <c r="DU12" s="11">
        <v>335.39881710723273</v>
      </c>
      <c r="DV12" s="11">
        <v>7.1384650986837466</v>
      </c>
      <c r="DW12" s="11">
        <v>339.88657955645289</v>
      </c>
      <c r="DX12" s="11">
        <v>121.22462730867835</v>
      </c>
      <c r="EB12" s="11" t="s">
        <v>211</v>
      </c>
      <c r="EC12" s="6">
        <v>339.69157291709809</v>
      </c>
      <c r="ED12" s="84">
        <v>7.0500190971676959</v>
      </c>
      <c r="EE12" s="18">
        <v>-10.906692787434991</v>
      </c>
      <c r="EF12" s="6">
        <v>339.47579345899038</v>
      </c>
      <c r="EG12" s="84">
        <v>7.0502550849149879</v>
      </c>
      <c r="EH12" s="18">
        <v>-10.836242449604484</v>
      </c>
      <c r="EI12" s="6">
        <v>339.57504733692502</v>
      </c>
      <c r="EJ12" s="84">
        <v>7.0501465346805769</v>
      </c>
      <c r="EK12" s="18">
        <v>-10.868648079374822</v>
      </c>
      <c r="EM12" s="6">
        <v>63763.194444444445</v>
      </c>
      <c r="EN12" s="6">
        <v>-1</v>
      </c>
      <c r="EO12" s="6">
        <v>-1</v>
      </c>
      <c r="EP12" s="6">
        <v>-1</v>
      </c>
      <c r="EQ12" s="6">
        <v>-1</v>
      </c>
      <c r="ER12" s="6">
        <v>1052372.6851851852</v>
      </c>
      <c r="ES12" s="6">
        <v>-1</v>
      </c>
      <c r="ET12" s="6">
        <v>-1</v>
      </c>
      <c r="EU12" s="6">
        <v>-1</v>
      </c>
      <c r="EV12" s="6">
        <v>-1</v>
      </c>
      <c r="EW12" s="6">
        <v>-1</v>
      </c>
      <c r="EX12" s="6">
        <v>-1</v>
      </c>
      <c r="EY12" s="82">
        <v>0.82860579314280458</v>
      </c>
      <c r="EZ12" s="82">
        <v>6.5209415914059821E-2</v>
      </c>
      <c r="FA12" s="82">
        <v>3.5214767824944482E-2</v>
      </c>
    </row>
    <row r="13" spans="1:157" s="11" customFormat="1">
      <c r="A13" s="11" t="s">
        <v>212</v>
      </c>
      <c r="B13" s="11" t="s">
        <v>208</v>
      </c>
      <c r="C13" s="11">
        <v>646.77203526675737</v>
      </c>
      <c r="D13" s="11">
        <v>86.462121438775569</v>
      </c>
      <c r="E13" s="11">
        <v>38.224089210620221</v>
      </c>
      <c r="F13" s="82">
        <v>0.13368252912034884</v>
      </c>
      <c r="G13" s="11">
        <v>1378.4751757306697</v>
      </c>
      <c r="I13" s="11">
        <v>1.7426405214900055E-2</v>
      </c>
      <c r="J13" s="11">
        <v>4.8375455705160793</v>
      </c>
      <c r="K13" s="11">
        <v>18.654233107597072</v>
      </c>
      <c r="L13" s="11">
        <v>2.0631261372692586</v>
      </c>
      <c r="M13" s="11">
        <v>0.39879453300357609</v>
      </c>
      <c r="N13" s="11">
        <v>3.2020036063985859</v>
      </c>
      <c r="O13" s="11">
        <v>5.3954207866869899E-2</v>
      </c>
      <c r="P13" s="11">
        <v>2.4487420519740293</v>
      </c>
      <c r="Q13" s="11">
        <v>0.75733314824864795</v>
      </c>
      <c r="R13" s="11">
        <v>18.534235595997714</v>
      </c>
      <c r="S13" s="11">
        <v>2.4487420519740293</v>
      </c>
      <c r="T13" s="11">
        <v>5.3607135400958551E-2</v>
      </c>
      <c r="U13" s="11">
        <v>2.0631261372692586</v>
      </c>
      <c r="V13" s="11">
        <v>1.7556875763828489E-16</v>
      </c>
      <c r="X13" s="6">
        <v>349.19124514135353</v>
      </c>
      <c r="Y13" s="6">
        <v>16.747204150557643</v>
      </c>
      <c r="Z13" s="6">
        <v>354.59821092347818</v>
      </c>
      <c r="AA13" s="6">
        <v>46.597162295123887</v>
      </c>
      <c r="AB13" s="6">
        <v>340.77353693657744</v>
      </c>
      <c r="AC13" s="6">
        <v>9.2693012583606329</v>
      </c>
      <c r="AD13" s="6">
        <v>338.7526390249854</v>
      </c>
      <c r="AE13" s="6">
        <v>8.0809947308159362</v>
      </c>
      <c r="AF13" s="18">
        <v>0.59303252528325467</v>
      </c>
      <c r="AG13" s="18">
        <v>3.5362097635601311</v>
      </c>
      <c r="AI13" s="11">
        <v>340.41888551415821</v>
      </c>
      <c r="AJ13" s="11">
        <v>8.1676481420770628</v>
      </c>
      <c r="AK13" s="11">
        <v>338.09018162514019</v>
      </c>
      <c r="AL13" s="11">
        <v>100.46081325572571</v>
      </c>
      <c r="AN13" s="11">
        <v>309.93357850325521</v>
      </c>
      <c r="AO13" s="11">
        <v>89.484447935402471</v>
      </c>
      <c r="AP13" s="11">
        <v>472.29139502380343</v>
      </c>
      <c r="AQ13" s="11">
        <v>853028.6494040594</v>
      </c>
      <c r="AR13" s="11">
        <v>6.33212408559005</v>
      </c>
      <c r="AS13" s="11">
        <v>1.8797280040466463E-3</v>
      </c>
      <c r="AT13" s="11">
        <v>2.1080092957939986</v>
      </c>
      <c r="AU13" s="11">
        <v>0.10396514393724643</v>
      </c>
      <c r="AV13" s="11">
        <v>1.7168019270605659</v>
      </c>
      <c r="AW13" s="11">
        <v>4.6237884753706462</v>
      </c>
      <c r="AX13" s="11">
        <v>0.90130594287139743</v>
      </c>
      <c r="AY13" s="11">
        <v>15.624153861218838</v>
      </c>
      <c r="AZ13" s="11">
        <v>5.9198986219572909</v>
      </c>
      <c r="BA13" s="11">
        <v>63.651747183081305</v>
      </c>
      <c r="BB13" s="11">
        <v>16.296087778553073</v>
      </c>
      <c r="BC13" s="11">
        <v>52.136948185928546</v>
      </c>
      <c r="BD13" s="11">
        <v>10.343072980348966</v>
      </c>
      <c r="BE13" s="11">
        <v>87.732938185221101</v>
      </c>
      <c r="BF13" s="11">
        <v>6.0331774903565707</v>
      </c>
      <c r="BG13" s="11">
        <v>12014.296684451403</v>
      </c>
      <c r="BH13" s="11">
        <v>4.3711137051911537</v>
      </c>
      <c r="BI13" s="11">
        <v>86.462121438775569</v>
      </c>
      <c r="BJ13" s="11">
        <v>646.77203526675737</v>
      </c>
      <c r="BL13" s="11" t="s">
        <v>212</v>
      </c>
      <c r="BM13" s="11">
        <v>7.9313417892263559E-3</v>
      </c>
      <c r="BN13" s="11">
        <v>3.4444596336503248</v>
      </c>
      <c r="BO13" s="11">
        <v>1.0943699361815413</v>
      </c>
      <c r="BP13" s="11">
        <v>3.6762353898513185</v>
      </c>
      <c r="BR13" s="11">
        <v>30.220839708304876</v>
      </c>
      <c r="BS13" s="11">
        <v>15.539757635713748</v>
      </c>
      <c r="BT13" s="11">
        <v>76.029945796685354</v>
      </c>
      <c r="BU13" s="11">
        <v>158.28605941062273</v>
      </c>
      <c r="BV13" s="11">
        <v>250.59742985465081</v>
      </c>
      <c r="BW13" s="11">
        <v>287.91674520411789</v>
      </c>
      <c r="BX13" s="11">
        <v>315.02687725636582</v>
      </c>
      <c r="BY13" s="11">
        <v>405.6107051117242</v>
      </c>
      <c r="BZ13" s="11">
        <v>516.07610697188875</v>
      </c>
      <c r="CA13" s="11">
        <v>237.52667284868389</v>
      </c>
      <c r="CC13" s="126">
        <v>1037.6365938627339</v>
      </c>
      <c r="CD13" s="126"/>
      <c r="CE13" s="82">
        <v>36.971382416673599</v>
      </c>
      <c r="CF13" s="82">
        <v>0.32418927035618894</v>
      </c>
      <c r="CG13" s="6">
        <v>267.19377479970365</v>
      </c>
      <c r="CH13" s="82">
        <v>0.14732312689846497</v>
      </c>
      <c r="CI13" s="82">
        <v>5.0216651451304303E-4</v>
      </c>
      <c r="CJ13" s="82">
        <v>1.4486294598262204</v>
      </c>
      <c r="CK13" s="82">
        <v>9.7903492116482773E-3</v>
      </c>
      <c r="CL13" s="82">
        <v>7.3235816797230346E-2</v>
      </c>
      <c r="CM13" s="82">
        <v>0.13368252912034884</v>
      </c>
      <c r="CN13" s="82">
        <v>0.18306944049746637</v>
      </c>
      <c r="CO13" s="82">
        <v>25.438313742400247</v>
      </c>
      <c r="CT13" s="11" t="s">
        <v>212</v>
      </c>
      <c r="CU13" s="11">
        <v>1.7426405214900055E-2</v>
      </c>
      <c r="CV13" s="11">
        <v>5.2291530605223668</v>
      </c>
      <c r="CW13" s="11">
        <v>18.654233107597072</v>
      </c>
      <c r="CX13" s="11">
        <v>2.0911352721298324</v>
      </c>
      <c r="CY13" s="11">
        <v>0.39825848348042026</v>
      </c>
      <c r="CZ13" s="11">
        <v>3.3426238984295078</v>
      </c>
      <c r="DA13" s="11">
        <v>5.3881683985508105E-2</v>
      </c>
      <c r="DB13" s="11">
        <v>2.607736144629393</v>
      </c>
      <c r="DC13" s="11">
        <v>0.78014644299486036</v>
      </c>
      <c r="DD13" s="11">
        <v>18.55918237946976</v>
      </c>
      <c r="DE13" s="11">
        <v>2.607736144629393</v>
      </c>
      <c r="DF13" s="11">
        <v>5.3607135400958551E-2</v>
      </c>
      <c r="DG13" s="11">
        <v>2.0911352721298324</v>
      </c>
      <c r="DH13" s="11">
        <v>-1.6287500523388893E-16</v>
      </c>
      <c r="DJ13" s="6">
        <v>349.19124514135353</v>
      </c>
      <c r="DK13" s="6">
        <v>18.102918631470143</v>
      </c>
      <c r="DL13" s="6">
        <v>354.59821092347818</v>
      </c>
      <c r="DM13" s="6">
        <v>47.229768406435937</v>
      </c>
      <c r="DN13" s="6">
        <v>340.38434473680525</v>
      </c>
      <c r="DO13" s="6">
        <v>9.6670729827024378</v>
      </c>
      <c r="DP13" s="6">
        <v>338.30903809822934</v>
      </c>
      <c r="DQ13" s="6">
        <v>8.5947085822912772</v>
      </c>
      <c r="DR13" s="6"/>
      <c r="DS13" s="18">
        <v>4.5936985363877136</v>
      </c>
      <c r="DU13" s="11">
        <v>340.41888551415821</v>
      </c>
      <c r="DV13" s="11">
        <v>8.6850187995094252</v>
      </c>
      <c r="DW13" s="11">
        <v>338.09018162514019</v>
      </c>
      <c r="DX13" s="11">
        <v>100.50522277305771</v>
      </c>
      <c r="EB13" s="11" t="s">
        <v>212</v>
      </c>
      <c r="EC13" s="12">
        <v>338.30903809822934</v>
      </c>
      <c r="ED13" s="84">
        <v>8.5947085822912772</v>
      </c>
      <c r="EE13" s="18">
        <v>4.5936985363877136</v>
      </c>
      <c r="EF13" s="12">
        <v>338.7526390249854</v>
      </c>
      <c r="EG13" s="84">
        <v>8.5941171698552221</v>
      </c>
      <c r="EH13" s="18">
        <v>4.4685989411018863</v>
      </c>
      <c r="EI13" s="12">
        <v>338.78127771321147</v>
      </c>
      <c r="EJ13" s="84">
        <v>8.5940789899169605</v>
      </c>
      <c r="EK13" s="18">
        <v>4.4605225641366815</v>
      </c>
      <c r="EM13" s="6">
        <v>46154.074074074073</v>
      </c>
      <c r="EN13" s="6">
        <v>-1</v>
      </c>
      <c r="EO13" s="6">
        <v>-1</v>
      </c>
      <c r="EP13" s="6">
        <v>-1</v>
      </c>
      <c r="EQ13" s="6">
        <v>-1</v>
      </c>
      <c r="ER13" s="6">
        <v>759161.34259259258</v>
      </c>
      <c r="ES13" s="6">
        <v>-1</v>
      </c>
      <c r="ET13" s="6">
        <v>-1</v>
      </c>
      <c r="EU13" s="6">
        <v>-1</v>
      </c>
      <c r="EV13" s="6">
        <v>-1</v>
      </c>
      <c r="EW13" s="6">
        <v>-1</v>
      </c>
      <c r="EX13" s="6">
        <v>-1</v>
      </c>
      <c r="EY13" s="82">
        <v>0.41823630104759862</v>
      </c>
      <c r="EZ13" s="82">
        <v>-0.13459839410605368</v>
      </c>
      <c r="FA13" s="82">
        <v>-0.14328832779421163</v>
      </c>
    </row>
    <row r="14" spans="1:157" s="11" customFormat="1">
      <c r="A14" s="11" t="s">
        <v>213</v>
      </c>
      <c r="B14" s="11" t="s">
        <v>208</v>
      </c>
      <c r="C14" s="11">
        <v>663.15115677970402</v>
      </c>
      <c r="D14" s="11">
        <v>85.493123824839842</v>
      </c>
      <c r="E14" s="11">
        <v>38.235517097327005</v>
      </c>
      <c r="F14" s="82">
        <v>0.12891951246831693</v>
      </c>
      <c r="G14" s="11">
        <v>1101.5385080568001</v>
      </c>
      <c r="I14" s="11">
        <v>1.697697046674336E-2</v>
      </c>
      <c r="J14" s="11">
        <v>5.7479591186924557</v>
      </c>
      <c r="K14" s="11">
        <v>18.681181280454194</v>
      </c>
      <c r="L14" s="11">
        <v>1.7653405384896621</v>
      </c>
      <c r="M14" s="11">
        <v>0.38911449233433371</v>
      </c>
      <c r="N14" s="11">
        <v>3.0388313444534858</v>
      </c>
      <c r="O14" s="11">
        <v>5.2720614811064638E-2</v>
      </c>
      <c r="P14" s="11">
        <v>2.4734730083827494</v>
      </c>
      <c r="Q14" s="11">
        <v>0.80621495129058618</v>
      </c>
      <c r="R14" s="11">
        <v>18.967912335311517</v>
      </c>
      <c r="S14" s="11">
        <v>2.4734730083827494</v>
      </c>
      <c r="T14" s="11">
        <v>5.3529805475753464E-2</v>
      </c>
      <c r="U14" s="11">
        <v>1.7653405384896621</v>
      </c>
      <c r="V14" s="11">
        <v>2.031348691093498E-16</v>
      </c>
      <c r="X14" s="6">
        <v>340.2608222818094</v>
      </c>
      <c r="Y14" s="6">
        <v>19.394348127345321</v>
      </c>
      <c r="Z14" s="6">
        <v>351.29120081004862</v>
      </c>
      <c r="AA14" s="6">
        <v>39.895612462979017</v>
      </c>
      <c r="AB14" s="6">
        <v>333.72238235437322</v>
      </c>
      <c r="AC14" s="6">
        <v>8.6432260612375771</v>
      </c>
      <c r="AD14" s="6">
        <v>331.20306127981382</v>
      </c>
      <c r="AE14" s="6">
        <v>7.9853272653398077</v>
      </c>
      <c r="AF14" s="18">
        <v>0.75491522527972865</v>
      </c>
      <c r="AG14" s="18">
        <v>3.4313362617042897</v>
      </c>
      <c r="AI14" s="11">
        <v>333.38570572616277</v>
      </c>
      <c r="AJ14" s="11">
        <v>8.0639232438801542</v>
      </c>
      <c r="AK14" s="11">
        <v>330.58802976611145</v>
      </c>
      <c r="AL14" s="11">
        <v>135.25889946632051</v>
      </c>
      <c r="AN14" s="11">
        <v>333.44516980461106</v>
      </c>
      <c r="AO14" s="11">
        <v>90.233174740205541</v>
      </c>
      <c r="AP14" s="11">
        <v>491.03533760016632</v>
      </c>
      <c r="AQ14" s="11">
        <v>865516.98475345119</v>
      </c>
      <c r="AR14" s="11">
        <v>6.2847813647643145</v>
      </c>
      <c r="AS14" s="11">
        <v>2.0206567710634959E-2</v>
      </c>
      <c r="AT14" s="11">
        <v>2.0497278859823864</v>
      </c>
      <c r="AU14" s="11">
        <v>0.13204674251052081</v>
      </c>
      <c r="AV14" s="11">
        <v>1.9592498775508722</v>
      </c>
      <c r="AW14" s="11">
        <v>4.1670476439770763</v>
      </c>
      <c r="AX14" s="11">
        <v>1.1877694431448005</v>
      </c>
      <c r="AY14" s="11">
        <v>14.769476892549928</v>
      </c>
      <c r="AZ14" s="11">
        <v>5.9654552446799283</v>
      </c>
      <c r="BA14" s="11">
        <v>64.189031746631869</v>
      </c>
      <c r="BB14" s="11">
        <v>16.355731882776865</v>
      </c>
      <c r="BC14" s="11">
        <v>53.286145977819565</v>
      </c>
      <c r="BD14" s="11">
        <v>10.441902087722074</v>
      </c>
      <c r="BE14" s="11">
        <v>87.97598906675529</v>
      </c>
      <c r="BF14" s="11">
        <v>6.3244899173172433</v>
      </c>
      <c r="BG14" s="11">
        <v>11884.139781162665</v>
      </c>
      <c r="BH14" s="11">
        <v>4.5004212028428281</v>
      </c>
      <c r="BI14" s="11">
        <v>85.493123824839842</v>
      </c>
      <c r="BJ14" s="11">
        <v>663.15115677970402</v>
      </c>
      <c r="BL14" s="11" t="s">
        <v>213</v>
      </c>
      <c r="BM14" s="11">
        <v>8.5259779369767766E-2</v>
      </c>
      <c r="BN14" s="11">
        <v>3.3492285718666444</v>
      </c>
      <c r="BO14" s="11">
        <v>1.3899657106370611</v>
      </c>
      <c r="BP14" s="11">
        <v>4.1953958834065785</v>
      </c>
      <c r="BR14" s="11">
        <v>27.235605516190041</v>
      </c>
      <c r="BS14" s="11">
        <v>20.478783502496558</v>
      </c>
      <c r="BT14" s="11">
        <v>71.87093378369795</v>
      </c>
      <c r="BU14" s="11">
        <v>159.50415092727079</v>
      </c>
      <c r="BV14" s="11">
        <v>252.71272341193648</v>
      </c>
      <c r="BW14" s="11">
        <v>288.97052796425561</v>
      </c>
      <c r="BX14" s="11">
        <v>321.9706705608433</v>
      </c>
      <c r="BY14" s="11">
        <v>409.48635638125785</v>
      </c>
      <c r="BZ14" s="11">
        <v>517.50581803973694</v>
      </c>
      <c r="CA14" s="11">
        <v>248.99566603611194</v>
      </c>
      <c r="CC14" s="126">
        <v>1038.9328839680668</v>
      </c>
      <c r="CD14" s="126"/>
      <c r="CE14" s="82">
        <v>9.7290546269956106</v>
      </c>
      <c r="CF14" s="82">
        <v>0.4628699570157247</v>
      </c>
      <c r="CG14" s="6">
        <v>268.824270977129</v>
      </c>
      <c r="CH14" s="82">
        <v>0.13887947010129906</v>
      </c>
      <c r="CI14" s="82">
        <v>5.3217902463096895E-4</v>
      </c>
      <c r="CJ14" s="82">
        <v>1.3964873689587858</v>
      </c>
      <c r="CK14" s="82">
        <v>9.4771475560467E-3</v>
      </c>
      <c r="CL14" s="82">
        <v>7.3512126865789937E-2</v>
      </c>
      <c r="CM14" s="82">
        <v>0.12891951246831693</v>
      </c>
      <c r="CN14" s="82">
        <v>0.1741078844603523</v>
      </c>
      <c r="CO14" s="82">
        <v>24.202208825222112</v>
      </c>
      <c r="CT14" s="11" t="s">
        <v>213</v>
      </c>
      <c r="CU14" s="11">
        <v>1.697697046674336E-2</v>
      </c>
      <c r="CV14" s="11">
        <v>6.0812307198530142</v>
      </c>
      <c r="CW14" s="11">
        <v>18.681181280454194</v>
      </c>
      <c r="CX14" s="11">
        <v>1.7979955547194022</v>
      </c>
      <c r="CY14" s="11">
        <v>0.38859511582115502</v>
      </c>
      <c r="CZ14" s="11">
        <v>3.1867798279573938</v>
      </c>
      <c r="DA14" s="11">
        <v>5.2650245165028212E-2</v>
      </c>
      <c r="DB14" s="11">
        <v>2.6311171880183184</v>
      </c>
      <c r="DC14" s="11">
        <v>0.82563507052972851</v>
      </c>
      <c r="DD14" s="11">
        <v>18.993263884443</v>
      </c>
      <c r="DE14" s="11">
        <v>2.6311171880183184</v>
      </c>
      <c r="DF14" s="11">
        <v>5.3529805475753464E-2</v>
      </c>
      <c r="DG14" s="11">
        <v>1.7979955547194022</v>
      </c>
      <c r="DH14" s="11">
        <v>-1.8774631060607226E-16</v>
      </c>
      <c r="DJ14" s="6">
        <v>340.2608222818094</v>
      </c>
      <c r="DK14" s="6">
        <v>20.51884907114048</v>
      </c>
      <c r="DL14" s="6">
        <v>351.29120081004862</v>
      </c>
      <c r="DM14" s="6">
        <v>40.633595783516483</v>
      </c>
      <c r="DN14" s="6">
        <v>333.34266943237532</v>
      </c>
      <c r="DO14" s="6">
        <v>9.0553173398202826</v>
      </c>
      <c r="DP14" s="6">
        <v>330.77213303530147</v>
      </c>
      <c r="DQ14" s="6">
        <v>8.4834928672329504</v>
      </c>
      <c r="DR14" s="6"/>
      <c r="DS14" s="18">
        <v>5.8410423396407012</v>
      </c>
      <c r="DU14" s="11">
        <v>333.38570572616277</v>
      </c>
      <c r="DV14" s="11">
        <v>8.565637845111528</v>
      </c>
      <c r="DW14" s="11">
        <v>330.58802976611145</v>
      </c>
      <c r="DX14" s="11">
        <v>135.29044290102834</v>
      </c>
      <c r="EB14" s="11" t="s">
        <v>213</v>
      </c>
      <c r="EC14" s="12">
        <v>330.77213303530147</v>
      </c>
      <c r="ED14" s="84">
        <v>8.4834928672329504</v>
      </c>
      <c r="EE14" s="18">
        <v>5.8410423396407012</v>
      </c>
      <c r="EF14" s="12">
        <v>331.20306127981382</v>
      </c>
      <c r="EG14" s="84">
        <v>8.4829257838284633</v>
      </c>
      <c r="EH14" s="18">
        <v>5.718372530798721</v>
      </c>
      <c r="EI14" s="12">
        <v>331.1968204631342</v>
      </c>
      <c r="EJ14" s="84">
        <v>8.4829339962096171</v>
      </c>
      <c r="EK14" s="18">
        <v>5.7201490673772781</v>
      </c>
      <c r="EM14" s="6">
        <v>46237.222222222219</v>
      </c>
      <c r="EN14" s="6">
        <v>-1</v>
      </c>
      <c r="EO14" s="6">
        <v>-1</v>
      </c>
      <c r="EP14" s="6">
        <v>-1</v>
      </c>
      <c r="EQ14" s="6">
        <v>-1</v>
      </c>
      <c r="ER14" s="6">
        <v>778164.87268518517</v>
      </c>
      <c r="ES14" s="6">
        <v>-1</v>
      </c>
      <c r="ET14" s="6">
        <v>-1</v>
      </c>
      <c r="EU14" s="6">
        <v>-1</v>
      </c>
      <c r="EV14" s="6">
        <v>-1</v>
      </c>
      <c r="EW14" s="6">
        <v>-1</v>
      </c>
      <c r="EX14" s="6">
        <v>-1</v>
      </c>
      <c r="EY14" s="82">
        <v>-1.8188978820713897</v>
      </c>
      <c r="EZ14" s="82">
        <v>-0.13365492566247017</v>
      </c>
      <c r="FA14" s="82">
        <v>-0.13171923596022722</v>
      </c>
    </row>
    <row r="15" spans="1:157" s="11" customFormat="1">
      <c r="A15" s="11" t="s">
        <v>214</v>
      </c>
      <c r="B15" s="11" t="s">
        <v>208</v>
      </c>
      <c r="C15" s="11">
        <v>972.83151310029621</v>
      </c>
      <c r="D15" s="11">
        <v>184.45116720027596</v>
      </c>
      <c r="E15" s="11">
        <v>57.235473302876883</v>
      </c>
      <c r="F15" s="82">
        <v>0.18960237689304743</v>
      </c>
      <c r="G15" s="11" t="e">
        <v>#DIV/0!</v>
      </c>
      <c r="I15" s="11">
        <v>1.6335639758874552E-2</v>
      </c>
      <c r="J15" s="11">
        <v>3.7520889851736654</v>
      </c>
      <c r="K15" s="11">
        <v>18.674028966202801</v>
      </c>
      <c r="L15" s="11">
        <v>1.3571474925925469</v>
      </c>
      <c r="M15" s="11">
        <v>0.39017476392897893</v>
      </c>
      <c r="N15" s="11">
        <v>2.5687093528420775</v>
      </c>
      <c r="O15" s="11">
        <v>5.2844029906375774E-2</v>
      </c>
      <c r="P15" s="11">
        <v>2.1809214618431652</v>
      </c>
      <c r="Q15" s="11">
        <v>0.8386468667367043</v>
      </c>
      <c r="R15" s="11">
        <v>18.923613542943425</v>
      </c>
      <c r="S15" s="11">
        <v>2.1809214618431652</v>
      </c>
      <c r="T15" s="11">
        <v>5.3550307853214234E-2</v>
      </c>
      <c r="U15" s="11">
        <v>1.3571474925925469</v>
      </c>
      <c r="V15" s="11">
        <v>0</v>
      </c>
      <c r="X15" s="6">
        <v>327.51052435910748</v>
      </c>
      <c r="Y15" s="6">
        <v>12.189462721424256</v>
      </c>
      <c r="Z15" s="6">
        <v>352.19454648648696</v>
      </c>
      <c r="AA15" s="6">
        <v>30.665279965614289</v>
      </c>
      <c r="AB15" s="6">
        <v>334.4970997457732</v>
      </c>
      <c r="AC15" s="6">
        <v>7.3203973245732064</v>
      </c>
      <c r="AD15" s="6">
        <v>331.95875863976642</v>
      </c>
      <c r="AE15" s="6">
        <v>7.0565126207619873</v>
      </c>
      <c r="AF15" s="18">
        <v>0.75885294907968026</v>
      </c>
      <c r="AG15" s="18">
        <v>2.9548895731504885</v>
      </c>
      <c r="AI15" s="11">
        <v>334.85986051923192</v>
      </c>
      <c r="AJ15" s="11">
        <v>7.1237532468185369</v>
      </c>
      <c r="AK15" s="11">
        <v>332.46175882533305</v>
      </c>
      <c r="AL15" s="11">
        <v>209.21847676537269</v>
      </c>
      <c r="AN15" s="11">
        <v>454.6363140677816</v>
      </c>
      <c r="AO15" s="11">
        <v>87.282964852363875</v>
      </c>
      <c r="AP15" s="11">
        <v>832.77238665737741</v>
      </c>
      <c r="AQ15" s="11">
        <v>864501.19676838384</v>
      </c>
      <c r="AR15" s="11">
        <v>6.2294280790402388</v>
      </c>
      <c r="AS15" s="11">
        <v>4.2317892605162895E-2</v>
      </c>
      <c r="AT15" s="11">
        <v>3.2513266652770851</v>
      </c>
      <c r="AU15" s="11">
        <v>0.55368440207196146</v>
      </c>
      <c r="AV15" s="11">
        <v>6.4135366595298748</v>
      </c>
      <c r="AW15" s="11">
        <v>9.3063002432398552</v>
      </c>
      <c r="AX15" s="11">
        <v>2.4479708270435476</v>
      </c>
      <c r="AY15" s="11">
        <v>30.512174400673235</v>
      </c>
      <c r="AZ15" s="11">
        <v>10.967191873480587</v>
      </c>
      <c r="BA15" s="11">
        <v>113.19763332574796</v>
      </c>
      <c r="BB15" s="11">
        <v>28.640106565315058</v>
      </c>
      <c r="BC15" s="11">
        <v>92.363672356085402</v>
      </c>
      <c r="BD15" s="11">
        <v>18.618918265808585</v>
      </c>
      <c r="BE15" s="11">
        <v>154.7254752934177</v>
      </c>
      <c r="BF15" s="11">
        <v>11.668511841382221</v>
      </c>
      <c r="BG15" s="11">
        <v>12126.909205698159</v>
      </c>
      <c r="BH15" s="11">
        <v>4.9915357580615689</v>
      </c>
      <c r="BI15" s="11">
        <v>184.45116720027596</v>
      </c>
      <c r="BJ15" s="11">
        <v>972.83151310029621</v>
      </c>
      <c r="BL15" s="11" t="s">
        <v>214</v>
      </c>
      <c r="BM15" s="11">
        <v>0.17855650888254387</v>
      </c>
      <c r="BN15" s="11">
        <v>5.3126252700605967</v>
      </c>
      <c r="BO15" s="11">
        <v>5.8282568639153833</v>
      </c>
      <c r="BP15" s="11">
        <v>13.733483210984742</v>
      </c>
      <c r="BR15" s="11">
        <v>60.825491785881404</v>
      </c>
      <c r="BS15" s="11">
        <v>42.206393569716333</v>
      </c>
      <c r="BT15" s="11">
        <v>148.47773430984543</v>
      </c>
      <c r="BU15" s="11">
        <v>293.24042442461462</v>
      </c>
      <c r="BV15" s="11">
        <v>445.65997372341712</v>
      </c>
      <c r="BW15" s="11">
        <v>506.0089499172272</v>
      </c>
      <c r="BX15" s="11">
        <v>558.08865471954925</v>
      </c>
      <c r="BY15" s="11">
        <v>730.1536574826896</v>
      </c>
      <c r="BZ15" s="11">
        <v>910.14985466716291</v>
      </c>
      <c r="CA15" s="11">
        <v>459.39022997567804</v>
      </c>
      <c r="CC15" s="126">
        <v>1033.776549519162</v>
      </c>
      <c r="CD15" s="126"/>
      <c r="CE15" s="82">
        <v>5.2077724378785986</v>
      </c>
      <c r="CF15" s="82">
        <v>0.44412453313763989</v>
      </c>
      <c r="CG15" s="6">
        <v>482.70882061167828</v>
      </c>
      <c r="CH15" s="82">
        <v>0.16313548098531858</v>
      </c>
      <c r="CI15" s="82">
        <v>9.6219998380951449E-4</v>
      </c>
      <c r="CJ15" s="82">
        <v>1.2479982876972111</v>
      </c>
      <c r="CK15" s="82">
        <v>6.4033987336489604E-3</v>
      </c>
      <c r="CL15" s="82">
        <v>3.3772776684445505E-2</v>
      </c>
      <c r="CM15" s="82">
        <v>0.18960237689304743</v>
      </c>
      <c r="CN15" s="82">
        <v>0.22149049386788039</v>
      </c>
      <c r="CO15" s="82">
        <v>14.56209331624664</v>
      </c>
      <c r="CT15" s="11" t="s">
        <v>214</v>
      </c>
      <c r="CU15" s="11">
        <v>1.6335639758874552E-2</v>
      </c>
      <c r="CV15" s="11">
        <v>4.2441522701291268</v>
      </c>
      <c r="CW15" s="11">
        <v>18.674028966202801</v>
      </c>
      <c r="CX15" s="11">
        <v>1.399367515238237</v>
      </c>
      <c r="CY15" s="11">
        <v>0.39061437843171487</v>
      </c>
      <c r="CZ15" s="11">
        <v>2.7383968143184187</v>
      </c>
      <c r="DA15" s="11">
        <v>5.2903569897368337E-2</v>
      </c>
      <c r="DB15" s="11">
        <v>2.3538452943991937</v>
      </c>
      <c r="DC15" s="11">
        <v>0.85957056409483912</v>
      </c>
      <c r="DD15" s="11">
        <v>18.902316080747976</v>
      </c>
      <c r="DE15" s="11">
        <v>2.3538452943991937</v>
      </c>
      <c r="DF15" s="11">
        <v>5.3550307853214234E-2</v>
      </c>
      <c r="DG15" s="11">
        <v>1.399367515238237</v>
      </c>
      <c r="DH15" s="11">
        <v>0</v>
      </c>
      <c r="DJ15" s="6">
        <v>327.51052435910748</v>
      </c>
      <c r="DK15" s="6">
        <v>13.788035434450817</v>
      </c>
      <c r="DL15" s="6">
        <v>352.19454648648696</v>
      </c>
      <c r="DM15" s="6">
        <v>31.61925793901159</v>
      </c>
      <c r="DN15" s="6">
        <v>334.81814323156851</v>
      </c>
      <c r="DO15" s="6">
        <v>7.810301544232634</v>
      </c>
      <c r="DP15" s="6">
        <v>332.32330322476383</v>
      </c>
      <c r="DQ15" s="6">
        <v>7.624168778521585</v>
      </c>
      <c r="DR15" s="6"/>
      <c r="DS15" s="18">
        <v>5.6421212253170321</v>
      </c>
      <c r="DU15" s="11">
        <v>334.85986051923192</v>
      </c>
      <c r="DV15" s="11">
        <v>7.6966596826384155</v>
      </c>
      <c r="DW15" s="11">
        <v>332.46175882533305</v>
      </c>
      <c r="DX15" s="11">
        <v>209.23965000610752</v>
      </c>
      <c r="EB15" s="11" t="s">
        <v>214</v>
      </c>
      <c r="EC15" s="12">
        <v>332.32330322476383</v>
      </c>
      <c r="ED15" s="84">
        <v>7.624168778521585</v>
      </c>
      <c r="EE15" s="18">
        <v>5.6421212253170321</v>
      </c>
      <c r="EF15" s="12">
        <v>331.95875863976642</v>
      </c>
      <c r="EG15" s="84">
        <v>7.6245999372948754</v>
      </c>
      <c r="EH15" s="18">
        <v>5.745627820928501</v>
      </c>
      <c r="EI15" s="12">
        <v>332.05068552674891</v>
      </c>
      <c r="EJ15" s="84">
        <v>7.6244912100677018</v>
      </c>
      <c r="EK15" s="18">
        <v>5.719526653860596</v>
      </c>
      <c r="EM15" s="6">
        <v>67934.837962962964</v>
      </c>
      <c r="EN15" s="6">
        <v>-1</v>
      </c>
      <c r="EO15" s="6">
        <v>-1</v>
      </c>
      <c r="EP15" s="6">
        <v>-1</v>
      </c>
      <c r="EQ15" s="6">
        <v>-1</v>
      </c>
      <c r="ER15" s="6">
        <v>1132778.5300925926</v>
      </c>
      <c r="ES15" s="6">
        <v>-1</v>
      </c>
      <c r="ET15" s="6">
        <v>-1</v>
      </c>
      <c r="EU15" s="6">
        <v>-1</v>
      </c>
      <c r="EV15" s="6">
        <v>-1</v>
      </c>
      <c r="EW15" s="6">
        <v>-1</v>
      </c>
      <c r="EX15" s="6">
        <v>-1</v>
      </c>
      <c r="EY15" s="82">
        <v>-1.3584733675381846</v>
      </c>
      <c r="EZ15" s="82">
        <v>0.11254437291863018</v>
      </c>
      <c r="FA15" s="82">
        <v>8.4164757600028173E-2</v>
      </c>
    </row>
    <row r="16" spans="1:157" s="11" customFormat="1">
      <c r="A16" s="11" t="s">
        <v>215</v>
      </c>
      <c r="B16" s="11" t="s">
        <v>208</v>
      </c>
      <c r="C16" s="11">
        <v>955.58430821522802</v>
      </c>
      <c r="D16" s="11">
        <v>185.09967865432318</v>
      </c>
      <c r="E16" s="11">
        <v>57.041737254873006</v>
      </c>
      <c r="F16" s="82">
        <v>0.19370313750760423</v>
      </c>
      <c r="G16" s="11">
        <v>16122.955885573099</v>
      </c>
      <c r="I16" s="11">
        <v>1.6822310263014829E-2</v>
      </c>
      <c r="J16" s="11">
        <v>2.6413531931562098</v>
      </c>
      <c r="K16" s="11">
        <v>18.585090408870702</v>
      </c>
      <c r="L16" s="11">
        <v>1.8225748299654003</v>
      </c>
      <c r="M16" s="11">
        <v>0.39690777448715336</v>
      </c>
      <c r="N16" s="11">
        <v>3.0220124684874548</v>
      </c>
      <c r="O16" s="11">
        <v>5.3499904792772043E-2</v>
      </c>
      <c r="P16" s="11">
        <v>2.410556024835397</v>
      </c>
      <c r="Q16" s="11">
        <v>0.78967789851132808</v>
      </c>
      <c r="R16" s="11">
        <v>18.691622048177965</v>
      </c>
      <c r="S16" s="11">
        <v>2.410556024835397</v>
      </c>
      <c r="T16" s="11">
        <v>5.3806571719591849E-2</v>
      </c>
      <c r="U16" s="11">
        <v>1.8225748299654003</v>
      </c>
      <c r="V16" s="11">
        <v>0</v>
      </c>
      <c r="X16" s="6">
        <v>337.18675812929348</v>
      </c>
      <c r="Y16" s="6">
        <v>8.8324154979132601</v>
      </c>
      <c r="Z16" s="6">
        <v>362.98387071979823</v>
      </c>
      <c r="AA16" s="6">
        <v>41.103082940182098</v>
      </c>
      <c r="AB16" s="6">
        <v>339.40301697178364</v>
      </c>
      <c r="AC16" s="6">
        <v>8.7186257130659595</v>
      </c>
      <c r="AD16" s="6">
        <v>335.97333692050375</v>
      </c>
      <c r="AE16" s="6">
        <v>7.8913979291565504</v>
      </c>
      <c r="AF16" s="18">
        <v>1.0105037020236685</v>
      </c>
      <c r="AG16" s="18">
        <v>3.3455249530312243</v>
      </c>
      <c r="AI16" s="11">
        <v>339.74553011566832</v>
      </c>
      <c r="AJ16" s="11">
        <v>7.9687930806574405</v>
      </c>
      <c r="AK16" s="11">
        <v>336.27177922745722</v>
      </c>
      <c r="AL16" s="11">
        <v>204.17127425900003</v>
      </c>
      <c r="AN16" s="11">
        <v>441.22503672506781</v>
      </c>
      <c r="AO16" s="11">
        <v>86.513899496186355</v>
      </c>
      <c r="AP16" s="11">
        <v>838.62385881334285</v>
      </c>
      <c r="AQ16" s="11">
        <v>881373.15793223819</v>
      </c>
      <c r="AR16" s="11">
        <v>5.8736785161132898</v>
      </c>
      <c r="AS16" s="11">
        <v>5.8201080150675703E-2</v>
      </c>
      <c r="AT16" s="11">
        <v>3.4925423279421426</v>
      </c>
      <c r="AU16" s="11">
        <v>0.4693088252987514</v>
      </c>
      <c r="AV16" s="11">
        <v>7.6582996889603319</v>
      </c>
      <c r="AW16" s="11">
        <v>11.272118674513806</v>
      </c>
      <c r="AX16" s="11">
        <v>2.4996540970416321</v>
      </c>
      <c r="AY16" s="11">
        <v>30.111901728107203</v>
      </c>
      <c r="AZ16" s="11">
        <v>10.942014519237993</v>
      </c>
      <c r="BA16" s="11">
        <v>113.0083355059127</v>
      </c>
      <c r="BB16" s="11">
        <v>28.95938683025885</v>
      </c>
      <c r="BC16" s="11">
        <v>93.176758230715336</v>
      </c>
      <c r="BD16" s="11">
        <v>18.353780263806456</v>
      </c>
      <c r="BE16" s="11">
        <v>155.40848620440715</v>
      </c>
      <c r="BF16" s="11">
        <v>11.85373821626907</v>
      </c>
      <c r="BG16" s="11">
        <v>12333.225266851347</v>
      </c>
      <c r="BH16" s="11">
        <v>4.9193241288695901</v>
      </c>
      <c r="BI16" s="11">
        <v>185.09967865432318</v>
      </c>
      <c r="BJ16" s="11">
        <v>955.58430821522802</v>
      </c>
      <c r="BL16" s="11" t="s">
        <v>215</v>
      </c>
      <c r="BM16" s="11">
        <v>0.24557417785095234</v>
      </c>
      <c r="BN16" s="11">
        <v>5.7067685097093834</v>
      </c>
      <c r="BO16" s="11">
        <v>4.9400928978815939</v>
      </c>
      <c r="BP16" s="11">
        <v>16.398928670150603</v>
      </c>
      <c r="BR16" s="11">
        <v>73.673978264796119</v>
      </c>
      <c r="BS16" s="11">
        <v>43.097484431752278</v>
      </c>
      <c r="BT16" s="11">
        <v>146.52993541658006</v>
      </c>
      <c r="BU16" s="11">
        <v>292.5672331347057</v>
      </c>
      <c r="BV16" s="11">
        <v>444.91470671619169</v>
      </c>
      <c r="BW16" s="11">
        <v>511.64994399750623</v>
      </c>
      <c r="BX16" s="11">
        <v>563.001560306437</v>
      </c>
      <c r="BY16" s="11">
        <v>719.7560887767238</v>
      </c>
      <c r="BZ16" s="11">
        <v>914.16756590827731</v>
      </c>
      <c r="CA16" s="11">
        <v>466.68260693972718</v>
      </c>
      <c r="CC16" s="126">
        <v>1032.410565332895</v>
      </c>
      <c r="CD16" s="126"/>
      <c r="CE16" s="82">
        <v>5.1812118341269269</v>
      </c>
      <c r="CF16" s="82">
        <v>0.41479325106718845</v>
      </c>
      <c r="CG16" s="6">
        <v>487.2645261926221</v>
      </c>
      <c r="CH16" s="82">
        <v>0.16028783002270952</v>
      </c>
      <c r="CI16" s="82">
        <v>9.6112233092255121E-4</v>
      </c>
      <c r="CJ16" s="82">
        <v>1.1940011193088431</v>
      </c>
      <c r="CK16" s="82">
        <v>6.1466879119056756E-3</v>
      </c>
      <c r="CL16" s="82">
        <v>3.1732516008752695E-2</v>
      </c>
      <c r="CM16" s="82">
        <v>0.19370313750760423</v>
      </c>
      <c r="CN16" s="82">
        <v>0.22071835508739304</v>
      </c>
      <c r="CO16" s="82">
        <v>14.706504158256271</v>
      </c>
      <c r="CT16" s="11" t="s">
        <v>215</v>
      </c>
      <c r="CU16" s="11">
        <v>1.6822310263014829E-2</v>
      </c>
      <c r="CV16" s="11">
        <v>3.3030420014651334</v>
      </c>
      <c r="CW16" s="11">
        <v>18.585090408870702</v>
      </c>
      <c r="CX16" s="11">
        <v>1.8542272190725411</v>
      </c>
      <c r="CY16" s="11">
        <v>0.39730135591348575</v>
      </c>
      <c r="CZ16" s="11">
        <v>3.1674529333175667</v>
      </c>
      <c r="DA16" s="11">
        <v>5.3552956333181384E-2</v>
      </c>
      <c r="DB16" s="11">
        <v>2.5679952306872709</v>
      </c>
      <c r="DC16" s="11">
        <v>0.81074455871947904</v>
      </c>
      <c r="DD16" s="11">
        <v>18.673105435645212</v>
      </c>
      <c r="DE16" s="11">
        <v>2.5679952306872709</v>
      </c>
      <c r="DF16" s="11">
        <v>5.3806571719591849E-2</v>
      </c>
      <c r="DG16" s="11">
        <v>1.8542272190725411</v>
      </c>
      <c r="DH16" s="11">
        <v>0</v>
      </c>
      <c r="DJ16" s="6">
        <v>337.18675812929348</v>
      </c>
      <c r="DK16" s="6">
        <v>11.045035340063185</v>
      </c>
      <c r="DL16" s="6">
        <v>362.98387071979823</v>
      </c>
      <c r="DM16" s="6">
        <v>41.816914138405345</v>
      </c>
      <c r="DN16" s="6">
        <v>339.6890627860854</v>
      </c>
      <c r="DO16" s="6">
        <v>9.1447123196502229</v>
      </c>
      <c r="DP16" s="6">
        <v>336.29795355339382</v>
      </c>
      <c r="DQ16" s="6">
        <v>8.4147166947531886</v>
      </c>
      <c r="DR16" s="6"/>
      <c r="DS16" s="18">
        <v>7.3518189977659691</v>
      </c>
      <c r="DU16" s="11">
        <v>339.74553011566832</v>
      </c>
      <c r="DV16" s="11">
        <v>8.4966909472214471</v>
      </c>
      <c r="DW16" s="11">
        <v>336.27177922745722</v>
      </c>
      <c r="DX16" s="11">
        <v>204.19352699053388</v>
      </c>
      <c r="EB16" s="11" t="s">
        <v>215</v>
      </c>
      <c r="EC16" s="6">
        <v>336.29795355339382</v>
      </c>
      <c r="ED16" s="84">
        <v>8.4147166947531886</v>
      </c>
      <c r="EE16" s="18">
        <v>7.3518189977659691</v>
      </c>
      <c r="EF16" s="6">
        <v>335.97333692050375</v>
      </c>
      <c r="EG16" s="84">
        <v>8.4151404382017958</v>
      </c>
      <c r="EH16" s="18">
        <v>7.4412490411027044</v>
      </c>
      <c r="EI16" s="6">
        <v>336.08985675392086</v>
      </c>
      <c r="EJ16" s="84">
        <v>8.4149883347419863</v>
      </c>
      <c r="EK16" s="18">
        <v>7.4091484871067319</v>
      </c>
      <c r="EM16" s="6">
        <v>66746.782407407401</v>
      </c>
      <c r="EN16" s="6">
        <v>-1</v>
      </c>
      <c r="EO16" s="6">
        <v>-1</v>
      </c>
      <c r="EP16" s="6">
        <v>-1</v>
      </c>
      <c r="EQ16" s="6">
        <v>-1</v>
      </c>
      <c r="ER16" s="6">
        <v>1098843.8078703703</v>
      </c>
      <c r="ES16" s="6">
        <v>-1</v>
      </c>
      <c r="ET16" s="6">
        <v>-1</v>
      </c>
      <c r="EU16" s="6">
        <v>-1</v>
      </c>
      <c r="EV16" s="6">
        <v>-1</v>
      </c>
      <c r="EW16" s="6">
        <v>-1</v>
      </c>
      <c r="EX16" s="6">
        <v>-1</v>
      </c>
      <c r="EY16" s="82">
        <v>-0.17870182446012248</v>
      </c>
      <c r="EZ16" s="82">
        <v>9.906370075869575E-2</v>
      </c>
      <c r="FA16" s="82">
        <v>6.3505758149043579E-2</v>
      </c>
    </row>
    <row r="17" spans="1:157" s="11" customFormat="1">
      <c r="A17" s="11" t="s">
        <v>216</v>
      </c>
      <c r="B17" s="11" t="s">
        <v>208</v>
      </c>
      <c r="C17" s="11">
        <v>959.89567001533896</v>
      </c>
      <c r="D17" s="11">
        <v>185.39641080333635</v>
      </c>
      <c r="E17" s="11">
        <v>56.793483536352788</v>
      </c>
      <c r="F17" s="82">
        <v>0.1931422513869385</v>
      </c>
      <c r="G17" s="11">
        <v>77258.71223021581</v>
      </c>
      <c r="I17" s="11">
        <v>1.6886894329465042E-2</v>
      </c>
      <c r="J17" s="11">
        <v>3.3639946790008555</v>
      </c>
      <c r="K17" s="11">
        <v>18.779335956534979</v>
      </c>
      <c r="L17" s="11">
        <v>1.2791122110865165</v>
      </c>
      <c r="M17" s="11">
        <v>0.38923966196707377</v>
      </c>
      <c r="N17" s="11">
        <v>2.5460661875378108</v>
      </c>
      <c r="O17" s="11">
        <v>5.3014667679777992E-2</v>
      </c>
      <c r="P17" s="11">
        <v>2.2014370267560883</v>
      </c>
      <c r="Q17" s="11">
        <v>0.85426375734772897</v>
      </c>
      <c r="R17" s="11">
        <v>18.862704299878914</v>
      </c>
      <c r="S17" s="11">
        <v>2.2014370267560883</v>
      </c>
      <c r="T17" s="11">
        <v>5.3250019186754698E-2</v>
      </c>
      <c r="U17" s="11">
        <v>1.2791122110865165</v>
      </c>
      <c r="V17" s="11">
        <v>0</v>
      </c>
      <c r="X17" s="6">
        <v>338.47050373316944</v>
      </c>
      <c r="Y17" s="6">
        <v>11.291324202997226</v>
      </c>
      <c r="Z17" s="6">
        <v>339.44535855368292</v>
      </c>
      <c r="AA17" s="6">
        <v>28.967793568379527</v>
      </c>
      <c r="AB17" s="6">
        <v>333.81387185995396</v>
      </c>
      <c r="AC17" s="6">
        <v>7.2433507055069164</v>
      </c>
      <c r="AD17" s="6">
        <v>333.0034647885056</v>
      </c>
      <c r="AE17" s="6">
        <v>7.1447345014302384</v>
      </c>
      <c r="AF17" s="18">
        <v>0.24277213733896463</v>
      </c>
      <c r="AG17" s="18">
        <v>3.0192426222531199</v>
      </c>
      <c r="AI17" s="11">
        <v>334.16784779031235</v>
      </c>
      <c r="AJ17" s="11">
        <v>7.2162708622037828</v>
      </c>
      <c r="AK17" s="11">
        <v>333.24380096852695</v>
      </c>
      <c r="AL17" s="11">
        <v>139.71340652623755</v>
      </c>
      <c r="AN17" s="11">
        <v>414.96048365507335</v>
      </c>
      <c r="AO17" s="11">
        <v>85.837148580626334</v>
      </c>
      <c r="AP17" s="11">
        <v>830.7199507500394</v>
      </c>
      <c r="AQ17" s="11">
        <v>887801.55596057465</v>
      </c>
      <c r="AR17" s="11">
        <v>5.84523192970991</v>
      </c>
      <c r="AS17" s="11">
        <v>5.7122166548941221E-2</v>
      </c>
      <c r="AT17" s="11">
        <v>3.2818716112670425</v>
      </c>
      <c r="AU17" s="11">
        <v>0.58751007762849938</v>
      </c>
      <c r="AV17" s="11">
        <v>6.7319809876039267</v>
      </c>
      <c r="AW17" s="11">
        <v>10.689588421944626</v>
      </c>
      <c r="AX17" s="11">
        <v>2.4996552936936118</v>
      </c>
      <c r="AY17" s="11">
        <v>35.03970636243686</v>
      </c>
      <c r="AZ17" s="11">
        <v>11.5170818622383</v>
      </c>
      <c r="BA17" s="11">
        <v>109.67162772632965</v>
      </c>
      <c r="BB17" s="11">
        <v>28.404334792159535</v>
      </c>
      <c r="BC17" s="11">
        <v>92.570906752259859</v>
      </c>
      <c r="BD17" s="11">
        <v>18.67480193604268</v>
      </c>
      <c r="BE17" s="11">
        <v>156.97574857647601</v>
      </c>
      <c r="BF17" s="11">
        <v>12.218438804749216</v>
      </c>
      <c r="BG17" s="11">
        <v>12316.416682894111</v>
      </c>
      <c r="BH17" s="11">
        <v>4.7651631178880649</v>
      </c>
      <c r="BI17" s="11">
        <v>185.39641080333635</v>
      </c>
      <c r="BJ17" s="11">
        <v>959.89567001533896</v>
      </c>
      <c r="BL17" s="11" t="s">
        <v>216</v>
      </c>
      <c r="BM17" s="11">
        <v>0.24102179978456212</v>
      </c>
      <c r="BN17" s="11">
        <v>5.3625353125278474</v>
      </c>
      <c r="BO17" s="11">
        <v>6.1843166066157833</v>
      </c>
      <c r="BP17" s="11">
        <v>14.415376847117615</v>
      </c>
      <c r="BR17" s="11">
        <v>69.866590993102136</v>
      </c>
      <c r="BS17" s="11">
        <v>43.097505063682959</v>
      </c>
      <c r="BT17" s="11">
        <v>170.5095200118582</v>
      </c>
      <c r="BU17" s="11">
        <v>307.94336530048929</v>
      </c>
      <c r="BV17" s="11">
        <v>431.77806191468363</v>
      </c>
      <c r="BW17" s="11">
        <v>501.84337088621089</v>
      </c>
      <c r="BX17" s="11">
        <v>559.34082629764259</v>
      </c>
      <c r="BY17" s="11">
        <v>732.34517396245815</v>
      </c>
      <c r="BZ17" s="11">
        <v>923.38675633221169</v>
      </c>
      <c r="CA17" s="11">
        <v>481.04089782477229</v>
      </c>
      <c r="CC17" s="126">
        <v>1031.2008537796046</v>
      </c>
      <c r="CD17" s="126"/>
      <c r="CE17" s="82">
        <v>4.392341966939278</v>
      </c>
      <c r="CF17" s="82">
        <v>0.39485990512655039</v>
      </c>
      <c r="CG17" s="6">
        <v>488.92037537137878</v>
      </c>
      <c r="CH17" s="82">
        <v>0.18465666617218959</v>
      </c>
      <c r="CI17" s="82">
        <v>9.9204493639120099E-4</v>
      </c>
      <c r="CJ17" s="82">
        <v>1.2266593577389509</v>
      </c>
      <c r="CK17" s="82">
        <v>6.0894450431435996E-3</v>
      </c>
      <c r="CL17" s="82">
        <v>3.1528290673924528E-2</v>
      </c>
      <c r="CM17" s="82">
        <v>0.1931422513869385</v>
      </c>
      <c r="CN17" s="82">
        <v>0.22317558478756394</v>
      </c>
      <c r="CO17" s="82">
        <v>14.826195845873064</v>
      </c>
      <c r="CT17" s="11" t="s">
        <v>216</v>
      </c>
      <c r="CU17" s="11">
        <v>1.6886894329465042E-2</v>
      </c>
      <c r="CV17" s="11">
        <v>3.9017127888324747</v>
      </c>
      <c r="CW17" s="11">
        <v>18.779335956534979</v>
      </c>
      <c r="CX17" s="11">
        <v>1.3238103393637637</v>
      </c>
      <c r="CY17" s="11">
        <v>0.38970659512800049</v>
      </c>
      <c r="CZ17" s="11">
        <v>2.7180610579181299</v>
      </c>
      <c r="DA17" s="11">
        <v>5.3078264247070489E-2</v>
      </c>
      <c r="DB17" s="11">
        <v>2.3738959749670205</v>
      </c>
      <c r="DC17" s="11">
        <v>0.87337845779861945</v>
      </c>
      <c r="DD17" s="11">
        <v>18.84010365043526</v>
      </c>
      <c r="DE17" s="11">
        <v>2.3738959749670205</v>
      </c>
      <c r="DF17" s="11">
        <v>5.3250019186754698E-2</v>
      </c>
      <c r="DG17" s="11">
        <v>1.3238103393637637</v>
      </c>
      <c r="DH17" s="11">
        <v>1.4131321214538048E-16</v>
      </c>
      <c r="DJ17" s="6">
        <v>338.47050373316944</v>
      </c>
      <c r="DK17" s="6">
        <v>13.096187196934839</v>
      </c>
      <c r="DL17" s="6">
        <v>339.44535855368292</v>
      </c>
      <c r="DM17" s="6">
        <v>29.980062970239434</v>
      </c>
      <c r="DN17" s="6">
        <v>334.15509186149956</v>
      </c>
      <c r="DO17" s="6">
        <v>7.7393369690992397</v>
      </c>
      <c r="DP17" s="6">
        <v>333.39278266449952</v>
      </c>
      <c r="DQ17" s="6">
        <v>7.7132241592640938</v>
      </c>
      <c r="DR17" s="6"/>
      <c r="DS17" s="18">
        <v>1.7830781115913186</v>
      </c>
      <c r="DU17" s="11">
        <v>334.16784779031235</v>
      </c>
      <c r="DV17" s="11">
        <v>7.7904531569515711</v>
      </c>
      <c r="DW17" s="11">
        <v>333.24380096852695</v>
      </c>
      <c r="DX17" s="11">
        <v>139.74559066290692</v>
      </c>
      <c r="EB17" s="11" t="s">
        <v>216</v>
      </c>
      <c r="EC17" s="12">
        <v>333.39278266449952</v>
      </c>
      <c r="ED17" s="84">
        <v>7.7132241592640938</v>
      </c>
      <c r="EE17" s="18">
        <v>1.7830781115913186</v>
      </c>
      <c r="EF17" s="12">
        <v>333.0034647885056</v>
      </c>
      <c r="EG17" s="84">
        <v>7.7136899975798769</v>
      </c>
      <c r="EH17" s="18">
        <v>1.8977704666886863</v>
      </c>
      <c r="EI17" s="12">
        <v>333.12267695238216</v>
      </c>
      <c r="EJ17" s="84">
        <v>7.713547351273343</v>
      </c>
      <c r="EK17" s="18">
        <v>1.8626507748524257</v>
      </c>
      <c r="EM17" s="6">
        <v>68575.740740740745</v>
      </c>
      <c r="EN17" s="6">
        <v>-1</v>
      </c>
      <c r="EO17" s="6">
        <v>-1</v>
      </c>
      <c r="EP17" s="6">
        <v>-1</v>
      </c>
      <c r="EQ17" s="6">
        <v>-1</v>
      </c>
      <c r="ER17" s="6">
        <v>1131076.5046296297</v>
      </c>
      <c r="ES17" s="6">
        <v>-1</v>
      </c>
      <c r="ET17" s="6">
        <v>-1</v>
      </c>
      <c r="EU17" s="6">
        <v>-1</v>
      </c>
      <c r="EV17" s="6">
        <v>-1</v>
      </c>
      <c r="EW17" s="6">
        <v>-1</v>
      </c>
      <c r="EX17" s="6">
        <v>-1</v>
      </c>
      <c r="EY17" s="82">
        <v>-1.0410262200951192</v>
      </c>
      <c r="EZ17" s="82">
        <v>0.11981659196025018</v>
      </c>
      <c r="FA17" s="82">
        <v>8.3128587541683507E-2</v>
      </c>
    </row>
    <row r="18" spans="1:157" s="11" customFormat="1">
      <c r="A18" s="11" t="s">
        <v>217</v>
      </c>
      <c r="B18" s="11" t="s">
        <v>208</v>
      </c>
      <c r="C18" s="11">
        <v>954.06845751342507</v>
      </c>
      <c r="D18" s="11">
        <v>181.18042652799016</v>
      </c>
      <c r="E18" s="11">
        <v>56.664327863451277</v>
      </c>
      <c r="F18" s="82">
        <v>0.18990296251927047</v>
      </c>
      <c r="G18" s="11">
        <v>7598.3552588680204</v>
      </c>
      <c r="I18" s="11">
        <v>1.6587232346442642E-2</v>
      </c>
      <c r="J18" s="11">
        <v>2.6088429388480407</v>
      </c>
      <c r="K18" s="11">
        <v>19.085584535895403</v>
      </c>
      <c r="L18" s="11">
        <v>1.8274278051549953</v>
      </c>
      <c r="M18" s="11">
        <v>0.38564350309429513</v>
      </c>
      <c r="N18" s="11">
        <v>2.9578821508908741</v>
      </c>
      <c r="O18" s="11">
        <v>5.3381430802328184E-2</v>
      </c>
      <c r="P18" s="11">
        <v>2.3258491858900094</v>
      </c>
      <c r="Q18" s="11">
        <v>0.77786693549952546</v>
      </c>
      <c r="R18" s="11">
        <v>18.733105969058926</v>
      </c>
      <c r="S18" s="11">
        <v>2.3258491858900094</v>
      </c>
      <c r="T18" s="11">
        <v>5.2395565779986462E-2</v>
      </c>
      <c r="U18" s="11">
        <v>1.8274278051549953</v>
      </c>
      <c r="V18" s="11">
        <v>0</v>
      </c>
      <c r="X18" s="6">
        <v>332.51339621637698</v>
      </c>
      <c r="Y18" s="6">
        <v>8.6037870462549808</v>
      </c>
      <c r="Z18" s="6">
        <v>302.72827216556266</v>
      </c>
      <c r="AA18" s="6">
        <v>41.656352702902282</v>
      </c>
      <c r="AB18" s="6">
        <v>331.18206316510481</v>
      </c>
      <c r="AC18" s="6">
        <v>8.3588260371873613</v>
      </c>
      <c r="AD18" s="6">
        <v>335.24834837927892</v>
      </c>
      <c r="AE18" s="6">
        <v>7.5980878027424827</v>
      </c>
      <c r="AF18" s="18">
        <v>-1.2278096148422568</v>
      </c>
      <c r="AG18" s="18">
        <v>3.5814936726727948</v>
      </c>
      <c r="AI18" s="11">
        <v>331.43442992186743</v>
      </c>
      <c r="AJ18" s="11">
        <v>7.691306716126987</v>
      </c>
      <c r="AK18" s="11">
        <v>335.70943471058717</v>
      </c>
      <c r="AL18" s="11">
        <v>161.78867794719702</v>
      </c>
      <c r="AN18" s="11">
        <v>457.32054952968019</v>
      </c>
      <c r="AO18" s="11">
        <v>86.354751187074882</v>
      </c>
      <c r="AP18" s="11">
        <v>813.66518389611508</v>
      </c>
      <c r="AQ18" s="11">
        <v>868076.16751665552</v>
      </c>
      <c r="AR18" s="11">
        <v>6.2299959858137601</v>
      </c>
      <c r="AS18" s="11">
        <v>3.1202799858614641E-2</v>
      </c>
      <c r="AT18" s="11">
        <v>3.4830868297615418</v>
      </c>
      <c r="AU18" s="11">
        <v>0.52534337859288438</v>
      </c>
      <c r="AV18" s="11">
        <v>6.6869543898953072</v>
      </c>
      <c r="AW18" s="11">
        <v>10.783680703318337</v>
      </c>
      <c r="AX18" s="11">
        <v>2.2939026030411092</v>
      </c>
      <c r="AY18" s="11">
        <v>31.286774338578603</v>
      </c>
      <c r="AZ18" s="11">
        <v>10.79430795290706</v>
      </c>
      <c r="BA18" s="11">
        <v>113.26981617213293</v>
      </c>
      <c r="BB18" s="11">
        <v>28.321495725418405</v>
      </c>
      <c r="BC18" s="11">
        <v>89.527015324654144</v>
      </c>
      <c r="BD18" s="11">
        <v>19.077653770738362</v>
      </c>
      <c r="BE18" s="11">
        <v>155.69606618140472</v>
      </c>
      <c r="BF18" s="11">
        <v>11.709292669193033</v>
      </c>
      <c r="BG18" s="11">
        <v>12120.814006301474</v>
      </c>
      <c r="BH18" s="11">
        <v>5.1014877213104288</v>
      </c>
      <c r="BI18" s="11">
        <v>181.18042652799016</v>
      </c>
      <c r="BJ18" s="11">
        <v>954.06845751342507</v>
      </c>
      <c r="BL18" s="11" t="s">
        <v>217</v>
      </c>
      <c r="BM18" s="11">
        <v>0.13165738336968202</v>
      </c>
      <c r="BN18" s="11">
        <v>5.6913183492835655</v>
      </c>
      <c r="BO18" s="11">
        <v>5.5299303009777301</v>
      </c>
      <c r="BP18" s="11">
        <v>14.318960149668751</v>
      </c>
      <c r="BR18" s="11">
        <v>70.481573224302863</v>
      </c>
      <c r="BS18" s="11">
        <v>39.550044880019122</v>
      </c>
      <c r="BT18" s="11">
        <v>152.24707707337521</v>
      </c>
      <c r="BU18" s="11">
        <v>288.6178597033973</v>
      </c>
      <c r="BV18" s="11">
        <v>445.94415815800369</v>
      </c>
      <c r="BW18" s="11">
        <v>500.37978313460081</v>
      </c>
      <c r="BX18" s="11">
        <v>540.94873307948126</v>
      </c>
      <c r="BY18" s="11">
        <v>748.14328512699467</v>
      </c>
      <c r="BZ18" s="11">
        <v>915.85921283179243</v>
      </c>
      <c r="CA18" s="11">
        <v>460.99577437767846</v>
      </c>
      <c r="CC18" s="126">
        <v>1032.1267350119033</v>
      </c>
      <c r="CD18" s="126"/>
      <c r="CE18" s="82">
        <v>6.6700707492155864</v>
      </c>
      <c r="CF18" s="82">
        <v>0.38179892756146938</v>
      </c>
      <c r="CG18" s="6">
        <v>483.48659283949507</v>
      </c>
      <c r="CH18" s="82">
        <v>0.16623414924509478</v>
      </c>
      <c r="CI18" s="82">
        <v>9.6604837456506663E-4</v>
      </c>
      <c r="CJ18" s="82">
        <v>1.2212116006452818</v>
      </c>
      <c r="CK18" s="82">
        <v>6.5299255381012274E-3</v>
      </c>
      <c r="CL18" s="82">
        <v>3.4385590679969519E-2</v>
      </c>
      <c r="CM18" s="82">
        <v>0.18990296251927047</v>
      </c>
      <c r="CN18" s="82">
        <v>0.22267196644746989</v>
      </c>
      <c r="CO18" s="82">
        <v>14.896562180850303</v>
      </c>
      <c r="CT18" s="11" t="s">
        <v>217</v>
      </c>
      <c r="CU18" s="11">
        <v>1.6587232346442642E-2</v>
      </c>
      <c r="CV18" s="11">
        <v>3.2726475590142181</v>
      </c>
      <c r="CW18" s="11">
        <v>19.085584535895403</v>
      </c>
      <c r="CX18" s="11">
        <v>1.8589872260432516</v>
      </c>
      <c r="CY18" s="11">
        <v>0.38608221518027314</v>
      </c>
      <c r="CZ18" s="11">
        <v>3.1071125280076073</v>
      </c>
      <c r="DA18" s="11">
        <v>5.3442158076797669E-2</v>
      </c>
      <c r="DB18" s="11">
        <v>2.4896414912813936</v>
      </c>
      <c r="DC18" s="11">
        <v>0.80127174952296998</v>
      </c>
      <c r="DD18" s="11">
        <v>18.711819207655797</v>
      </c>
      <c r="DE18" s="11">
        <v>2.4896414912813936</v>
      </c>
      <c r="DF18" s="11">
        <v>5.2395565779986462E-2</v>
      </c>
      <c r="DG18" s="11">
        <v>1.8589872260432516</v>
      </c>
      <c r="DH18" s="11">
        <v>0</v>
      </c>
      <c r="DJ18" s="6">
        <v>332.51339621637698</v>
      </c>
      <c r="DK18" s="6">
        <v>10.792969655596661</v>
      </c>
      <c r="DL18" s="6">
        <v>302.72827216556266</v>
      </c>
      <c r="DM18" s="6">
        <v>42.375752048754443</v>
      </c>
      <c r="DN18" s="6">
        <v>331.50349527373248</v>
      </c>
      <c r="DO18" s="6">
        <v>8.7877500961258974</v>
      </c>
      <c r="DP18" s="6">
        <v>335.61997243509057</v>
      </c>
      <c r="DQ18" s="6">
        <v>8.1419477566715663</v>
      </c>
      <c r="DR18" s="6"/>
      <c r="DS18" s="18">
        <v>-10.865090344630701</v>
      </c>
      <c r="DU18" s="11">
        <v>331.43442992186743</v>
      </c>
      <c r="DV18" s="11">
        <v>8.2412438877921623</v>
      </c>
      <c r="DW18" s="11">
        <v>335.70943471058717</v>
      </c>
      <c r="DX18" s="11">
        <v>161.8168072687356</v>
      </c>
      <c r="EB18" s="11" t="s">
        <v>217</v>
      </c>
      <c r="EC18" s="12">
        <v>335.61997243509057</v>
      </c>
      <c r="ED18" s="84">
        <v>8.1419477566715663</v>
      </c>
      <c r="EE18" s="18">
        <v>-10.865090344630701</v>
      </c>
      <c r="EF18" s="12">
        <v>335.24834837927892</v>
      </c>
      <c r="EG18" s="84">
        <v>8.1424171386842694</v>
      </c>
      <c r="EH18" s="18">
        <v>-10.742332052795845</v>
      </c>
      <c r="EI18" s="12">
        <v>335.36502623277181</v>
      </c>
      <c r="EJ18" s="84">
        <v>8.1422697651011404</v>
      </c>
      <c r="EK18" s="18">
        <v>-10.780874159437627</v>
      </c>
      <c r="EM18" s="6">
        <v>68030.671296296292</v>
      </c>
      <c r="EN18" s="6">
        <v>-1</v>
      </c>
      <c r="EO18" s="6">
        <v>-1</v>
      </c>
      <c r="EP18" s="6">
        <v>-1</v>
      </c>
      <c r="EQ18" s="6">
        <v>-1</v>
      </c>
      <c r="ER18" s="6">
        <v>1122579.6296296297</v>
      </c>
      <c r="ES18" s="6">
        <v>-1</v>
      </c>
      <c r="ET18" s="6">
        <v>-1</v>
      </c>
      <c r="EU18" s="6">
        <v>-1</v>
      </c>
      <c r="EV18" s="6">
        <v>-1</v>
      </c>
      <c r="EW18" s="6">
        <v>-1</v>
      </c>
      <c r="EX18" s="6">
        <v>-1</v>
      </c>
      <c r="EY18" s="82">
        <v>-0.37994288064986742</v>
      </c>
      <c r="EZ18" s="82">
        <v>0.11363177808467584</v>
      </c>
      <c r="FA18" s="82">
        <v>7.7955805079797491E-2</v>
      </c>
    </row>
    <row r="19" spans="1:157" s="11" customFormat="1">
      <c r="A19" s="11" t="s">
        <v>218</v>
      </c>
      <c r="B19" s="11" t="s">
        <v>208</v>
      </c>
      <c r="C19" s="11">
        <v>864.81251902924737</v>
      </c>
      <c r="D19" s="11">
        <v>166.18102212684798</v>
      </c>
      <c r="E19" s="11">
        <v>52.358984994421576</v>
      </c>
      <c r="F19" s="82">
        <v>0.19215843719906633</v>
      </c>
      <c r="G19" s="11">
        <v>3026.8152324120633</v>
      </c>
      <c r="I19" s="11">
        <v>1.7416049973284612E-2</v>
      </c>
      <c r="J19" s="11">
        <v>3.0732983476229703</v>
      </c>
      <c r="K19" s="11">
        <v>18.693061670746349</v>
      </c>
      <c r="L19" s="11">
        <v>0.81196891353101075</v>
      </c>
      <c r="M19" s="11">
        <v>0.40032126690508535</v>
      </c>
      <c r="N19" s="11">
        <v>2.3267694473102427</v>
      </c>
      <c r="O19" s="11">
        <v>5.4273499640035319E-2</v>
      </c>
      <c r="P19" s="11">
        <v>2.1804959400089885</v>
      </c>
      <c r="Q19" s="11">
        <v>0.92567752468424158</v>
      </c>
      <c r="R19" s="11">
        <v>18.425198423400381</v>
      </c>
      <c r="S19" s="11">
        <v>2.1804959400089885</v>
      </c>
      <c r="T19" s="11">
        <v>5.3495784565079939E-2</v>
      </c>
      <c r="U19" s="11">
        <v>0.81196891353101075</v>
      </c>
      <c r="V19" s="11">
        <v>2.5091608583267568E-16</v>
      </c>
      <c r="X19" s="6">
        <v>348.98552733551134</v>
      </c>
      <c r="Y19" s="6">
        <v>10.633304279910735</v>
      </c>
      <c r="Z19" s="6">
        <v>349.92212595812111</v>
      </c>
      <c r="AA19" s="6">
        <v>18.35389702828585</v>
      </c>
      <c r="AB19" s="6">
        <v>341.88118663381772</v>
      </c>
      <c r="AC19" s="6">
        <v>6.7540495290149769</v>
      </c>
      <c r="AD19" s="6">
        <v>340.70526209617708</v>
      </c>
      <c r="AE19" s="6">
        <v>7.2361577191288564</v>
      </c>
      <c r="AF19" s="18">
        <v>0.34395707737500114</v>
      </c>
      <c r="AG19" s="18">
        <v>2.855234511877661</v>
      </c>
      <c r="AI19" s="11">
        <v>342.00274419159263</v>
      </c>
      <c r="AJ19" s="11">
        <v>7.306630959076104</v>
      </c>
      <c r="AK19" s="11">
        <v>340.58418001600307</v>
      </c>
      <c r="AL19" s="11">
        <v>159.93339980343723</v>
      </c>
      <c r="AN19" s="11">
        <v>392.2069018764148</v>
      </c>
      <c r="AO19" s="11">
        <v>63.208066986682184</v>
      </c>
      <c r="AP19" s="11">
        <v>700.21667124450539</v>
      </c>
      <c r="AQ19" s="11">
        <v>838416.60021522583</v>
      </c>
      <c r="AR19" s="11">
        <v>5.5864589603015675</v>
      </c>
      <c r="AS19" s="11">
        <v>6.4254281040028324E-2</v>
      </c>
      <c r="AT19" s="11">
        <v>2.8720000669464927</v>
      </c>
      <c r="AU19" s="11">
        <v>0.25402395721132709</v>
      </c>
      <c r="AV19" s="11">
        <v>4.5759077292515133</v>
      </c>
      <c r="AW19" s="11">
        <v>8.9790307422052944</v>
      </c>
      <c r="AX19" s="11">
        <v>2.2542446646200678</v>
      </c>
      <c r="AY19" s="11">
        <v>28.223992508845896</v>
      </c>
      <c r="AZ19" s="11">
        <v>10.081759445093198</v>
      </c>
      <c r="BA19" s="11">
        <v>99.610272374771156</v>
      </c>
      <c r="BB19" s="11">
        <v>23.868294588269315</v>
      </c>
      <c r="BC19" s="11">
        <v>71.933282602464502</v>
      </c>
      <c r="BD19" s="11">
        <v>14.063825980429057</v>
      </c>
      <c r="BE19" s="11">
        <v>111.18954895336162</v>
      </c>
      <c r="BF19" s="11">
        <v>8.6800775656640603</v>
      </c>
      <c r="BG19" s="11">
        <v>12333.387843968228</v>
      </c>
      <c r="BH19" s="11">
        <v>4.0239394280245069</v>
      </c>
      <c r="BI19" s="11">
        <v>166.18102212684798</v>
      </c>
      <c r="BJ19" s="11">
        <v>864.81251902924737</v>
      </c>
      <c r="BL19" s="11" t="s">
        <v>218</v>
      </c>
      <c r="BM19" s="11">
        <v>0.27111510987353726</v>
      </c>
      <c r="BN19" s="11">
        <v>4.6928105669060338</v>
      </c>
      <c r="BO19" s="11">
        <v>2.67393639169818</v>
      </c>
      <c r="BP19" s="11">
        <v>9.7985176215235832</v>
      </c>
      <c r="BR19" s="11">
        <v>58.686475439250295</v>
      </c>
      <c r="BS19" s="11">
        <v>38.866287321035649</v>
      </c>
      <c r="BT19" s="11">
        <v>137.34302924012601</v>
      </c>
      <c r="BU19" s="11">
        <v>269.56576056398922</v>
      </c>
      <c r="BV19" s="11">
        <v>392.16642667232736</v>
      </c>
      <c r="BW19" s="11">
        <v>421.70131781394554</v>
      </c>
      <c r="BX19" s="11">
        <v>434.64219095144711</v>
      </c>
      <c r="BY19" s="11">
        <v>551.52258746780615</v>
      </c>
      <c r="BZ19" s="11">
        <v>654.05617031389181</v>
      </c>
      <c r="CA19" s="11">
        <v>341.73533723086854</v>
      </c>
      <c r="CC19" s="126">
        <v>985.74649245959586</v>
      </c>
      <c r="CD19" s="126"/>
      <c r="CE19" s="82">
        <v>5.5116372463144057</v>
      </c>
      <c r="CF19" s="82">
        <v>0.43291310424303858</v>
      </c>
      <c r="CG19" s="6">
        <v>386.65051546017355</v>
      </c>
      <c r="CH19" s="82">
        <v>0.20998659667748865</v>
      </c>
      <c r="CI19" s="82">
        <v>7.0378696230729036E-4</v>
      </c>
      <c r="CJ19" s="82">
        <v>1.3883059276178409</v>
      </c>
      <c r="CK19" s="82">
        <v>6.4597341474339105E-3</v>
      </c>
      <c r="CL19" s="82">
        <v>3.3616708387058519E-2</v>
      </c>
      <c r="CM19" s="82">
        <v>0.19215843719906633</v>
      </c>
      <c r="CN19" s="82">
        <v>0.23732799996248591</v>
      </c>
      <c r="CO19" s="82">
        <v>17.613673524864691</v>
      </c>
      <c r="CT19" s="11" t="s">
        <v>218</v>
      </c>
      <c r="CU19" s="11">
        <v>1.7416049973284612E-2</v>
      </c>
      <c r="CV19" s="11">
        <v>3.6475653134582071</v>
      </c>
      <c r="CW19" s="11">
        <v>18.693061670746349</v>
      </c>
      <c r="CX19" s="11">
        <v>0.8806519065951719</v>
      </c>
      <c r="CY19" s="11">
        <v>0.40046229348500501</v>
      </c>
      <c r="CZ19" s="11">
        <v>2.5163263835775633</v>
      </c>
      <c r="DA19" s="11">
        <v>5.4292619298837566E-2</v>
      </c>
      <c r="DB19" s="11">
        <v>2.3571912710042917</v>
      </c>
      <c r="DC19" s="11">
        <v>0.93675895400062414</v>
      </c>
      <c r="DD19" s="11">
        <v>18.418709815708056</v>
      </c>
      <c r="DE19" s="11">
        <v>2.3571912710042917</v>
      </c>
      <c r="DF19" s="11">
        <v>5.3495784565079939E-2</v>
      </c>
      <c r="DG19" s="11">
        <v>0.8806519065951719</v>
      </c>
      <c r="DH19" s="11">
        <v>2.1392971731157526E-16</v>
      </c>
      <c r="DJ19" s="6">
        <v>348.98552733551134</v>
      </c>
      <c r="DK19" s="6">
        <v>12.620210429243782</v>
      </c>
      <c r="DL19" s="6">
        <v>349.92212595812111</v>
      </c>
      <c r="DM19" s="6">
        <v>19.906420236116684</v>
      </c>
      <c r="DN19" s="6">
        <v>341.98344087542029</v>
      </c>
      <c r="DO19" s="6">
        <v>7.3061248946893507</v>
      </c>
      <c r="DP19" s="6">
        <v>340.82216925745212</v>
      </c>
      <c r="DQ19" s="6">
        <v>7.8251497568901351</v>
      </c>
      <c r="DR19" s="6"/>
      <c r="DS19" s="18">
        <v>2.6005662476336511</v>
      </c>
      <c r="DU19" s="11">
        <v>342.00274419159263</v>
      </c>
      <c r="DV19" s="11">
        <v>7.9015167105811503</v>
      </c>
      <c r="DW19" s="11">
        <v>340.58418001600307</v>
      </c>
      <c r="DX19" s="11">
        <v>159.96290170778866</v>
      </c>
      <c r="EB19" s="11" t="s">
        <v>218</v>
      </c>
      <c r="EC19" s="12">
        <v>340.82216925745212</v>
      </c>
      <c r="ED19" s="84">
        <v>7.8251497568901351</v>
      </c>
      <c r="EE19" s="18">
        <v>2.6005662476336511</v>
      </c>
      <c r="EF19" s="12">
        <v>340.70526209617708</v>
      </c>
      <c r="EG19" s="84">
        <v>7.8252916690158587</v>
      </c>
      <c r="EH19" s="18">
        <v>2.6339757272299869</v>
      </c>
      <c r="EI19" s="12">
        <v>340.82862788398523</v>
      </c>
      <c r="EJ19" s="84">
        <v>7.8251419169200203</v>
      </c>
      <c r="EK19" s="18">
        <v>2.5987205150966086</v>
      </c>
      <c r="EM19" s="6">
        <v>61119.861111111109</v>
      </c>
      <c r="EN19" s="6">
        <v>-1</v>
      </c>
      <c r="EO19" s="6">
        <v>-1</v>
      </c>
      <c r="EP19" s="6">
        <v>-1</v>
      </c>
      <c r="EQ19" s="6">
        <v>-1</v>
      </c>
      <c r="ER19" s="6">
        <v>991332.69675925921</v>
      </c>
      <c r="ES19" s="6">
        <v>-1</v>
      </c>
      <c r="ET19" s="6">
        <v>-1</v>
      </c>
      <c r="EU19" s="6">
        <v>-1</v>
      </c>
      <c r="EV19" s="6">
        <v>-1</v>
      </c>
      <c r="EW19" s="6">
        <v>-1</v>
      </c>
      <c r="EX19" s="6">
        <v>-1</v>
      </c>
      <c r="EY19" s="82">
        <v>1.1641939024791155</v>
      </c>
      <c r="EZ19" s="82">
        <v>3.5215944725391246E-2</v>
      </c>
      <c r="FA19" s="82">
        <v>-1.9455507160903718E-3</v>
      </c>
    </row>
    <row r="20" spans="1:157" s="11" customFormat="1">
      <c r="A20" s="11" t="s">
        <v>219</v>
      </c>
      <c r="B20" s="11" t="s">
        <v>208</v>
      </c>
      <c r="C20" s="11">
        <v>873.09222489826811</v>
      </c>
      <c r="D20" s="11">
        <v>172.25549947680423</v>
      </c>
      <c r="E20" s="11">
        <v>53.020099460703328</v>
      </c>
      <c r="F20" s="82">
        <v>0.19729359002924951</v>
      </c>
      <c r="G20" s="11">
        <v>1480.7215339820757</v>
      </c>
      <c r="I20" s="11">
        <v>1.702312404628098E-2</v>
      </c>
      <c r="J20" s="11">
        <v>3.3268654083011802</v>
      </c>
      <c r="K20" s="11">
        <v>18.757729811716555</v>
      </c>
      <c r="L20" s="11">
        <v>1.9963220295980169</v>
      </c>
      <c r="M20" s="11">
        <v>0.40014952051246216</v>
      </c>
      <c r="N20" s="11">
        <v>3.2838513659996482</v>
      </c>
      <c r="O20" s="11">
        <v>5.4437892298090346E-2</v>
      </c>
      <c r="P20" s="11">
        <v>2.6073699676339395</v>
      </c>
      <c r="Q20" s="11">
        <v>0.78720927197115687</v>
      </c>
      <c r="R20" s="11">
        <v>18.369557633205417</v>
      </c>
      <c r="S20" s="11">
        <v>2.6073699676339395</v>
      </c>
      <c r="T20" s="11">
        <v>5.3311355373898958E-2</v>
      </c>
      <c r="U20" s="11">
        <v>1.9963220295980169</v>
      </c>
      <c r="V20" s="11">
        <v>1.7071830003179649E-16</v>
      </c>
      <c r="X20" s="6">
        <v>341.17809158050744</v>
      </c>
      <c r="Y20" s="6">
        <v>11.255274963287979</v>
      </c>
      <c r="Z20" s="6">
        <v>342.0869607108184</v>
      </c>
      <c r="AA20" s="6">
        <v>45.188410385724325</v>
      </c>
      <c r="AB20" s="6">
        <v>341.75664444788976</v>
      </c>
      <c r="AC20" s="6">
        <v>9.5293063155022146</v>
      </c>
      <c r="AD20" s="6">
        <v>341.71037182197381</v>
      </c>
      <c r="AE20" s="6">
        <v>8.6776306695573755</v>
      </c>
      <c r="AF20" s="18">
        <v>1.3539641925819357E-2</v>
      </c>
      <c r="AG20" s="18">
        <v>3.7692703298687134</v>
      </c>
      <c r="AI20" s="11">
        <v>341.89949251541287</v>
      </c>
      <c r="AJ20" s="11">
        <v>8.774219668992103</v>
      </c>
      <c r="AK20" s="11">
        <v>341.89451375385443</v>
      </c>
      <c r="AL20" s="11">
        <v>210.33485328116447</v>
      </c>
      <c r="AN20" s="11">
        <v>377.08721203361802</v>
      </c>
      <c r="AO20" s="11">
        <v>64.781483618824808</v>
      </c>
      <c r="AP20" s="11">
        <v>711.10219862409019</v>
      </c>
      <c r="AQ20" s="11">
        <v>872894.90807428199</v>
      </c>
      <c r="AR20" s="11">
        <v>5.5255009946247506</v>
      </c>
      <c r="AS20" s="11">
        <v>4.5589918344652036E-2</v>
      </c>
      <c r="AT20" s="11">
        <v>3.0171087600674085</v>
      </c>
      <c r="AU20" s="11">
        <v>0.30900919539233529</v>
      </c>
      <c r="AV20" s="11">
        <v>4.9073002224953841</v>
      </c>
      <c r="AW20" s="11">
        <v>10.017236966993906</v>
      </c>
      <c r="AX20" s="11">
        <v>1.9544091057575257</v>
      </c>
      <c r="AY20" s="11">
        <v>28.949058930062545</v>
      </c>
      <c r="AZ20" s="11">
        <v>10.158819031023132</v>
      </c>
      <c r="BA20" s="11">
        <v>97.886266564224329</v>
      </c>
      <c r="BB20" s="11">
        <v>24.579287222820732</v>
      </c>
      <c r="BC20" s="11">
        <v>75.408164002176534</v>
      </c>
      <c r="BD20" s="11">
        <v>14.692365342971536</v>
      </c>
      <c r="BE20" s="11">
        <v>116.71563058403774</v>
      </c>
      <c r="BF20" s="11">
        <v>8.3707303156250532</v>
      </c>
      <c r="BG20" s="11">
        <v>12432.708704097788</v>
      </c>
      <c r="BH20" s="11">
        <v>4.453057182760813</v>
      </c>
      <c r="BI20" s="11">
        <v>172.25549947680423</v>
      </c>
      <c r="BJ20" s="11">
        <v>873.09222489826811</v>
      </c>
      <c r="BL20" s="11" t="s">
        <v>219</v>
      </c>
      <c r="BM20" s="11">
        <v>0.19236252466097906</v>
      </c>
      <c r="BN20" s="11">
        <v>4.9299162746199485</v>
      </c>
      <c r="BO20" s="11">
        <v>3.2527283725508975</v>
      </c>
      <c r="BP20" s="11">
        <v>10.508137521403391</v>
      </c>
      <c r="BR20" s="11">
        <v>65.472137039175863</v>
      </c>
      <c r="BS20" s="11">
        <v>33.696708719957336</v>
      </c>
      <c r="BT20" s="11">
        <v>140.8713329930051</v>
      </c>
      <c r="BU20" s="11">
        <v>271.62617730008373</v>
      </c>
      <c r="BV20" s="11">
        <v>385.37900222135562</v>
      </c>
      <c r="BW20" s="11">
        <v>434.26302513817546</v>
      </c>
      <c r="BX20" s="11">
        <v>455.6384531853567</v>
      </c>
      <c r="BY20" s="11">
        <v>576.17118992045243</v>
      </c>
      <c r="BZ20" s="11">
        <v>686.56253284728075</v>
      </c>
      <c r="CA20" s="11">
        <v>329.55631163878161</v>
      </c>
      <c r="CC20" s="126">
        <v>989.28124139904708</v>
      </c>
      <c r="CD20" s="126"/>
      <c r="CE20" s="82">
        <v>6.2324013150776061</v>
      </c>
      <c r="CF20" s="82">
        <v>0.35087135449078949</v>
      </c>
      <c r="CG20" s="6">
        <v>397.01097616199286</v>
      </c>
      <c r="CH20" s="82">
        <v>0.20518354301798256</v>
      </c>
      <c r="CI20" s="82">
        <v>6.732829116205452E-4</v>
      </c>
      <c r="CJ20" s="82">
        <v>1.240833155256956</v>
      </c>
      <c r="CK20" s="82">
        <v>6.3286567410087485E-3</v>
      </c>
      <c r="CL20" s="82">
        <v>3.2077356086786704E-2</v>
      </c>
      <c r="CM20" s="82">
        <v>0.19729359002924951</v>
      </c>
      <c r="CN20" s="82">
        <v>0.24223733214452289</v>
      </c>
      <c r="CO20" s="82">
        <v>17.483715741779175</v>
      </c>
      <c r="CT20" s="11" t="s">
        <v>219</v>
      </c>
      <c r="CU20" s="11">
        <v>1.702312404628098E-2</v>
      </c>
      <c r="CV20" s="11">
        <v>3.8630945045438922</v>
      </c>
      <c r="CW20" s="11">
        <v>18.757729811716555</v>
      </c>
      <c r="CX20" s="11">
        <v>2.0252276889434531</v>
      </c>
      <c r="CY20" s="11">
        <v>0.40034593182225403</v>
      </c>
      <c r="CZ20" s="11">
        <v>3.4203304795331069</v>
      </c>
      <c r="DA20" s="11">
        <v>5.4464612854233665E-2</v>
      </c>
      <c r="DB20" s="11">
        <v>2.7562861602453279</v>
      </c>
      <c r="DC20" s="11">
        <v>0.80585375499199596</v>
      </c>
      <c r="DD20" s="11">
        <v>18.360545455015892</v>
      </c>
      <c r="DE20" s="11">
        <v>2.7562861602453279</v>
      </c>
      <c r="DF20" s="11">
        <v>5.3311355373898958E-2</v>
      </c>
      <c r="DG20" s="11">
        <v>2.0252276889434531</v>
      </c>
      <c r="DH20" s="11">
        <v>0</v>
      </c>
      <c r="DJ20" s="6">
        <v>341.17809158050744</v>
      </c>
      <c r="DK20" s="6">
        <v>13.069416859881576</v>
      </c>
      <c r="DL20" s="6">
        <v>342.0869607108184</v>
      </c>
      <c r="DM20" s="6">
        <v>45.842714038945317</v>
      </c>
      <c r="DN20" s="6">
        <v>341.89907118569528</v>
      </c>
      <c r="DO20" s="6">
        <v>9.928829819749641</v>
      </c>
      <c r="DP20" s="6">
        <v>341.8737286122136</v>
      </c>
      <c r="DQ20" s="6">
        <v>9.1775111577545818</v>
      </c>
      <c r="DR20" s="6"/>
      <c r="DS20" s="18">
        <v>6.2332717435864549E-2</v>
      </c>
      <c r="DU20" s="11">
        <v>341.89949251541287</v>
      </c>
      <c r="DV20" s="11">
        <v>9.278942680560478</v>
      </c>
      <c r="DW20" s="11">
        <v>341.89451375385443</v>
      </c>
      <c r="DX20" s="11">
        <v>210.35746224307533</v>
      </c>
      <c r="EB20" s="11" t="s">
        <v>219</v>
      </c>
      <c r="EC20" s="12">
        <v>341.8737286122136</v>
      </c>
      <c r="ED20" s="84">
        <v>9.1775111577545818</v>
      </c>
      <c r="EE20" s="18">
        <v>6.2332717435864549E-2</v>
      </c>
      <c r="EF20" s="12">
        <v>341.71037182197381</v>
      </c>
      <c r="EG20" s="84">
        <v>9.1777437254609744</v>
      </c>
      <c r="EH20" s="18">
        <v>0.1100857185734494</v>
      </c>
      <c r="EI20" s="12">
        <v>341.83405769971722</v>
      </c>
      <c r="EJ20" s="84">
        <v>9.1775676358759135</v>
      </c>
      <c r="EK20" s="18">
        <v>7.3929450738396962E-2</v>
      </c>
      <c r="EM20" s="6">
        <v>62339.976851851854</v>
      </c>
      <c r="EN20" s="6">
        <v>-1</v>
      </c>
      <c r="EO20" s="6">
        <v>-1</v>
      </c>
      <c r="EP20" s="6">
        <v>-1</v>
      </c>
      <c r="EQ20" s="6">
        <v>-1</v>
      </c>
      <c r="ER20" s="6">
        <v>1014099.1319444445</v>
      </c>
      <c r="ES20" s="6">
        <v>-1</v>
      </c>
      <c r="ET20" s="6">
        <v>-1</v>
      </c>
      <c r="EU20" s="6">
        <v>-1</v>
      </c>
      <c r="EV20" s="6">
        <v>-1</v>
      </c>
      <c r="EW20" s="6">
        <v>-1</v>
      </c>
      <c r="EX20" s="6">
        <v>-1</v>
      </c>
      <c r="EY20" s="82">
        <v>1.4763219389176669</v>
      </c>
      <c r="EZ20" s="82">
        <v>4.9060398565270891E-2</v>
      </c>
      <c r="FA20" s="82">
        <v>1.1914346792769259E-2</v>
      </c>
    </row>
    <row r="21" spans="1:157" s="11" customFormat="1">
      <c r="A21" s="11" t="s">
        <v>220</v>
      </c>
      <c r="B21" s="11" t="s">
        <v>208</v>
      </c>
      <c r="C21" s="11">
        <v>884.67247126288669</v>
      </c>
      <c r="D21" s="11">
        <v>179.06280835212274</v>
      </c>
      <c r="E21" s="11">
        <v>53.771529944445177</v>
      </c>
      <c r="F21" s="82">
        <v>0.20240576503585242</v>
      </c>
      <c r="G21" s="11">
        <v>17084.810648148112</v>
      </c>
      <c r="I21" s="11">
        <v>1.6499030387183162E-2</v>
      </c>
      <c r="J21" s="11">
        <v>5.1904814913785691</v>
      </c>
      <c r="K21" s="11">
        <v>18.778795014951271</v>
      </c>
      <c r="L21" s="11">
        <v>1.0898125369564009</v>
      </c>
      <c r="M21" s="11">
        <v>0.40008256785415708</v>
      </c>
      <c r="N21" s="11">
        <v>1.8633908035140176</v>
      </c>
      <c r="O21" s="11">
        <v>5.4489908114219235E-2</v>
      </c>
      <c r="P21" s="11">
        <v>1.5114674726613437</v>
      </c>
      <c r="Q21" s="11">
        <v>0.79052615263958048</v>
      </c>
      <c r="R21" s="11">
        <v>18.352022137821301</v>
      </c>
      <c r="S21" s="11">
        <v>1.5114674726613437</v>
      </c>
      <c r="T21" s="11">
        <v>5.3251553105714271E-2</v>
      </c>
      <c r="U21" s="11">
        <v>1.0898125369564009</v>
      </c>
      <c r="V21" s="11">
        <v>-1.3491771053119672E-16</v>
      </c>
      <c r="X21" s="6">
        <v>330.75965760445428</v>
      </c>
      <c r="Y21" s="6">
        <v>17.028309766602625</v>
      </c>
      <c r="Z21" s="6">
        <v>339.54786329830591</v>
      </c>
      <c r="AA21" s="6">
        <v>24.679907235000535</v>
      </c>
      <c r="AB21" s="6">
        <v>341.70808947638659</v>
      </c>
      <c r="AC21" s="6">
        <v>5.4066697045675944</v>
      </c>
      <c r="AD21" s="6">
        <v>342.02836800447864</v>
      </c>
      <c r="AE21" s="6">
        <v>5.0348977911312032</v>
      </c>
      <c r="AF21" s="18">
        <v>-9.3728693570827026E-2</v>
      </c>
      <c r="AG21" s="18">
        <v>2.169555655111838</v>
      </c>
      <c r="AI21" s="11">
        <v>341.95565811457402</v>
      </c>
      <c r="AJ21" s="11">
        <v>5.0907896518611881</v>
      </c>
      <c r="AK21" s="11">
        <v>342.6746103138081</v>
      </c>
      <c r="AL21" s="11">
        <v>208.88111465632716</v>
      </c>
      <c r="AN21" s="11">
        <v>385.5093706308329</v>
      </c>
      <c r="AO21" s="11">
        <v>74.168846021156298</v>
      </c>
      <c r="AP21" s="11">
        <v>741.46231537537415</v>
      </c>
      <c r="AQ21" s="11">
        <v>879346.47324204387</v>
      </c>
      <c r="AR21" s="11">
        <v>5.9573174068507946</v>
      </c>
      <c r="AS21" s="11">
        <v>7.0924820080989964E-2</v>
      </c>
      <c r="AT21" s="11">
        <v>3.3506429932978081</v>
      </c>
      <c r="AU21" s="11">
        <v>0.38413474539443204</v>
      </c>
      <c r="AV21" s="11">
        <v>7.4892810694453091</v>
      </c>
      <c r="AW21" s="11">
        <v>10.196992586352788</v>
      </c>
      <c r="AX21" s="11">
        <v>2.1224500342821253</v>
      </c>
      <c r="AY21" s="11">
        <v>29.274272338208377</v>
      </c>
      <c r="AZ21" s="11">
        <v>11.074589999965143</v>
      </c>
      <c r="BA21" s="11">
        <v>105.32134814515685</v>
      </c>
      <c r="BB21" s="11">
        <v>25.871457647933877</v>
      </c>
      <c r="BC21" s="11">
        <v>78.881840064149344</v>
      </c>
      <c r="BD21" s="11">
        <v>14.939466350808384</v>
      </c>
      <c r="BE21" s="11">
        <v>119.68481090475841</v>
      </c>
      <c r="BF21" s="11">
        <v>9.615359805380864</v>
      </c>
      <c r="BG21" s="11">
        <v>12578.45739777698</v>
      </c>
      <c r="BH21" s="11">
        <v>4.7312398920712901</v>
      </c>
      <c r="BI21" s="11">
        <v>179.06280835212274</v>
      </c>
      <c r="BJ21" s="11">
        <v>884.67247126288669</v>
      </c>
      <c r="BL21" s="11" t="s">
        <v>220</v>
      </c>
      <c r="BM21" s="11">
        <v>0.29926084422358634</v>
      </c>
      <c r="BN21" s="11">
        <v>5.4749068517938042</v>
      </c>
      <c r="BO21" s="11">
        <v>4.0435236357308639</v>
      </c>
      <c r="BP21" s="11">
        <v>16.037004431360405</v>
      </c>
      <c r="BR21" s="11">
        <v>66.647010368318874</v>
      </c>
      <c r="BS21" s="11">
        <v>36.5939661083125</v>
      </c>
      <c r="BT21" s="11">
        <v>142.45387999128164</v>
      </c>
      <c r="BU21" s="11">
        <v>296.11203208462945</v>
      </c>
      <c r="BV21" s="11">
        <v>414.65097694943643</v>
      </c>
      <c r="BW21" s="11">
        <v>457.09289130625228</v>
      </c>
      <c r="BX21" s="11">
        <v>476.6274324117785</v>
      </c>
      <c r="BY21" s="11">
        <v>585.86142552189744</v>
      </c>
      <c r="BZ21" s="11">
        <v>704.0282994397553</v>
      </c>
      <c r="CA21" s="11">
        <v>378.55747265278995</v>
      </c>
      <c r="CC21" s="126">
        <v>1009.0963249195911</v>
      </c>
      <c r="CD21" s="126"/>
      <c r="CE21" s="82">
        <v>4.9770475875976894</v>
      </c>
      <c r="CF21" s="82">
        <v>0.37556231193391132</v>
      </c>
      <c r="CG21" s="6">
        <v>418.27757150521472</v>
      </c>
      <c r="CH21" s="82">
        <v>0.20234112762887824</v>
      </c>
      <c r="CI21" s="82">
        <v>7.6443076454511892E-4</v>
      </c>
      <c r="CJ21" s="82">
        <v>1.2591450745996182</v>
      </c>
      <c r="CK21" s="82">
        <v>6.7339242492157709E-3</v>
      </c>
      <c r="CL21" s="82">
        <v>3.3269429099625603E-2</v>
      </c>
      <c r="CM21" s="82">
        <v>0.20240576503585242</v>
      </c>
      <c r="CN21" s="82">
        <v>0.24149954035286347</v>
      </c>
      <c r="CO21" s="82">
        <v>16.96439203576919</v>
      </c>
      <c r="CT21" s="11" t="s">
        <v>220</v>
      </c>
      <c r="CU21" s="11">
        <v>1.6499030387183162E-2</v>
      </c>
      <c r="CV21" s="11">
        <v>5.5438999475324344</v>
      </c>
      <c r="CW21" s="11">
        <v>18.778795014951271</v>
      </c>
      <c r="CX21" s="11">
        <v>1.1418393879530637</v>
      </c>
      <c r="CY21" s="11">
        <v>0.40043217995810637</v>
      </c>
      <c r="CZ21" s="11">
        <v>2.0958523667763651</v>
      </c>
      <c r="DA21" s="11">
        <v>5.453752411389149E-2</v>
      </c>
      <c r="DB21" s="11">
        <v>1.757498209228409</v>
      </c>
      <c r="DC21" s="11">
        <v>0.83856011858870616</v>
      </c>
      <c r="DD21" s="11">
        <v>18.335999227095197</v>
      </c>
      <c r="DE21" s="11">
        <v>1.757498209228409</v>
      </c>
      <c r="DF21" s="11">
        <v>5.3251553105714271E-2</v>
      </c>
      <c r="DG21" s="11">
        <v>1.1418393879530637</v>
      </c>
      <c r="DH21" s="11">
        <v>2.2129434191521418E-16</v>
      </c>
      <c r="DJ21" s="6">
        <v>330.75965760445428</v>
      </c>
      <c r="DK21" s="6">
        <v>18.187762691850242</v>
      </c>
      <c r="DL21" s="6">
        <v>339.54786329830591</v>
      </c>
      <c r="DM21" s="6">
        <v>25.858107900513886</v>
      </c>
      <c r="DN21" s="6">
        <v>341.96160730391102</v>
      </c>
      <c r="DO21" s="6">
        <v>6.0849566403109341</v>
      </c>
      <c r="DP21" s="6">
        <v>342.3194523696647</v>
      </c>
      <c r="DQ21" s="6">
        <v>5.8593100092438668</v>
      </c>
      <c r="DR21" s="6"/>
      <c r="DS21" s="18">
        <v>-0.81625872842669978</v>
      </c>
      <c r="DU21" s="11">
        <v>341.95565811457402</v>
      </c>
      <c r="DV21" s="11">
        <v>5.9233387367893036</v>
      </c>
      <c r="DW21" s="11">
        <v>342.6746103138081</v>
      </c>
      <c r="DX21" s="11">
        <v>208.90404941527083</v>
      </c>
      <c r="EB21" s="11" t="s">
        <v>220</v>
      </c>
      <c r="EC21" s="12">
        <v>342.3194523696647</v>
      </c>
      <c r="ED21" s="84">
        <v>5.8593100092438668</v>
      </c>
      <c r="EE21" s="18">
        <v>-0.81625872842669978</v>
      </c>
      <c r="EF21" s="12">
        <v>342.02836800447864</v>
      </c>
      <c r="EG21" s="84">
        <v>5.8595745892093394</v>
      </c>
      <c r="EH21" s="18">
        <v>-0.73053167882652925</v>
      </c>
      <c r="EI21" s="12">
        <v>342.18644010634353</v>
      </c>
      <c r="EJ21" s="84">
        <v>5.8594309087244678</v>
      </c>
      <c r="EK21" s="18">
        <v>-0.7770853812499201</v>
      </c>
      <c r="EM21" s="6">
        <v>65710.810185185182</v>
      </c>
      <c r="EN21" s="6">
        <v>-1</v>
      </c>
      <c r="EO21" s="6">
        <v>-1</v>
      </c>
      <c r="EP21" s="6">
        <v>-1</v>
      </c>
      <c r="EQ21" s="6">
        <v>-1</v>
      </c>
      <c r="ER21" s="6">
        <v>1060063.0787037036</v>
      </c>
      <c r="ES21" s="6">
        <v>-1</v>
      </c>
      <c r="ET21" s="6">
        <v>-1</v>
      </c>
      <c r="EU21" s="6">
        <v>-1</v>
      </c>
      <c r="EV21" s="6">
        <v>-1</v>
      </c>
      <c r="EW21" s="6">
        <v>-1</v>
      </c>
      <c r="EX21" s="6">
        <v>-1</v>
      </c>
      <c r="EY21" s="82">
        <v>1.6086234400904498</v>
      </c>
      <c r="EZ21" s="82">
        <v>8.7308693318790431E-2</v>
      </c>
      <c r="FA21" s="82">
        <v>3.9896575279755098E-2</v>
      </c>
    </row>
    <row r="22" spans="1:157" s="11" customFormat="1">
      <c r="A22" s="11" t="s">
        <v>221</v>
      </c>
      <c r="B22" s="11" t="s">
        <v>208</v>
      </c>
      <c r="C22" s="11">
        <v>915.27036630841383</v>
      </c>
      <c r="D22" s="11">
        <v>111.44126762039004</v>
      </c>
      <c r="E22" s="11">
        <v>55.603789824903103</v>
      </c>
      <c r="F22" s="82">
        <v>0.12175775784140078</v>
      </c>
      <c r="G22" s="11">
        <v>2078.8016780432317</v>
      </c>
      <c r="I22" s="11">
        <v>1.6843681090088002E-2</v>
      </c>
      <c r="J22" s="11">
        <v>4.2346908080958956</v>
      </c>
      <c r="K22" s="11">
        <v>18.815981466379888</v>
      </c>
      <c r="L22" s="11">
        <v>1.4626588752527652</v>
      </c>
      <c r="M22" s="11">
        <v>0.4079334988109275</v>
      </c>
      <c r="N22" s="11">
        <v>2.2428258110883457</v>
      </c>
      <c r="O22" s="11">
        <v>5.5669198963895515E-2</v>
      </c>
      <c r="P22" s="11">
        <v>1.7002636952921188</v>
      </c>
      <c r="Q22" s="11">
        <v>0.74289124731755429</v>
      </c>
      <c r="R22" s="11">
        <v>17.96325470119579</v>
      </c>
      <c r="S22" s="11">
        <v>1.7002636952921188</v>
      </c>
      <c r="T22" s="11">
        <v>5.314631085212243E-2</v>
      </c>
      <c r="U22" s="11">
        <v>1.4626588752527652</v>
      </c>
      <c r="V22" s="11">
        <v>-1.7879181289387069E-16</v>
      </c>
      <c r="X22" s="6">
        <v>337.61155777051374</v>
      </c>
      <c r="Y22" s="6">
        <v>14.178065020331649</v>
      </c>
      <c r="Z22" s="6">
        <v>335.04244181707986</v>
      </c>
      <c r="AA22" s="6">
        <v>33.150244744343802</v>
      </c>
      <c r="AB22" s="6">
        <v>347.38592238644037</v>
      </c>
      <c r="AC22" s="6">
        <v>6.5983095250183608</v>
      </c>
      <c r="AD22" s="6">
        <v>349.23369960639297</v>
      </c>
      <c r="AE22" s="6">
        <v>5.7799170930129176</v>
      </c>
      <c r="AF22" s="18">
        <v>-0.53190906737352606</v>
      </c>
      <c r="AG22" s="18">
        <v>2.5733912834549071</v>
      </c>
      <c r="AI22" s="11">
        <v>347.71816487485108</v>
      </c>
      <c r="AJ22" s="11">
        <v>5.8510557007682138</v>
      </c>
      <c r="AK22" s="11">
        <v>349.87371070068775</v>
      </c>
      <c r="AL22" s="11">
        <v>91.751185748462461</v>
      </c>
      <c r="AN22" s="11">
        <v>364.12112890714087</v>
      </c>
      <c r="AO22" s="11">
        <v>81.880322545786669</v>
      </c>
      <c r="AP22" s="11">
        <v>591.91368277132165</v>
      </c>
      <c r="AQ22" s="11">
        <v>870227.68342884141</v>
      </c>
      <c r="AR22" s="11">
        <v>7.8161182806140275</v>
      </c>
      <c r="AS22" s="11">
        <v>4.2884190896692806E-2</v>
      </c>
      <c r="AT22" s="11">
        <v>2.4949037016139726</v>
      </c>
      <c r="AU22" s="11">
        <v>0.10847710532289467</v>
      </c>
      <c r="AV22" s="11">
        <v>2.2335078154416368</v>
      </c>
      <c r="AW22" s="11">
        <v>4.6773556709862429</v>
      </c>
      <c r="AX22" s="11">
        <v>1.1499017693191573</v>
      </c>
      <c r="AY22" s="11">
        <v>17.139026179009125</v>
      </c>
      <c r="AZ22" s="11">
        <v>6.7022557000978358</v>
      </c>
      <c r="BA22" s="11">
        <v>75.601813220898407</v>
      </c>
      <c r="BB22" s="11">
        <v>19.65634235932594</v>
      </c>
      <c r="BC22" s="11">
        <v>65.569538078801202</v>
      </c>
      <c r="BD22" s="11">
        <v>12.729593590497398</v>
      </c>
      <c r="BE22" s="11">
        <v>103.63974486160716</v>
      </c>
      <c r="BF22" s="11">
        <v>8.0669359197749397</v>
      </c>
      <c r="BG22" s="11">
        <v>12284.971519959839</v>
      </c>
      <c r="BH22" s="11">
        <v>5.4769043749822446</v>
      </c>
      <c r="BI22" s="11">
        <v>111.44126762039004</v>
      </c>
      <c r="BJ22" s="11">
        <v>915.27036630841383</v>
      </c>
      <c r="BL22" s="11" t="s">
        <v>221</v>
      </c>
      <c r="BM22" s="11">
        <v>0.18094595315060258</v>
      </c>
      <c r="BN22" s="11">
        <v>4.0766400353169487</v>
      </c>
      <c r="BO22" s="11">
        <v>1.141864266556786</v>
      </c>
      <c r="BP22" s="11">
        <v>4.7826719816737402</v>
      </c>
      <c r="BR22" s="11">
        <v>30.570952097949302</v>
      </c>
      <c r="BS22" s="11">
        <v>19.825892574468227</v>
      </c>
      <c r="BT22" s="11">
        <v>83.401587245786502</v>
      </c>
      <c r="BU22" s="11">
        <v>179.20469786357847</v>
      </c>
      <c r="BV22" s="11">
        <v>297.64493394054489</v>
      </c>
      <c r="BW22" s="11">
        <v>347.28520069480459</v>
      </c>
      <c r="BX22" s="11">
        <v>396.1905624096749</v>
      </c>
      <c r="BY22" s="11">
        <v>499.19974864695683</v>
      </c>
      <c r="BZ22" s="11">
        <v>609.64555800945379</v>
      </c>
      <c r="CA22" s="11">
        <v>317.59590235334412</v>
      </c>
      <c r="CC22" s="126">
        <v>1023.97815576787</v>
      </c>
      <c r="CD22" s="126"/>
      <c r="CE22" s="82">
        <v>8.9685180543588405</v>
      </c>
      <c r="CF22" s="82">
        <v>0.39263689660650664</v>
      </c>
      <c r="CG22" s="6">
        <v>319.81228016359262</v>
      </c>
      <c r="CH22" s="82">
        <v>0.13680340346955039</v>
      </c>
      <c r="CI22" s="82">
        <v>6.5665076281766672E-4</v>
      </c>
      <c r="CJ22" s="82">
        <v>1.4271051209725323</v>
      </c>
      <c r="CK22" s="82">
        <v>8.5396824461158958E-3</v>
      </c>
      <c r="CL22" s="82">
        <v>7.0136659852422012E-2</v>
      </c>
      <c r="CM22" s="82">
        <v>0.12175775784140078</v>
      </c>
      <c r="CN22" s="82">
        <v>0.18827283582738863</v>
      </c>
      <c r="CO22" s="82">
        <v>20.754667238712884</v>
      </c>
      <c r="CT22" s="11" t="s">
        <v>221</v>
      </c>
      <c r="CU22" s="11">
        <v>1.6843681090088002E-2</v>
      </c>
      <c r="CV22" s="11">
        <v>4.6529435231272585</v>
      </c>
      <c r="CW22" s="11">
        <v>18.815981466379888</v>
      </c>
      <c r="CX22" s="11">
        <v>1.5017617215733694</v>
      </c>
      <c r="CY22" s="11">
        <v>0.40843797058058195</v>
      </c>
      <c r="CZ22" s="11">
        <v>2.4390492573302494</v>
      </c>
      <c r="DA22" s="11">
        <v>5.5738042389106797E-2</v>
      </c>
      <c r="DB22" s="11">
        <v>1.9218930800906258</v>
      </c>
      <c r="DC22" s="11">
        <v>0.78796812910383929</v>
      </c>
      <c r="DD22" s="11">
        <v>17.941067844094857</v>
      </c>
      <c r="DE22" s="11">
        <v>1.9218930800906258</v>
      </c>
      <c r="DF22" s="11">
        <v>5.314631085212243E-2</v>
      </c>
      <c r="DG22" s="11">
        <v>1.5017617215733694</v>
      </c>
      <c r="DH22" s="11">
        <v>3.0773008963206542E-16</v>
      </c>
      <c r="DJ22" s="6">
        <v>337.61155777051374</v>
      </c>
      <c r="DK22" s="6">
        <v>15.578406735317758</v>
      </c>
      <c r="DL22" s="6">
        <v>335.04244181707986</v>
      </c>
      <c r="DM22" s="6">
        <v>34.036486196578849</v>
      </c>
      <c r="DN22" s="6">
        <v>347.74967560351325</v>
      </c>
      <c r="DO22" s="6">
        <v>7.1818919444897</v>
      </c>
      <c r="DP22" s="6">
        <v>349.65407633343244</v>
      </c>
      <c r="DQ22" s="6">
        <v>6.5409822244315192</v>
      </c>
      <c r="DR22" s="6"/>
      <c r="DS22" s="18">
        <v>-4.3611294250087695</v>
      </c>
      <c r="DU22" s="11">
        <v>347.71816487485108</v>
      </c>
      <c r="DV22" s="11">
        <v>6.6200246536800762</v>
      </c>
      <c r="DW22" s="11">
        <v>349.87371070068775</v>
      </c>
      <c r="DX22" s="11">
        <v>91.804248828695876</v>
      </c>
      <c r="EB22" s="11" t="s">
        <v>221</v>
      </c>
      <c r="EC22" s="12">
        <v>349.65407633343244</v>
      </c>
      <c r="ED22" s="84">
        <v>6.5409822244315192</v>
      </c>
      <c r="EE22" s="18">
        <v>-4.3611294250087695</v>
      </c>
      <c r="EF22" s="12">
        <v>349.23369960639297</v>
      </c>
      <c r="EG22" s="84">
        <v>6.5414087819374283</v>
      </c>
      <c r="EH22" s="18">
        <v>-4.2356597308531363</v>
      </c>
      <c r="EI22" s="12">
        <v>349.45977211882263</v>
      </c>
      <c r="EJ22" s="84">
        <v>6.5411793820345157</v>
      </c>
      <c r="EK22" s="18">
        <v>-4.3031355142803207</v>
      </c>
      <c r="EM22" s="6">
        <v>68901.458333333328</v>
      </c>
      <c r="EN22" s="6">
        <v>-1</v>
      </c>
      <c r="EO22" s="6">
        <v>-1</v>
      </c>
      <c r="EP22" s="6">
        <v>-1</v>
      </c>
      <c r="EQ22" s="6">
        <v>-1</v>
      </c>
      <c r="ER22" s="6">
        <v>1088305.6134259258</v>
      </c>
      <c r="ES22" s="6">
        <v>-1</v>
      </c>
      <c r="ET22" s="6">
        <v>-1</v>
      </c>
      <c r="EU22" s="6">
        <v>-1</v>
      </c>
      <c r="EV22" s="6">
        <v>-1</v>
      </c>
      <c r="EW22" s="6">
        <v>-1</v>
      </c>
      <c r="EX22" s="6">
        <v>-1</v>
      </c>
      <c r="EY22" s="82">
        <v>3.7857157415946765</v>
      </c>
      <c r="EZ22" s="82">
        <v>0.12351245623354201</v>
      </c>
      <c r="FA22" s="82">
        <v>5.7090248046545056E-2</v>
      </c>
    </row>
    <row r="23" spans="1:157" s="11" customFormat="1">
      <c r="A23" s="11" t="s">
        <v>222</v>
      </c>
      <c r="B23" s="11" t="s">
        <v>208</v>
      </c>
      <c r="C23" s="11">
        <v>921.89657201510056</v>
      </c>
      <c r="D23" s="11">
        <v>112.42543729211954</v>
      </c>
      <c r="E23" s="11">
        <v>55.009401371340466</v>
      </c>
      <c r="F23" s="82">
        <v>0.12195016307130603</v>
      </c>
      <c r="G23" s="11">
        <v>1769.8516787771912</v>
      </c>
      <c r="I23" s="11">
        <v>1.6454222204349837E-2</v>
      </c>
      <c r="J23" s="11">
        <v>5.2166694456818901</v>
      </c>
      <c r="K23" s="11">
        <v>18.809216696561979</v>
      </c>
      <c r="L23" s="11">
        <v>1.3626048895997454</v>
      </c>
      <c r="M23" s="11">
        <v>0.40097891901623084</v>
      </c>
      <c r="N23" s="11">
        <v>2.0358510583100236</v>
      </c>
      <c r="O23" s="11">
        <v>5.4700459664414433E-2</v>
      </c>
      <c r="P23" s="11">
        <v>1.5126127880131477</v>
      </c>
      <c r="Q23" s="11">
        <v>0.72416954841461112</v>
      </c>
      <c r="R23" s="11">
        <v>18.281382023752048</v>
      </c>
      <c r="S23" s="11">
        <v>1.5126127880131477</v>
      </c>
      <c r="T23" s="11">
        <v>5.3165425021807731E-2</v>
      </c>
      <c r="U23" s="11">
        <v>1.3626048895997454</v>
      </c>
      <c r="V23" s="11">
        <v>2.1566687591423852E-16</v>
      </c>
      <c r="X23" s="6">
        <v>329.86866853384009</v>
      </c>
      <c r="Y23" s="6">
        <v>17.068497533719459</v>
      </c>
      <c r="Z23" s="6">
        <v>335.88585025717589</v>
      </c>
      <c r="AA23" s="6">
        <v>30.877569334045333</v>
      </c>
      <c r="AB23" s="6">
        <v>342.35794298018862</v>
      </c>
      <c r="AC23" s="6">
        <v>5.9165134099360177</v>
      </c>
      <c r="AD23" s="6">
        <v>343.31540451335741</v>
      </c>
      <c r="AE23" s="6">
        <v>5.0571730370151355</v>
      </c>
      <c r="AF23" s="18">
        <v>-0.27966680861386539</v>
      </c>
      <c r="AG23" s="18">
        <v>2.295688338105295</v>
      </c>
      <c r="AI23" s="11">
        <v>342.61642405624463</v>
      </c>
      <c r="AJ23" s="11">
        <v>5.1178111403741289</v>
      </c>
      <c r="AK23" s="11">
        <v>343.88353903128137</v>
      </c>
      <c r="AL23" s="11">
        <v>132.8325119757535</v>
      </c>
      <c r="AN23" s="11">
        <v>371.54373474207637</v>
      </c>
      <c r="AO23" s="11">
        <v>84.510496651077247</v>
      </c>
      <c r="AP23" s="11">
        <v>596.69573162815573</v>
      </c>
      <c r="AQ23" s="11">
        <v>893618.57718038338</v>
      </c>
      <c r="AR23" s="11">
        <v>7.9741570025601494</v>
      </c>
      <c r="AS23" s="11">
        <v>7.0089753047666292E-3</v>
      </c>
      <c r="AT23" s="11">
        <v>2.5573716920096747</v>
      </c>
      <c r="AU23" s="11">
        <v>0.14650743693076218</v>
      </c>
      <c r="AV23" s="11">
        <v>2.3085053659328967</v>
      </c>
      <c r="AW23" s="11">
        <v>5.0121535656071687</v>
      </c>
      <c r="AX23" s="11">
        <v>1.1655998521025479</v>
      </c>
      <c r="AY23" s="11">
        <v>18.477048392323127</v>
      </c>
      <c r="AZ23" s="11">
        <v>7.2399534694221108</v>
      </c>
      <c r="BA23" s="11">
        <v>75.236740862843803</v>
      </c>
      <c r="BB23" s="11">
        <v>20.206550919709461</v>
      </c>
      <c r="BC23" s="11">
        <v>63.299744271152797</v>
      </c>
      <c r="BD23" s="11">
        <v>12.956992003202089</v>
      </c>
      <c r="BE23" s="11">
        <v>102.72350804859086</v>
      </c>
      <c r="BF23" s="11">
        <v>8.6927307379324148</v>
      </c>
      <c r="BG23" s="11">
        <v>12827.263709673203</v>
      </c>
      <c r="BH23" s="11">
        <v>6.2677481464499785</v>
      </c>
      <c r="BI23" s="11">
        <v>112.42543729211954</v>
      </c>
      <c r="BJ23" s="11">
        <v>921.89657201510056</v>
      </c>
      <c r="BL23" s="11" t="s">
        <v>222</v>
      </c>
      <c r="BM23" s="11">
        <v>2.9573735463150334E-2</v>
      </c>
      <c r="BN23" s="11">
        <v>4.1787119150484884</v>
      </c>
      <c r="BO23" s="11">
        <v>1.5421835466396019</v>
      </c>
      <c r="BP23" s="11">
        <v>4.9432663082074875</v>
      </c>
      <c r="BR23" s="11">
        <v>32.759173631419401</v>
      </c>
      <c r="BS23" s="11">
        <v>20.09654917418186</v>
      </c>
      <c r="BT23" s="11">
        <v>89.912644244881406</v>
      </c>
      <c r="BU23" s="11">
        <v>193.58164356743612</v>
      </c>
      <c r="BV23" s="11">
        <v>296.20764119229841</v>
      </c>
      <c r="BW23" s="11">
        <v>357.00619999486679</v>
      </c>
      <c r="BX23" s="11">
        <v>382.475796200319</v>
      </c>
      <c r="BY23" s="11">
        <v>508.11733345890548</v>
      </c>
      <c r="BZ23" s="11">
        <v>604.25592969759327</v>
      </c>
      <c r="CA23" s="11">
        <v>342.23349361938642</v>
      </c>
      <c r="CC23" s="126">
        <v>1028.8081211880699</v>
      </c>
      <c r="CD23" s="126"/>
      <c r="CE23" s="82">
        <v>19.56686762281053</v>
      </c>
      <c r="CF23" s="82">
        <v>0.37029226151635392</v>
      </c>
      <c r="CG23" s="6">
        <v>320.0304155930645</v>
      </c>
      <c r="CH23" s="82">
        <v>0.14879894400023383</v>
      </c>
      <c r="CI23" s="82">
        <v>6.7767615406371631E-4</v>
      </c>
      <c r="CJ23" s="82">
        <v>1.2722523011835873</v>
      </c>
      <c r="CK23" s="82">
        <v>8.6497306147153494E-3</v>
      </c>
      <c r="CL23" s="82">
        <v>7.0928405480341392E-2</v>
      </c>
      <c r="CM23" s="82">
        <v>0.12195016307130603</v>
      </c>
      <c r="CN23" s="82">
        <v>0.18841334256800074</v>
      </c>
      <c r="CO23" s="82">
        <v>21.497160160124622</v>
      </c>
      <c r="CT23" s="11" t="s">
        <v>222</v>
      </c>
      <c r="CU23" s="11">
        <v>1.6454222204349837E-2</v>
      </c>
      <c r="CV23" s="11">
        <v>5.5609770548449555</v>
      </c>
      <c r="CW23" s="11">
        <v>18.809216696561979</v>
      </c>
      <c r="CX23" s="11">
        <v>1.4044902466372049</v>
      </c>
      <c r="CY23" s="11">
        <v>0.40135851174545695</v>
      </c>
      <c r="CZ23" s="11">
        <v>2.250834454419322</v>
      </c>
      <c r="DA23" s="11">
        <v>5.4752242677907723E-2</v>
      </c>
      <c r="DB23" s="11">
        <v>1.758881146724272</v>
      </c>
      <c r="DC23" s="11">
        <v>0.78143514431763683</v>
      </c>
      <c r="DD23" s="11">
        <v>18.264092046105272</v>
      </c>
      <c r="DE23" s="11">
        <v>1.758881146724272</v>
      </c>
      <c r="DF23" s="11">
        <v>5.3165425021807731E-2</v>
      </c>
      <c r="DG23" s="11">
        <v>1.4044902466372049</v>
      </c>
      <c r="DH23" s="11">
        <v>-1.7976908161041191E-16</v>
      </c>
      <c r="DJ23" s="6">
        <v>329.86866853384009</v>
      </c>
      <c r="DK23" s="6">
        <v>18.195042667359306</v>
      </c>
      <c r="DL23" s="6">
        <v>335.88585025717589</v>
      </c>
      <c r="DM23" s="6">
        <v>31.826720497289223</v>
      </c>
      <c r="DN23" s="6">
        <v>342.63302193572201</v>
      </c>
      <c r="DO23" s="6">
        <v>6.545708893954969</v>
      </c>
      <c r="DP23" s="6">
        <v>343.63189869430903</v>
      </c>
      <c r="DQ23" s="6">
        <v>5.8858088622888012</v>
      </c>
      <c r="DR23" s="6"/>
      <c r="DS23" s="18">
        <v>-2.3061550318961732</v>
      </c>
      <c r="DU23" s="11">
        <v>342.61642405624463</v>
      </c>
      <c r="DV23" s="11">
        <v>5.9543945567483458</v>
      </c>
      <c r="DW23" s="11">
        <v>343.88353903128137</v>
      </c>
      <c r="DX23" s="11">
        <v>132.86795657494153</v>
      </c>
      <c r="EB23" s="11" t="s">
        <v>222</v>
      </c>
      <c r="EC23" s="6">
        <v>343.63189869430903</v>
      </c>
      <c r="ED23" s="84">
        <v>5.8858088622888012</v>
      </c>
      <c r="EE23" s="18">
        <v>-2.3061550318961732</v>
      </c>
      <c r="EF23" s="6">
        <v>343.31540451335741</v>
      </c>
      <c r="EG23" s="84">
        <v>5.8860978399951644</v>
      </c>
      <c r="EH23" s="18">
        <v>-2.2119283234149245</v>
      </c>
      <c r="EI23" s="6">
        <v>343.49019307203531</v>
      </c>
      <c r="EJ23" s="84">
        <v>5.885938246059534</v>
      </c>
      <c r="EK23" s="18">
        <v>-2.2639664067530818</v>
      </c>
      <c r="EM23" s="6">
        <v>66351.365740740745</v>
      </c>
      <c r="EN23" s="6">
        <v>-1</v>
      </c>
      <c r="EO23" s="6">
        <v>-1</v>
      </c>
      <c r="EP23" s="6">
        <v>-1</v>
      </c>
      <c r="EQ23" s="6">
        <v>-1</v>
      </c>
      <c r="ER23" s="6">
        <v>1064086.5740740742</v>
      </c>
      <c r="ES23" s="6">
        <v>-1</v>
      </c>
      <c r="ET23" s="6">
        <v>-1</v>
      </c>
      <c r="EU23" s="6">
        <v>-1</v>
      </c>
      <c r="EV23" s="6">
        <v>-1</v>
      </c>
      <c r="EW23" s="6">
        <v>-1</v>
      </c>
      <c r="EX23" s="6">
        <v>-1</v>
      </c>
      <c r="EY23" s="82">
        <v>1.9981889861410072</v>
      </c>
      <c r="EZ23" s="82">
        <v>9.4576972486620448E-2</v>
      </c>
      <c r="FA23" s="82">
        <v>4.2346024787642711E-2</v>
      </c>
    </row>
    <row r="24" spans="1:157" s="11" customFormat="1">
      <c r="A24" s="11" t="s">
        <v>223</v>
      </c>
      <c r="B24" s="11" t="s">
        <v>208</v>
      </c>
      <c r="C24" s="11">
        <v>703.17550116143286</v>
      </c>
      <c r="D24" s="11">
        <v>89.93352790959301</v>
      </c>
      <c r="E24" s="11">
        <v>40.384255601993203</v>
      </c>
      <c r="F24" s="82">
        <v>0.12789627590985475</v>
      </c>
      <c r="G24" s="11">
        <v>4132.4309261407589</v>
      </c>
      <c r="I24" s="11">
        <v>1.6836306632366276E-2</v>
      </c>
      <c r="J24" s="11">
        <v>4.1719862855770007</v>
      </c>
      <c r="K24" s="11">
        <v>18.882792376473972</v>
      </c>
      <c r="L24" s="11">
        <v>1.8468852744852098</v>
      </c>
      <c r="M24" s="11">
        <v>0.38374264817090614</v>
      </c>
      <c r="N24" s="11">
        <v>2.3862516930892355</v>
      </c>
      <c r="O24" s="11">
        <v>5.2553907393454606E-2</v>
      </c>
      <c r="P24" s="11">
        <v>1.5110300876094207</v>
      </c>
      <c r="Q24" s="11">
        <v>0.61718475326789823</v>
      </c>
      <c r="R24" s="11">
        <v>19.02808087157657</v>
      </c>
      <c r="S24" s="11">
        <v>1.5110300876094207</v>
      </c>
      <c r="T24" s="11">
        <v>5.29582690982663E-2</v>
      </c>
      <c r="U24" s="11">
        <v>1.8468852744852098</v>
      </c>
      <c r="V24" s="11">
        <v>1.5896174201168147E-16</v>
      </c>
      <c r="X24" s="6">
        <v>337.46497264193374</v>
      </c>
      <c r="Y24" s="6">
        <v>13.962111305869646</v>
      </c>
      <c r="Z24" s="6">
        <v>326.99155721706217</v>
      </c>
      <c r="AA24" s="6">
        <v>41.91867604782275</v>
      </c>
      <c r="AB24" s="6">
        <v>329.78818302446132</v>
      </c>
      <c r="AC24" s="6">
        <v>6.7194062976232942</v>
      </c>
      <c r="AD24" s="6">
        <v>330.18213498060163</v>
      </c>
      <c r="AE24" s="6">
        <v>4.8635342791060587</v>
      </c>
      <c r="AF24" s="18">
        <v>-0.1194560558620994</v>
      </c>
      <c r="AG24" s="18">
        <v>2.52458489202054</v>
      </c>
      <c r="AI24" s="11">
        <v>329.48118069193248</v>
      </c>
      <c r="AJ24" s="11">
        <v>4.9262468741410324</v>
      </c>
      <c r="AK24" s="11">
        <v>329.69119509639506</v>
      </c>
      <c r="AL24" s="11">
        <v>127.37706408913542</v>
      </c>
      <c r="AN24" s="11">
        <v>469.72623203793705</v>
      </c>
      <c r="AO24" s="11">
        <v>105.48580208676604</v>
      </c>
      <c r="AP24" s="11">
        <v>756.82892997253145</v>
      </c>
      <c r="AQ24" s="11">
        <v>902939.61666244757</v>
      </c>
      <c r="AR24" s="11">
        <v>5.476549884396726</v>
      </c>
      <c r="AS24" s="11">
        <v>2.5523482616608341E-2</v>
      </c>
      <c r="AT24" s="11">
        <v>2.0139853906386618</v>
      </c>
      <c r="AU24" s="11">
        <v>0.16468133412554256</v>
      </c>
      <c r="AV24" s="11">
        <v>2.8269210518609564</v>
      </c>
      <c r="AW24" s="11">
        <v>6.1188359493331257</v>
      </c>
      <c r="AX24" s="11">
        <v>1.366191456281731</v>
      </c>
      <c r="AY24" s="11">
        <v>22.338089497020896</v>
      </c>
      <c r="AZ24" s="11">
        <v>8.6977156785781062</v>
      </c>
      <c r="BA24" s="11">
        <v>95.212110207642169</v>
      </c>
      <c r="BB24" s="11">
        <v>25.46421996882404</v>
      </c>
      <c r="BC24" s="11">
        <v>85.010513815231562</v>
      </c>
      <c r="BD24" s="11">
        <v>17.940810676685061</v>
      </c>
      <c r="BE24" s="11">
        <v>147.49241414321762</v>
      </c>
      <c r="BF24" s="11">
        <v>11.967827842633628</v>
      </c>
      <c r="BG24" s="11">
        <v>13113.792254415621</v>
      </c>
      <c r="BH24" s="11">
        <v>4.3299897367145217</v>
      </c>
      <c r="BI24" s="11">
        <v>89.93352790959301</v>
      </c>
      <c r="BJ24" s="11">
        <v>703.17550116143286</v>
      </c>
      <c r="BL24" s="11" t="s">
        <v>223</v>
      </c>
      <c r="BM24" s="11">
        <v>0.1076940194793601</v>
      </c>
      <c r="BN24" s="11">
        <v>3.2908258016971597</v>
      </c>
      <c r="BO24" s="11">
        <v>1.7334877276372902</v>
      </c>
      <c r="BP24" s="11">
        <v>6.0533641367472297</v>
      </c>
      <c r="BR24" s="11">
        <v>39.992391825706704</v>
      </c>
      <c r="BS24" s="11">
        <v>23.555025108305706</v>
      </c>
      <c r="BT24" s="11">
        <v>108.7011654356248</v>
      </c>
      <c r="BU24" s="11">
        <v>232.55924274273011</v>
      </c>
      <c r="BV24" s="11">
        <v>374.8508275891424</v>
      </c>
      <c r="BW24" s="11">
        <v>449.89787930784524</v>
      </c>
      <c r="BX24" s="11">
        <v>513.65869374762269</v>
      </c>
      <c r="BY24" s="11">
        <v>703.56120300725729</v>
      </c>
      <c r="BZ24" s="11">
        <v>867.60243613657417</v>
      </c>
      <c r="CA24" s="11">
        <v>471.17432451313499</v>
      </c>
      <c r="CC24" s="126">
        <v>1063.7137422168446</v>
      </c>
      <c r="CD24" s="126"/>
      <c r="CE24" s="82">
        <v>7.616381944005826</v>
      </c>
      <c r="CF24" s="82">
        <v>0.35725456090066404</v>
      </c>
      <c r="CG24" s="6">
        <v>426.63984049468974</v>
      </c>
      <c r="CH24" s="82">
        <v>0.12528914270880809</v>
      </c>
      <c r="CI24" s="82">
        <v>9.1261380464555336E-4</v>
      </c>
      <c r="CJ24" s="82">
        <v>1.2647951190184998</v>
      </c>
      <c r="CK24" s="82">
        <v>7.7883115599891133E-3</v>
      </c>
      <c r="CL24" s="82">
        <v>6.0895530417778204E-2</v>
      </c>
      <c r="CM24" s="82">
        <v>0.12789627590985475</v>
      </c>
      <c r="CN24" s="82">
        <v>0.11882940034131238</v>
      </c>
      <c r="CO24" s="82">
        <v>17.327287231067629</v>
      </c>
      <c r="CT24" s="11" t="s">
        <v>223</v>
      </c>
      <c r="CU24" s="11">
        <v>1.6836306632366276E-2</v>
      </c>
      <c r="CV24" s="11">
        <v>4.5853646732522328</v>
      </c>
      <c r="CW24" s="11">
        <v>18.882792376473972</v>
      </c>
      <c r="CX24" s="11">
        <v>1.8779364414193422</v>
      </c>
      <c r="CY24" s="11">
        <v>0.38333236735962528</v>
      </c>
      <c r="CZ24" s="11">
        <v>2.5739279404085402</v>
      </c>
      <c r="DA24" s="11">
        <v>5.2497719060299187E-2</v>
      </c>
      <c r="DB24" s="11">
        <v>1.7602442343052873</v>
      </c>
      <c r="DC24" s="11">
        <v>0.68387471407839695</v>
      </c>
      <c r="DD24" s="11">
        <v>19.048446635393706</v>
      </c>
      <c r="DE24" s="11">
        <v>1.7602442343052873</v>
      </c>
      <c r="DF24" s="11">
        <v>5.29582690982663E-2</v>
      </c>
      <c r="DG24" s="11">
        <v>1.8779364414193422</v>
      </c>
      <c r="DH24" s="11">
        <v>1.3434342035728418E-16</v>
      </c>
      <c r="DJ24" s="6">
        <v>337.46497264193374</v>
      </c>
      <c r="DK24" s="6">
        <v>15.3455374882892</v>
      </c>
      <c r="DL24" s="6">
        <v>326.99155721706217</v>
      </c>
      <c r="DM24" s="6">
        <v>42.623443055065025</v>
      </c>
      <c r="DN24" s="6">
        <v>329.48707648881208</v>
      </c>
      <c r="DO24" s="6">
        <v>7.2422789340162232</v>
      </c>
      <c r="DP24" s="6">
        <v>329.83799779816161</v>
      </c>
      <c r="DQ24" s="6">
        <v>5.6599214903625095</v>
      </c>
      <c r="DR24" s="6"/>
      <c r="DS24" s="18">
        <v>-0.8704936009127362</v>
      </c>
      <c r="DU24" s="11">
        <v>329.48118069193248</v>
      </c>
      <c r="DV24" s="11">
        <v>5.7282242067835236</v>
      </c>
      <c r="DW24" s="11">
        <v>329.69119509639506</v>
      </c>
      <c r="DX24" s="11">
        <v>127.41128522936697</v>
      </c>
      <c r="EB24" s="11" t="s">
        <v>223</v>
      </c>
      <c r="EC24" s="6">
        <v>329.83799779816161</v>
      </c>
      <c r="ED24" s="84">
        <v>5.6599214903625095</v>
      </c>
      <c r="EE24" s="18">
        <v>-0.8704936009127362</v>
      </c>
      <c r="EF24" s="6">
        <v>330.18213498060163</v>
      </c>
      <c r="EG24" s="84">
        <v>5.6596193475913879</v>
      </c>
      <c r="EH24" s="18">
        <v>-0.97573704675852913</v>
      </c>
      <c r="EI24" s="6">
        <v>330.19827016300297</v>
      </c>
      <c r="EJ24" s="84">
        <v>5.6596051817507158</v>
      </c>
      <c r="EK24" s="18">
        <v>-0.98067148070497545</v>
      </c>
      <c r="EM24" s="6">
        <v>48583.680555555555</v>
      </c>
      <c r="EN24" s="6">
        <v>-1</v>
      </c>
      <c r="EO24" s="6">
        <v>-1</v>
      </c>
      <c r="EP24" s="6">
        <v>-1</v>
      </c>
      <c r="EQ24" s="6">
        <v>-1</v>
      </c>
      <c r="ER24" s="6">
        <v>810476.44675925921</v>
      </c>
      <c r="ES24" s="6">
        <v>-1</v>
      </c>
      <c r="ET24" s="6">
        <v>-1</v>
      </c>
      <c r="EU24" s="6">
        <v>-1</v>
      </c>
      <c r="EV24" s="6">
        <v>-1</v>
      </c>
      <c r="EW24" s="6">
        <v>-1</v>
      </c>
      <c r="EX24" s="6">
        <v>-1</v>
      </c>
      <c r="EY24" s="82">
        <v>-2.096171624172861</v>
      </c>
      <c r="EZ24" s="82">
        <v>-0.10703004656426918</v>
      </c>
      <c r="FA24" s="82">
        <v>-0.1120483871262381</v>
      </c>
    </row>
    <row r="25" spans="1:157" s="11" customFormat="1">
      <c r="A25" s="11" t="s">
        <v>224</v>
      </c>
      <c r="B25" s="11" t="s">
        <v>208</v>
      </c>
      <c r="C25" s="11">
        <v>723.46179580958903</v>
      </c>
      <c r="D25" s="11">
        <v>95.473357284928198</v>
      </c>
      <c r="E25" s="11">
        <v>41.960602053257496</v>
      </c>
      <c r="F25" s="82">
        <v>0.13196737939435885</v>
      </c>
      <c r="G25" s="11">
        <v>1205.5328229776758</v>
      </c>
      <c r="I25" s="11">
        <v>1.7082266046875884E-2</v>
      </c>
      <c r="J25" s="11">
        <v>5.0289077702621148</v>
      </c>
      <c r="K25" s="11">
        <v>18.678411192880152</v>
      </c>
      <c r="L25" s="11">
        <v>2.3584624470715148</v>
      </c>
      <c r="M25" s="11">
        <v>0.39086739970673823</v>
      </c>
      <c r="N25" s="11">
        <v>3.1349819063186248</v>
      </c>
      <c r="O25" s="11">
        <v>5.2950261195345953E-2</v>
      </c>
      <c r="P25" s="11">
        <v>2.0653731959862855</v>
      </c>
      <c r="Q25" s="11">
        <v>0.64988520660930105</v>
      </c>
      <c r="R25" s="11">
        <v>18.885648104940692</v>
      </c>
      <c r="S25" s="11">
        <v>2.0653731959862855</v>
      </c>
      <c r="T25" s="11">
        <v>5.3537744172865227E-2</v>
      </c>
      <c r="U25" s="11">
        <v>2.3584624470715148</v>
      </c>
      <c r="V25" s="11">
        <v>1.8220634401225168E-16</v>
      </c>
      <c r="X25" s="6">
        <v>342.353435589546</v>
      </c>
      <c r="Y25" s="6">
        <v>17.071650528632979</v>
      </c>
      <c r="Z25" s="6">
        <v>351.67965918347431</v>
      </c>
      <c r="AA25" s="6">
        <v>53.294880148839667</v>
      </c>
      <c r="AB25" s="6">
        <v>335.00287463444886</v>
      </c>
      <c r="AC25" s="6">
        <v>8.9455834430510954</v>
      </c>
      <c r="AD25" s="6">
        <v>332.60916489385852</v>
      </c>
      <c r="AE25" s="6">
        <v>6.6954071558021457</v>
      </c>
      <c r="AF25" s="18">
        <v>0.71453408965589382</v>
      </c>
      <c r="AG25" s="18">
        <v>3.2639797838945293</v>
      </c>
      <c r="AI25" s="11">
        <v>334.84024639102665</v>
      </c>
      <c r="AJ25" s="11">
        <v>6.7737256174158169</v>
      </c>
      <c r="AK25" s="11">
        <v>332.18026939954154</v>
      </c>
      <c r="AL25" s="11">
        <v>89.340388162749534</v>
      </c>
      <c r="AN25" s="11">
        <v>459.61135737454674</v>
      </c>
      <c r="AO25" s="11">
        <v>107.19810308199092</v>
      </c>
      <c r="AP25" s="11">
        <v>798.61212533213541</v>
      </c>
      <c r="AQ25" s="11">
        <v>914390.13966486813</v>
      </c>
      <c r="AR25" s="11">
        <v>5.5443997464011572</v>
      </c>
      <c r="AS25" s="11">
        <v>1.2606014092722849E-2</v>
      </c>
      <c r="AT25" s="11">
        <v>2.2432054648959561</v>
      </c>
      <c r="AU25" s="11">
        <v>0.20126148573387093</v>
      </c>
      <c r="AV25" s="11">
        <v>3.1521229962176149</v>
      </c>
      <c r="AW25" s="11">
        <v>6.2123764507086872</v>
      </c>
      <c r="AX25" s="11">
        <v>1.4520071980693816</v>
      </c>
      <c r="AY25" s="11">
        <v>22.936615680237637</v>
      </c>
      <c r="AZ25" s="11">
        <v>9.2453469439323772</v>
      </c>
      <c r="BA25" s="11">
        <v>98.503168638804027</v>
      </c>
      <c r="BB25" s="11">
        <v>26.151107495914015</v>
      </c>
      <c r="BC25" s="11">
        <v>88.317644157724601</v>
      </c>
      <c r="BD25" s="11">
        <v>18.390707986343514</v>
      </c>
      <c r="BE25" s="11">
        <v>154.03587764167222</v>
      </c>
      <c r="BF25" s="11">
        <v>12.458067514107988</v>
      </c>
      <c r="BG25" s="11">
        <v>13158.536714941512</v>
      </c>
      <c r="BH25" s="11">
        <v>4.109513100284083</v>
      </c>
      <c r="BI25" s="11">
        <v>95.473357284928198</v>
      </c>
      <c r="BJ25" s="11">
        <v>723.46179580958903</v>
      </c>
      <c r="BL25" s="11" t="s">
        <v>224</v>
      </c>
      <c r="BM25" s="11">
        <v>5.318993288068713E-2</v>
      </c>
      <c r="BN25" s="11">
        <v>3.6653684066927386</v>
      </c>
      <c r="BO25" s="11">
        <v>2.1185419550933782</v>
      </c>
      <c r="BP25" s="11">
        <v>6.7497280432925368</v>
      </c>
      <c r="BR25" s="11">
        <v>40.603767651690767</v>
      </c>
      <c r="BS25" s="11">
        <v>25.0346068632652</v>
      </c>
      <c r="BT25" s="11">
        <v>111.6137016069958</v>
      </c>
      <c r="BU25" s="11">
        <v>247.20178994471596</v>
      </c>
      <c r="BV25" s="11">
        <v>387.80775054647256</v>
      </c>
      <c r="BW25" s="11">
        <v>462.03370134123702</v>
      </c>
      <c r="BX25" s="11">
        <v>533.64135442733891</v>
      </c>
      <c r="BY25" s="11">
        <v>721.20423475856921</v>
      </c>
      <c r="BZ25" s="11">
        <v>906.09339789218939</v>
      </c>
      <c r="CA25" s="11">
        <v>490.47509898062947</v>
      </c>
      <c r="CC25" s="126">
        <v>1066.3220050537213</v>
      </c>
      <c r="CD25" s="126"/>
      <c r="CE25" s="82">
        <v>10.919037976702288</v>
      </c>
      <c r="CF25" s="82">
        <v>0.37187660119317306</v>
      </c>
      <c r="CG25" s="6">
        <v>443.31211566845462</v>
      </c>
      <c r="CH25" s="82">
        <v>0.12318123260431928</v>
      </c>
      <c r="CI25" s="82">
        <v>9.4676693799560993E-4</v>
      </c>
      <c r="CJ25" s="82">
        <v>1.3491622026993619</v>
      </c>
      <c r="CK25" s="82">
        <v>7.6637077154802676E-3</v>
      </c>
      <c r="CL25" s="82">
        <v>5.8072743057045698E-2</v>
      </c>
      <c r="CM25" s="82">
        <v>0.13196737939435885</v>
      </c>
      <c r="CN25" s="82">
        <v>0.1195490955577737</v>
      </c>
      <c r="CO25" s="82">
        <v>16.476755483106395</v>
      </c>
      <c r="CT25" s="11" t="s">
        <v>224</v>
      </c>
      <c r="CU25" s="11">
        <v>1.7082266046875884E-2</v>
      </c>
      <c r="CV25" s="11">
        <v>5.3761075121260768</v>
      </c>
      <c r="CW25" s="11">
        <v>18.678411192880152</v>
      </c>
      <c r="CX25" s="11">
        <v>2.382852212341986</v>
      </c>
      <c r="CY25" s="11">
        <v>0.39058919845086859</v>
      </c>
      <c r="CZ25" s="11">
        <v>3.2802692027348597</v>
      </c>
      <c r="DA25" s="11">
        <v>5.2912573659434227E-2</v>
      </c>
      <c r="DB25" s="11">
        <v>2.2543693966490275</v>
      </c>
      <c r="DC25" s="11">
        <v>0.68725133741142042</v>
      </c>
      <c r="DD25" s="11">
        <v>18.899099606010218</v>
      </c>
      <c r="DE25" s="11">
        <v>2.2543693966490275</v>
      </c>
      <c r="DF25" s="11">
        <v>5.3537744172865227E-2</v>
      </c>
      <c r="DG25" s="11">
        <v>2.382852212341986</v>
      </c>
      <c r="DH25" s="11">
        <v>4.9602010923926337E-16</v>
      </c>
      <c r="DJ25" s="6">
        <v>342.353435589546</v>
      </c>
      <c r="DK25" s="6">
        <v>18.250290688188784</v>
      </c>
      <c r="DL25" s="6">
        <v>351.67965918347431</v>
      </c>
      <c r="DM25" s="6">
        <v>53.846022957393657</v>
      </c>
      <c r="DN25" s="6">
        <v>334.79975743194854</v>
      </c>
      <c r="DO25" s="6">
        <v>9.3553658270065263</v>
      </c>
      <c r="DP25" s="6">
        <v>332.37842862557534</v>
      </c>
      <c r="DQ25" s="6">
        <v>7.3031439301336087</v>
      </c>
      <c r="DR25" s="6"/>
      <c r="DS25" s="18">
        <v>5.4882988122521343</v>
      </c>
      <c r="DU25" s="11">
        <v>334.84024639102665</v>
      </c>
      <c r="DV25" s="11">
        <v>7.3852816395167089</v>
      </c>
      <c r="DW25" s="11">
        <v>332.18026939954154</v>
      </c>
      <c r="DX25" s="11">
        <v>89.389972970587294</v>
      </c>
      <c r="EB25" s="11" t="s">
        <v>224</v>
      </c>
      <c r="EC25" s="12">
        <v>332.37842862557534</v>
      </c>
      <c r="ED25" s="84">
        <v>7.3031439301336087</v>
      </c>
      <c r="EE25" s="18">
        <v>5.4882988122521343</v>
      </c>
      <c r="EF25" s="12">
        <v>332.60916489385852</v>
      </c>
      <c r="EG25" s="84">
        <v>7.3028825336467307</v>
      </c>
      <c r="EH25" s="18">
        <v>5.4226890272509483</v>
      </c>
      <c r="EI25" s="12">
        <v>332.65167224137349</v>
      </c>
      <c r="EJ25" s="84">
        <v>7.3028343789465389</v>
      </c>
      <c r="EK25" s="18">
        <v>5.4106020764123191</v>
      </c>
      <c r="EM25" s="6">
        <v>51739.097222222219</v>
      </c>
      <c r="EN25" s="6">
        <v>-1</v>
      </c>
      <c r="EO25" s="6">
        <v>-1</v>
      </c>
      <c r="EP25" s="6">
        <v>-1</v>
      </c>
      <c r="EQ25" s="6">
        <v>-1</v>
      </c>
      <c r="ER25" s="6">
        <v>855977.54629629629</v>
      </c>
      <c r="ES25" s="6">
        <v>-1</v>
      </c>
      <c r="ET25" s="6">
        <v>-1</v>
      </c>
      <c r="EU25" s="6">
        <v>-1</v>
      </c>
      <c r="EV25" s="6">
        <v>-1</v>
      </c>
      <c r="EW25" s="6">
        <v>-1</v>
      </c>
      <c r="EX25" s="6">
        <v>-1</v>
      </c>
      <c r="EY25" s="82">
        <v>-1.3421108264840129</v>
      </c>
      <c r="EZ25" s="82">
        <v>-7.1226049510078271E-2</v>
      </c>
      <c r="FA25" s="82">
        <v>-8.4347933761711014E-2</v>
      </c>
    </row>
    <row r="26" spans="1:157" s="11" customFormat="1">
      <c r="A26" s="11" t="s">
        <v>225</v>
      </c>
      <c r="B26" s="11" t="s">
        <v>208</v>
      </c>
      <c r="C26" s="11">
        <v>956.17730647502219</v>
      </c>
      <c r="D26" s="11">
        <v>183.80901159509818</v>
      </c>
      <c r="E26" s="11">
        <v>55.549449732357921</v>
      </c>
      <c r="F26" s="82">
        <v>0.19223318766340095</v>
      </c>
      <c r="G26" s="11">
        <v>2103.9411739342768</v>
      </c>
      <c r="I26" s="11">
        <v>1.6379873004328315E-2</v>
      </c>
      <c r="J26" s="11">
        <v>2.7610342350691401</v>
      </c>
      <c r="K26" s="11">
        <v>18.711890339991154</v>
      </c>
      <c r="L26" s="11">
        <v>0.82292455196035963</v>
      </c>
      <c r="M26" s="11">
        <v>0.38395534197872166</v>
      </c>
      <c r="N26" s="11">
        <v>2.3186005264232623</v>
      </c>
      <c r="O26" s="11">
        <v>5.2107123981430539E-2</v>
      </c>
      <c r="P26" s="11">
        <v>2.1676493219409525</v>
      </c>
      <c r="Q26" s="11">
        <v>0.92341789877817426</v>
      </c>
      <c r="R26" s="11">
        <v>19.191233819705168</v>
      </c>
      <c r="S26" s="11">
        <v>2.1676493219409525</v>
      </c>
      <c r="T26" s="11">
        <v>5.3441954919049232E-2</v>
      </c>
      <c r="U26" s="11">
        <v>0.82292455196035963</v>
      </c>
      <c r="V26" s="11">
        <v>2.4920329947937841E-16</v>
      </c>
      <c r="X26" s="6">
        <v>328.39018394775923</v>
      </c>
      <c r="Y26" s="6">
        <v>8.9937064260702932</v>
      </c>
      <c r="Z26" s="6">
        <v>347.58275275394749</v>
      </c>
      <c r="AA26" s="6">
        <v>18.609770412086355</v>
      </c>
      <c r="AB26" s="6">
        <v>329.94424462452196</v>
      </c>
      <c r="AC26" s="6">
        <v>6.531523275769521</v>
      </c>
      <c r="AD26" s="6">
        <v>327.44520877354745</v>
      </c>
      <c r="AE26" s="6">
        <v>6.9206099318045169</v>
      </c>
      <c r="AF26" s="18">
        <v>0.75741156019206723</v>
      </c>
      <c r="AG26" s="18">
        <v>2.7971356958853311</v>
      </c>
      <c r="AI26" s="11">
        <v>330.26627551265506</v>
      </c>
      <c r="AJ26" s="11">
        <v>6.981782290484432</v>
      </c>
      <c r="AK26" s="11">
        <v>327.74504127445368</v>
      </c>
      <c r="AL26" s="11">
        <v>136.73910597721706</v>
      </c>
      <c r="AN26" s="11">
        <v>484.51008643882022</v>
      </c>
      <c r="AO26" s="11">
        <v>89.752458840257162</v>
      </c>
      <c r="AP26" s="11">
        <v>882.36819708670839</v>
      </c>
      <c r="AQ26" s="11">
        <v>914151.61060838681</v>
      </c>
      <c r="AR26" s="11">
        <v>5.9928946709271527</v>
      </c>
      <c r="AS26" s="11">
        <v>0.24569398389207742</v>
      </c>
      <c r="AT26" s="11">
        <v>3.5075385210402668</v>
      </c>
      <c r="AU26" s="11">
        <v>0.522781018796043</v>
      </c>
      <c r="AV26" s="11">
        <v>7.0538873137112734</v>
      </c>
      <c r="AW26" s="11">
        <v>10.644814211046834</v>
      </c>
      <c r="AX26" s="11">
        <v>2.3987203878724319</v>
      </c>
      <c r="AY26" s="11">
        <v>29.865622963352262</v>
      </c>
      <c r="AZ26" s="11">
        <v>12.188658211387107</v>
      </c>
      <c r="BA26" s="11">
        <v>116.6211818098912</v>
      </c>
      <c r="BB26" s="11">
        <v>29.649477951289978</v>
      </c>
      <c r="BC26" s="11">
        <v>95.781497131853754</v>
      </c>
      <c r="BD26" s="11">
        <v>19.762760759691531</v>
      </c>
      <c r="BE26" s="11">
        <v>163.68279100052428</v>
      </c>
      <c r="BF26" s="11">
        <v>13.064091021510146</v>
      </c>
      <c r="BG26" s="11">
        <v>12988.788640481012</v>
      </c>
      <c r="BH26" s="11">
        <v>4.8901122853583017</v>
      </c>
      <c r="BI26" s="11">
        <v>183.80901159509818</v>
      </c>
      <c r="BJ26" s="11">
        <v>956.17730647502219</v>
      </c>
      <c r="BL26" s="11" t="s">
        <v>225</v>
      </c>
      <c r="BM26" s="11">
        <v>1.0366834763378794</v>
      </c>
      <c r="BN26" s="11">
        <v>5.7312720932030503</v>
      </c>
      <c r="BO26" s="11">
        <v>5.5029580925899264</v>
      </c>
      <c r="BP26" s="11">
        <v>15.104683755270392</v>
      </c>
      <c r="BR26" s="11">
        <v>69.573949091809368</v>
      </c>
      <c r="BS26" s="11">
        <v>41.357248066766068</v>
      </c>
      <c r="BT26" s="11">
        <v>145.33149860512052</v>
      </c>
      <c r="BU26" s="11">
        <v>325.89995217612585</v>
      </c>
      <c r="BV26" s="11">
        <v>459.13851106256374</v>
      </c>
      <c r="BW26" s="11">
        <v>523.84236663056504</v>
      </c>
      <c r="BX26" s="11">
        <v>578.7401639386934</v>
      </c>
      <c r="BY26" s="11">
        <v>775.01022587025614</v>
      </c>
      <c r="BZ26" s="11">
        <v>962.83994706190742</v>
      </c>
      <c r="CA26" s="11">
        <v>514.33429218543881</v>
      </c>
      <c r="CC26" s="126">
        <v>1038.1015554124319</v>
      </c>
      <c r="CD26" s="126"/>
      <c r="CE26" s="82">
        <v>2.3995501788075178</v>
      </c>
      <c r="CF26" s="82">
        <v>0.41129026429804943</v>
      </c>
      <c r="CG26" s="6">
        <v>504.98951628585911</v>
      </c>
      <c r="CH26" s="82">
        <v>0.15094045386109867</v>
      </c>
      <c r="CI26" s="82">
        <v>1.0057974906754928E-3</v>
      </c>
      <c r="CJ26" s="82">
        <v>1.2255126919827055</v>
      </c>
      <c r="CK26" s="82">
        <v>6.2675558500966183E-3</v>
      </c>
      <c r="CL26" s="82">
        <v>3.2603921967267524E-2</v>
      </c>
      <c r="CM26" s="82">
        <v>0.19223318766340095</v>
      </c>
      <c r="CN26" s="82">
        <v>0.20831327806461691</v>
      </c>
      <c r="CO26" s="82">
        <v>14.720372610170845</v>
      </c>
      <c r="CT26" s="11" t="s">
        <v>225</v>
      </c>
      <c r="CU26" s="11">
        <v>1.6379873004328315E-2</v>
      </c>
      <c r="CV26" s="11">
        <v>3.3378244565682356</v>
      </c>
      <c r="CW26" s="11">
        <v>18.711890339991154</v>
      </c>
      <c r="CX26" s="11">
        <v>0.8902674883019922</v>
      </c>
      <c r="CY26" s="11">
        <v>0.38433799946581454</v>
      </c>
      <c r="CZ26" s="11">
        <v>2.5082760793377035</v>
      </c>
      <c r="DA26" s="11">
        <v>5.2159054971684805E-2</v>
      </c>
      <c r="DB26" s="11">
        <v>2.3449675241781462</v>
      </c>
      <c r="DC26" s="11">
        <v>0.93489211315100595</v>
      </c>
      <c r="DD26" s="11">
        <v>19.172126499279223</v>
      </c>
      <c r="DE26" s="11">
        <v>2.3449675241781462</v>
      </c>
      <c r="DF26" s="11">
        <v>5.3441954919049232E-2</v>
      </c>
      <c r="DG26" s="11">
        <v>0.8902674883019922</v>
      </c>
      <c r="DH26" s="11">
        <v>2.1272222896007258E-16</v>
      </c>
      <c r="DJ26" s="6">
        <v>328.39018394775923</v>
      </c>
      <c r="DK26" s="6">
        <v>10.872524825242015</v>
      </c>
      <c r="DL26" s="6">
        <v>347.58275275394749</v>
      </c>
      <c r="DM26" s="6">
        <v>20.132676225514921</v>
      </c>
      <c r="DN26" s="6">
        <v>330.22495470986854</v>
      </c>
      <c r="DO26" s="6">
        <v>7.0709282790857859</v>
      </c>
      <c r="DP26" s="6">
        <v>327.76338969142023</v>
      </c>
      <c r="DQ26" s="6">
        <v>7.4938216875609678</v>
      </c>
      <c r="DR26" s="6"/>
      <c r="DS26" s="18">
        <v>5.7020559580403862</v>
      </c>
      <c r="DU26" s="11">
        <v>330.26627551265506</v>
      </c>
      <c r="DV26" s="11">
        <v>7.5604287794658633</v>
      </c>
      <c r="DW26" s="11">
        <v>327.74504127445368</v>
      </c>
      <c r="DX26" s="11">
        <v>136.77124076243948</v>
      </c>
      <c r="EB26" s="11" t="s">
        <v>225</v>
      </c>
      <c r="EC26" s="6">
        <v>327.76338969142023</v>
      </c>
      <c r="ED26" s="84">
        <v>7.4938216875609678</v>
      </c>
      <c r="EE26" s="18">
        <v>5.7020559580403862</v>
      </c>
      <c r="EF26" s="6">
        <v>327.44520877354745</v>
      </c>
      <c r="EG26" s="84">
        <v>7.4941915753529544</v>
      </c>
      <c r="EH26" s="18">
        <v>5.7935970127537706</v>
      </c>
      <c r="EI26" s="6">
        <v>327.51542045222976</v>
      </c>
      <c r="EJ26" s="84">
        <v>7.4941099521605015</v>
      </c>
      <c r="EK26" s="18">
        <v>5.7733970235063214</v>
      </c>
      <c r="EM26" s="6">
        <v>66790.763888888891</v>
      </c>
      <c r="EN26" s="6">
        <v>-1</v>
      </c>
      <c r="EO26" s="6">
        <v>-1</v>
      </c>
      <c r="EP26" s="6">
        <v>-1</v>
      </c>
      <c r="EQ26" s="6">
        <v>-1</v>
      </c>
      <c r="ER26" s="6">
        <v>1121983.7962962964</v>
      </c>
      <c r="ES26" s="6">
        <v>-1</v>
      </c>
      <c r="ET26" s="6">
        <v>-1</v>
      </c>
      <c r="EU26" s="6">
        <v>-1</v>
      </c>
      <c r="EV26" s="6">
        <v>-1</v>
      </c>
      <c r="EW26" s="6">
        <v>-1</v>
      </c>
      <c r="EX26" s="6">
        <v>-1</v>
      </c>
      <c r="EY26" s="82">
        <v>-2.7119650663638315</v>
      </c>
      <c r="EZ26" s="82">
        <v>9.956275143876514E-2</v>
      </c>
      <c r="FA26" s="82">
        <v>7.7593069813376214E-2</v>
      </c>
    </row>
    <row r="27" spans="1:157" s="11" customFormat="1">
      <c r="A27" s="11" t="s">
        <v>226</v>
      </c>
      <c r="B27" s="11" t="s">
        <v>208</v>
      </c>
      <c r="C27" s="11">
        <v>892.89130896195138</v>
      </c>
      <c r="D27" s="11">
        <v>164.96744959255901</v>
      </c>
      <c r="E27" s="11">
        <v>52.904145757031593</v>
      </c>
      <c r="F27" s="82">
        <v>0.18475647364553835</v>
      </c>
      <c r="G27" s="11">
        <v>2027.9778113281595</v>
      </c>
      <c r="I27" s="11">
        <v>1.6805778843090688E-2</v>
      </c>
      <c r="J27" s="11">
        <v>4.5346002120129691</v>
      </c>
      <c r="K27" s="11">
        <v>19.073574058468761</v>
      </c>
      <c r="L27" s="11">
        <v>1.5074138935450851</v>
      </c>
      <c r="M27" s="11">
        <v>0.38539427911883017</v>
      </c>
      <c r="N27" s="11">
        <v>2.4113426967441796</v>
      </c>
      <c r="O27" s="11">
        <v>5.3313361796367767E-2</v>
      </c>
      <c r="P27" s="11">
        <v>1.8820937688353201</v>
      </c>
      <c r="Q27" s="11">
        <v>0.76780892695502301</v>
      </c>
      <c r="R27" s="11">
        <v>18.757023873668569</v>
      </c>
      <c r="S27" s="11">
        <v>1.8820937688353201</v>
      </c>
      <c r="T27" s="11">
        <v>5.2428558849776506E-2</v>
      </c>
      <c r="U27" s="11">
        <v>1.5074138935450851</v>
      </c>
      <c r="V27" s="11">
        <v>3.1326474126984697E-16</v>
      </c>
      <c r="X27" s="6">
        <v>336.85814791159976</v>
      </c>
      <c r="Y27" s="6">
        <v>15.148585547731736</v>
      </c>
      <c r="Z27" s="6">
        <v>304.11160058351231</v>
      </c>
      <c r="AA27" s="6">
        <v>34.353887506927997</v>
      </c>
      <c r="AB27" s="6">
        <v>330.99941837876588</v>
      </c>
      <c r="AC27" s="6">
        <v>6.8111543256064753</v>
      </c>
      <c r="AD27" s="6">
        <v>334.83177070786678</v>
      </c>
      <c r="AE27" s="6">
        <v>6.1409836021169255</v>
      </c>
      <c r="AF27" s="18">
        <v>-1.1578124057956884</v>
      </c>
      <c r="AG27" s="18">
        <v>2.9001070900777801</v>
      </c>
      <c r="AI27" s="11">
        <v>331.12007351861809</v>
      </c>
      <c r="AJ27" s="11">
        <v>6.2161764518969633</v>
      </c>
      <c r="AK27" s="11">
        <v>334.9952076586975</v>
      </c>
      <c r="AL27" s="11">
        <v>130.7414245167646</v>
      </c>
      <c r="AN27" s="11">
        <v>367.73004094664805</v>
      </c>
      <c r="AO27" s="11">
        <v>85.563199932373934</v>
      </c>
      <c r="AP27" s="11">
        <v>761.24062566061616</v>
      </c>
      <c r="AQ27" s="11">
        <v>901990.57425258018</v>
      </c>
      <c r="AR27" s="11">
        <v>5.9414041142496172</v>
      </c>
      <c r="AS27" s="11">
        <v>0.1113900797732492</v>
      </c>
      <c r="AT27" s="11">
        <v>2.8429496286813114</v>
      </c>
      <c r="AU27" s="11">
        <v>0.23944682476817675</v>
      </c>
      <c r="AV27" s="11">
        <v>4.0794220491424555</v>
      </c>
      <c r="AW27" s="11">
        <v>8.2529856422847061</v>
      </c>
      <c r="AX27" s="11">
        <v>1.9707390442251855</v>
      </c>
      <c r="AY27" s="11">
        <v>28.612110809202203</v>
      </c>
      <c r="AZ27" s="11">
        <v>10.459428740180671</v>
      </c>
      <c r="BA27" s="11">
        <v>103.82317588862668</v>
      </c>
      <c r="BB27" s="11">
        <v>25.690897115525004</v>
      </c>
      <c r="BC27" s="11">
        <v>81.351423023145301</v>
      </c>
      <c r="BD27" s="11">
        <v>16.463255039158081</v>
      </c>
      <c r="BE27" s="11">
        <v>130.99633708466692</v>
      </c>
      <c r="BF27" s="11">
        <v>10.603669053459997</v>
      </c>
      <c r="BG27" s="11">
        <v>12974.248697494035</v>
      </c>
      <c r="BH27" s="11">
        <v>4.6730014912277209</v>
      </c>
      <c r="BI27" s="11">
        <v>164.96744959255901</v>
      </c>
      <c r="BJ27" s="11">
        <v>892.89130896195138</v>
      </c>
      <c r="BL27" s="11" t="s">
        <v>226</v>
      </c>
      <c r="BM27" s="11">
        <v>0.47000033659598822</v>
      </c>
      <c r="BN27" s="11">
        <v>4.6453425305250189</v>
      </c>
      <c r="BO27" s="11">
        <v>2.5204928922965975</v>
      </c>
      <c r="BP27" s="11">
        <v>8.73537912021939</v>
      </c>
      <c r="BR27" s="11">
        <v>53.941082629311808</v>
      </c>
      <c r="BS27" s="11">
        <v>33.978259383192849</v>
      </c>
      <c r="BT27" s="11">
        <v>139.2316827698404</v>
      </c>
      <c r="BU27" s="11">
        <v>279.66387005830671</v>
      </c>
      <c r="BV27" s="11">
        <v>408.7526609788452</v>
      </c>
      <c r="BW27" s="11">
        <v>453.90277589266793</v>
      </c>
      <c r="BX27" s="11">
        <v>491.54938382565132</v>
      </c>
      <c r="BY27" s="11">
        <v>645.617844672866</v>
      </c>
      <c r="BZ27" s="11">
        <v>770.56668873333479</v>
      </c>
      <c r="CA27" s="11">
        <v>417.46728556929128</v>
      </c>
      <c r="CC27" s="126">
        <v>1030.7090905248131</v>
      </c>
      <c r="CD27" s="126"/>
      <c r="CE27" s="82">
        <v>4.2680148298196015</v>
      </c>
      <c r="CF27" s="82">
        <v>0.39207780838232903</v>
      </c>
      <c r="CG27" s="6">
        <v>425.49723002283991</v>
      </c>
      <c r="CH27" s="82">
        <v>0.18068738865251344</v>
      </c>
      <c r="CI27" s="82">
        <v>8.1728578669130081E-4</v>
      </c>
      <c r="CJ27" s="82">
        <v>1.2714321032002609</v>
      </c>
      <c r="CK27" s="82">
        <v>6.6541179812321339E-3</v>
      </c>
      <c r="CL27" s="82">
        <v>3.601561477081603E-2</v>
      </c>
      <c r="CM27" s="82">
        <v>0.18475647364553835</v>
      </c>
      <c r="CN27" s="82">
        <v>0.21670867795501292</v>
      </c>
      <c r="CO27" s="82">
        <v>17.043557923928173</v>
      </c>
      <c r="CT27" s="11" t="s">
        <v>226</v>
      </c>
      <c r="CU27" s="11">
        <v>1.6805778843090688E-2</v>
      </c>
      <c r="CV27" s="11">
        <v>4.9063281898216653</v>
      </c>
      <c r="CW27" s="11">
        <v>19.073574058468761</v>
      </c>
      <c r="CX27" s="11">
        <v>1.5452002624067136</v>
      </c>
      <c r="CY27" s="11">
        <v>0.38564733463232731</v>
      </c>
      <c r="CZ27" s="11">
        <v>2.5951262393007259</v>
      </c>
      <c r="DA27" s="11">
        <v>5.3348368128523206E-2</v>
      </c>
      <c r="DB27" s="11">
        <v>2.0849547589732857</v>
      </c>
      <c r="DC27" s="11">
        <v>0.80341169049837469</v>
      </c>
      <c r="DD27" s="11">
        <v>18.744715819439293</v>
      </c>
      <c r="DE27" s="11">
        <v>2.0849547589732857</v>
      </c>
      <c r="DF27" s="11">
        <v>5.2428558849776506E-2</v>
      </c>
      <c r="DG27" s="11">
        <v>1.5452002624067136</v>
      </c>
      <c r="DH27" s="11">
        <v>-1.3784429995888092E-16</v>
      </c>
      <c r="DJ27" s="6">
        <v>336.85814791159976</v>
      </c>
      <c r="DK27" s="6">
        <v>16.390404629687943</v>
      </c>
      <c r="DL27" s="6">
        <v>304.11160058351231</v>
      </c>
      <c r="DM27" s="6">
        <v>35.215036970075658</v>
      </c>
      <c r="DN27" s="6">
        <v>331.18487086665164</v>
      </c>
      <c r="DO27" s="6">
        <v>7.3337486792440068</v>
      </c>
      <c r="DP27" s="6">
        <v>335.04601043405154</v>
      </c>
      <c r="DQ27" s="6">
        <v>6.8071285756734241</v>
      </c>
      <c r="DR27" s="6"/>
      <c r="DS27" s="18">
        <v>-10.172058478263901</v>
      </c>
      <c r="DU27" s="11">
        <v>331.12007351861809</v>
      </c>
      <c r="DV27" s="11">
        <v>6.8893438053434171</v>
      </c>
      <c r="DW27" s="11">
        <v>334.9952076586975</v>
      </c>
      <c r="DX27" s="11">
        <v>130.77640818375858</v>
      </c>
      <c r="EB27" s="11" t="s">
        <v>226</v>
      </c>
      <c r="EC27" s="6">
        <v>335.04601043405154</v>
      </c>
      <c r="ED27" s="84">
        <v>6.8071285756734241</v>
      </c>
      <c r="EE27" s="18">
        <v>-10.172058478263901</v>
      </c>
      <c r="EF27" s="6">
        <v>334.83177070786678</v>
      </c>
      <c r="EG27" s="84">
        <v>6.8073548071184895</v>
      </c>
      <c r="EH27" s="18">
        <v>-10.101610745992694</v>
      </c>
      <c r="EI27" s="6">
        <v>334.92528758145028</v>
      </c>
      <c r="EJ27" s="84">
        <v>6.8072560548659284</v>
      </c>
      <c r="EK27" s="18">
        <v>-10.132361586606486</v>
      </c>
      <c r="EM27" s="6">
        <v>63799.236111111109</v>
      </c>
      <c r="EN27" s="6">
        <v>-1</v>
      </c>
      <c r="EO27" s="6">
        <v>-1</v>
      </c>
      <c r="EP27" s="6">
        <v>-1</v>
      </c>
      <c r="EQ27" s="6">
        <v>-1</v>
      </c>
      <c r="ER27" s="6">
        <v>1055265.451388889</v>
      </c>
      <c r="ES27" s="6">
        <v>-1</v>
      </c>
      <c r="ET27" s="6">
        <v>-1</v>
      </c>
      <c r="EU27" s="6">
        <v>-1</v>
      </c>
      <c r="EV27" s="6">
        <v>-1</v>
      </c>
      <c r="EW27" s="6">
        <v>-1</v>
      </c>
      <c r="EX27" s="6">
        <v>-1</v>
      </c>
      <c r="EY27" s="82">
        <v>-0.55030856810579964</v>
      </c>
      <c r="EZ27" s="82">
        <v>6.5618374813463887E-2</v>
      </c>
      <c r="FA27" s="82">
        <v>3.6975844724964291E-2</v>
      </c>
    </row>
    <row r="28" spans="1:157" s="11" customFormat="1">
      <c r="A28" s="11" t="s">
        <v>227</v>
      </c>
      <c r="B28" s="11" t="s">
        <v>208</v>
      </c>
      <c r="C28" s="11">
        <v>668.26169426289346</v>
      </c>
      <c r="D28" s="11">
        <v>84.845934282759359</v>
      </c>
      <c r="E28" s="11">
        <v>38.829369457934092</v>
      </c>
      <c r="F28" s="82">
        <v>0.1269651320899759</v>
      </c>
      <c r="G28" s="11">
        <v>936.12093728550099</v>
      </c>
      <c r="I28" s="11">
        <v>1.6535096453525543E-2</v>
      </c>
      <c r="J28" s="11">
        <v>4.4188250900321568</v>
      </c>
      <c r="K28" s="11">
        <v>18.989251061488851</v>
      </c>
      <c r="L28" s="11">
        <v>1.2792149864967888</v>
      </c>
      <c r="M28" s="11">
        <v>0.38675754394307327</v>
      </c>
      <c r="N28" s="11">
        <v>2.4850540454437762</v>
      </c>
      <c r="O28" s="11">
        <v>5.3265419943862961E-2</v>
      </c>
      <c r="P28" s="11">
        <v>2.1305169858742028</v>
      </c>
      <c r="Q28" s="11">
        <v>0.84647111843493761</v>
      </c>
      <c r="R28" s="11">
        <v>18.773906242622541</v>
      </c>
      <c r="S28" s="11">
        <v>2.1305169858742028</v>
      </c>
      <c r="T28" s="11">
        <v>5.2661371254817416E-2</v>
      </c>
      <c r="U28" s="11">
        <v>1.2792149864967888</v>
      </c>
      <c r="V28" s="11">
        <v>-1.6275678644406264E-16</v>
      </c>
      <c r="X28" s="6">
        <v>331.47678538303421</v>
      </c>
      <c r="Y28" s="6">
        <v>14.527925626816328</v>
      </c>
      <c r="Z28" s="6">
        <v>314.22005314208661</v>
      </c>
      <c r="AA28" s="6">
        <v>29.100397830348413</v>
      </c>
      <c r="AB28" s="6">
        <v>331.99809103421677</v>
      </c>
      <c r="AC28" s="6">
        <v>7.037266622774319</v>
      </c>
      <c r="AD28" s="6">
        <v>334.5383536843633</v>
      </c>
      <c r="AE28" s="6">
        <v>6.9456154714460485</v>
      </c>
      <c r="AF28" s="18">
        <v>-0.76514375195149142</v>
      </c>
      <c r="AG28" s="18">
        <v>3.0737640878890979</v>
      </c>
      <c r="AI28" s="11">
        <v>331.62874342579028</v>
      </c>
      <c r="AJ28" s="11">
        <v>7.0238075888375677</v>
      </c>
      <c r="AK28" s="11">
        <v>334.21250542079537</v>
      </c>
      <c r="AL28" s="11">
        <v>141.99018442458475</v>
      </c>
      <c r="AN28" s="11">
        <v>444.58299408811791</v>
      </c>
      <c r="AO28" s="11">
        <v>101.30530615585201</v>
      </c>
      <c r="AP28" s="11">
        <v>711.00708815914584</v>
      </c>
      <c r="AQ28" s="11">
        <v>904222.69878868025</v>
      </c>
      <c r="AR28" s="11">
        <v>5.2615967053175003</v>
      </c>
      <c r="AS28" s="11">
        <v>1.556239077404716E-2</v>
      </c>
      <c r="AT28" s="11">
        <v>2.0221249042139409</v>
      </c>
      <c r="AU28" s="11">
        <v>0.16516800412287375</v>
      </c>
      <c r="AV28" s="11">
        <v>2.8944126474591645</v>
      </c>
      <c r="AW28" s="11">
        <v>5.1177334801438494</v>
      </c>
      <c r="AX28" s="11">
        <v>1.1646322795526289</v>
      </c>
      <c r="AY28" s="11">
        <v>21.724209471752744</v>
      </c>
      <c r="AZ28" s="11">
        <v>7.6090882756087055</v>
      </c>
      <c r="BA28" s="11">
        <v>90.225081136945292</v>
      </c>
      <c r="BB28" s="11">
        <v>24.295396185487053</v>
      </c>
      <c r="BC28" s="11">
        <v>79.991227770171847</v>
      </c>
      <c r="BD28" s="11">
        <v>16.123947291170794</v>
      </c>
      <c r="BE28" s="11">
        <v>133.35765127463728</v>
      </c>
      <c r="BF28" s="11">
        <v>11.053720041317483</v>
      </c>
      <c r="BG28" s="11">
        <v>13741.283016869149</v>
      </c>
      <c r="BH28" s="11">
        <v>4.1572366342707587</v>
      </c>
      <c r="BI28" s="11">
        <v>84.845934282759359</v>
      </c>
      <c r="BJ28" s="11">
        <v>668.26169426289346</v>
      </c>
      <c r="BL28" s="11" t="s">
        <v>227</v>
      </c>
      <c r="BM28" s="11">
        <v>6.5664096093025995E-2</v>
      </c>
      <c r="BN28" s="11">
        <v>3.3041256604802958</v>
      </c>
      <c r="BO28" s="11">
        <v>1.7386105697144605</v>
      </c>
      <c r="BP28" s="11">
        <v>6.197885754730545</v>
      </c>
      <c r="BR28" s="11">
        <v>33.44923843231274</v>
      </c>
      <c r="BS28" s="11">
        <v>20.079866888838428</v>
      </c>
      <c r="BT28" s="11">
        <v>105.71391470439292</v>
      </c>
      <c r="BU28" s="11">
        <v>203.45155817135574</v>
      </c>
      <c r="BV28" s="11">
        <v>355.21685486986337</v>
      </c>
      <c r="BW28" s="11">
        <v>429.24728242909993</v>
      </c>
      <c r="BX28" s="11">
        <v>483.33068139076642</v>
      </c>
      <c r="BY28" s="11">
        <v>632.31165847728607</v>
      </c>
      <c r="BZ28" s="11">
        <v>784.45677220374864</v>
      </c>
      <c r="CA28" s="11">
        <v>435.18582839832612</v>
      </c>
      <c r="CC28" s="126">
        <v>1057.2081594220995</v>
      </c>
      <c r="CD28" s="126"/>
      <c r="CE28" s="82">
        <v>9.7789317000956864</v>
      </c>
      <c r="CF28" s="82">
        <v>0.33767711959871538</v>
      </c>
      <c r="CG28" s="6">
        <v>395.75995515335768</v>
      </c>
      <c r="CH28" s="82">
        <v>0.13476066298390707</v>
      </c>
      <c r="CI28" s="82">
        <v>8.0441688216068724E-4</v>
      </c>
      <c r="CJ28" s="82">
        <v>1.2656476328392749</v>
      </c>
      <c r="CK28" s="82">
        <v>7.8735572463436657E-3</v>
      </c>
      <c r="CL28" s="82">
        <v>6.201353959734348E-2</v>
      </c>
      <c r="CM28" s="82">
        <v>0.1269651320899759</v>
      </c>
      <c r="CN28" s="82">
        <v>0.11933205124921084</v>
      </c>
      <c r="CO28" s="82">
        <v>19.326506367814741</v>
      </c>
      <c r="CT28" s="11" t="s">
        <v>227</v>
      </c>
      <c r="CU28" s="11">
        <v>1.6535096453525543E-2</v>
      </c>
      <c r="CV28" s="11">
        <v>4.78774825554137</v>
      </c>
      <c r="CW28" s="11">
        <v>18.989251061488851</v>
      </c>
      <c r="CX28" s="11">
        <v>1.3234041166539328</v>
      </c>
      <c r="CY28" s="11">
        <v>0.38631023850892587</v>
      </c>
      <c r="CZ28" s="11">
        <v>2.6661392892139069</v>
      </c>
      <c r="DA28" s="11">
        <v>5.3203815685158334E-2</v>
      </c>
      <c r="DB28" s="11">
        <v>2.3144978404642034</v>
      </c>
      <c r="DC28" s="11">
        <v>0.86810837296749699</v>
      </c>
      <c r="DD28" s="11">
        <v>18.795644393583572</v>
      </c>
      <c r="DE28" s="11">
        <v>2.3144978404642034</v>
      </c>
      <c r="DF28" s="11">
        <v>5.2661371254817416E-2</v>
      </c>
      <c r="DG28" s="11">
        <v>1.3234041166539328</v>
      </c>
      <c r="DH28" s="11">
        <v>2.8996858925407676E-16</v>
      </c>
      <c r="DJ28" s="6">
        <v>331.47678538303421</v>
      </c>
      <c r="DK28" s="6">
        <v>15.740847206948047</v>
      </c>
      <c r="DL28" s="6">
        <v>314.22005314208661</v>
      </c>
      <c r="DM28" s="6">
        <v>30.105640327445418</v>
      </c>
      <c r="DN28" s="6">
        <v>331.6705214275334</v>
      </c>
      <c r="DO28" s="6">
        <v>7.5437716434709818</v>
      </c>
      <c r="DP28" s="6">
        <v>334.16129945505179</v>
      </c>
      <c r="DQ28" s="6">
        <v>7.5371184724202891</v>
      </c>
      <c r="DR28" s="6"/>
      <c r="DS28" s="18">
        <v>-6.3462678825109808</v>
      </c>
      <c r="DU28" s="11">
        <v>331.62874342579028</v>
      </c>
      <c r="DV28" s="11">
        <v>7.6209879100947884</v>
      </c>
      <c r="DW28" s="11">
        <v>334.21250542079537</v>
      </c>
      <c r="DX28" s="11">
        <v>142.02153545547662</v>
      </c>
      <c r="EB28" s="11" t="s">
        <v>227</v>
      </c>
      <c r="EC28" s="6">
        <v>334.16129945505179</v>
      </c>
      <c r="ED28" s="84">
        <v>7.5371184724202891</v>
      </c>
      <c r="EE28" s="18">
        <v>-6.3462678825109808</v>
      </c>
      <c r="EF28" s="6">
        <v>334.5383536843633</v>
      </c>
      <c r="EG28" s="84">
        <v>7.5366776352035059</v>
      </c>
      <c r="EH28" s="18">
        <v>-6.4662647527110595</v>
      </c>
      <c r="EI28" s="6">
        <v>334.57020706080056</v>
      </c>
      <c r="EJ28" s="84">
        <v>7.5366403946493179</v>
      </c>
      <c r="EK28" s="18">
        <v>-6.4764020358407448</v>
      </c>
      <c r="EM28" s="6">
        <v>47811.736111111109</v>
      </c>
      <c r="EN28" s="6">
        <v>-1</v>
      </c>
      <c r="EO28" s="6">
        <v>-1</v>
      </c>
      <c r="EP28" s="6">
        <v>-1</v>
      </c>
      <c r="EQ28" s="6">
        <v>-1</v>
      </c>
      <c r="ER28" s="6">
        <v>788263.54166666663</v>
      </c>
      <c r="ES28" s="6">
        <v>-1</v>
      </c>
      <c r="ET28" s="6">
        <v>-1</v>
      </c>
      <c r="EU28" s="6">
        <v>-1</v>
      </c>
      <c r="EV28" s="6">
        <v>-1</v>
      </c>
      <c r="EW28" s="6">
        <v>-1</v>
      </c>
      <c r="EX28" s="6">
        <v>-1</v>
      </c>
      <c r="EY28" s="82">
        <v>-0.81291200503062855</v>
      </c>
      <c r="EZ28" s="82">
        <v>-0.11578917397424293</v>
      </c>
      <c r="FA28" s="82">
        <v>-0.12557130300890101</v>
      </c>
    </row>
    <row r="29" spans="1:157" s="11" customFormat="1">
      <c r="A29" s="11" t="s">
        <v>228</v>
      </c>
      <c r="B29" s="11" t="s">
        <v>208</v>
      </c>
      <c r="C29" s="11">
        <v>610.49640399372993</v>
      </c>
      <c r="D29" s="11">
        <v>77.330402240597039</v>
      </c>
      <c r="E29" s="11">
        <v>35.809881973545096</v>
      </c>
      <c r="F29" s="82">
        <v>0.12666807164582619</v>
      </c>
      <c r="G29" s="11">
        <v>1034.4356230583367</v>
      </c>
      <c r="I29" s="11">
        <v>1.7216408993632474E-2</v>
      </c>
      <c r="J29" s="11">
        <v>6.3802456538315386</v>
      </c>
      <c r="K29" s="11">
        <v>18.444080929710648</v>
      </c>
      <c r="L29" s="11">
        <v>1.510494749303974</v>
      </c>
      <c r="M29" s="11">
        <v>0.40117488130419521</v>
      </c>
      <c r="N29" s="11">
        <v>2.7448132275281556</v>
      </c>
      <c r="O29" s="11">
        <v>5.3664795312892657E-2</v>
      </c>
      <c r="P29" s="11">
        <v>2.2918126595205495</v>
      </c>
      <c r="Q29" s="11">
        <v>0.82582225308043744</v>
      </c>
      <c r="R29" s="11">
        <v>18.634190145876804</v>
      </c>
      <c r="S29" s="11">
        <v>2.2918126595205495</v>
      </c>
      <c r="T29" s="11">
        <v>5.4217936031128011E-2</v>
      </c>
      <c r="U29" s="11">
        <v>1.510494749303974</v>
      </c>
      <c r="V29" s="11">
        <v>-1.2806110061389018E-16</v>
      </c>
      <c r="X29" s="6">
        <v>345.01903917538334</v>
      </c>
      <c r="Y29" s="6">
        <v>21.826246505510408</v>
      </c>
      <c r="Z29" s="6">
        <v>380.10485272301446</v>
      </c>
      <c r="AA29" s="6">
        <v>33.96277392909046</v>
      </c>
      <c r="AB29" s="6">
        <v>342.49996001478388</v>
      </c>
      <c r="AC29" s="6">
        <v>7.979654692827876</v>
      </c>
      <c r="AD29" s="6">
        <v>336.9822306149714</v>
      </c>
      <c r="AE29" s="6">
        <v>7.5246157449370576</v>
      </c>
      <c r="AF29" s="18">
        <v>1.6110160712352495</v>
      </c>
      <c r="AG29" s="18">
        <v>3.0287759932536629</v>
      </c>
      <c r="AI29" s="11">
        <v>342.08787059614542</v>
      </c>
      <c r="AJ29" s="11">
        <v>7.5918256898241721</v>
      </c>
      <c r="AK29" s="11">
        <v>336.24829871237148</v>
      </c>
      <c r="AL29" s="11">
        <v>142.07478984157382</v>
      </c>
      <c r="AN29" s="11">
        <v>369.48864464214381</v>
      </c>
      <c r="AO29" s="11">
        <v>92.116131595912734</v>
      </c>
      <c r="AP29" s="11">
        <v>660.32535651243381</v>
      </c>
      <c r="AQ29" s="11">
        <v>929517.56642018014</v>
      </c>
      <c r="AR29" s="11">
        <v>4.3304945559090697</v>
      </c>
      <c r="AS29" s="11" t="s">
        <v>80</v>
      </c>
      <c r="AT29" s="11">
        <v>1.7228005390294416</v>
      </c>
      <c r="AU29" s="11">
        <v>0.12147385371027283</v>
      </c>
      <c r="AV29" s="11">
        <v>2.4137236353747689</v>
      </c>
      <c r="AW29" s="11">
        <v>3.7286921017164163</v>
      </c>
      <c r="AX29" s="11">
        <v>1.2303952294500997</v>
      </c>
      <c r="AY29" s="11">
        <v>17.333366962516468</v>
      </c>
      <c r="AZ29" s="11">
        <v>7.2899661914756457</v>
      </c>
      <c r="BA29" s="11">
        <v>82.161178350966409</v>
      </c>
      <c r="BB29" s="11">
        <v>21.657171964079783</v>
      </c>
      <c r="BC29" s="11">
        <v>71.826178866388688</v>
      </c>
      <c r="BD29" s="11">
        <v>14.872103246041354</v>
      </c>
      <c r="BE29" s="11">
        <v>123.82892596895117</v>
      </c>
      <c r="BF29" s="11">
        <v>10.491389828393338</v>
      </c>
      <c r="BG29" s="11">
        <v>13833.8966855085</v>
      </c>
      <c r="BH29" s="11">
        <v>4.0499934860299334</v>
      </c>
      <c r="BI29" s="11">
        <v>77.330402240597039</v>
      </c>
      <c r="BJ29" s="11">
        <v>610.49640399372993</v>
      </c>
      <c r="BL29" s="11" t="s">
        <v>228</v>
      </c>
      <c r="BM29" s="11">
        <v>3.2034244121907397E-2</v>
      </c>
      <c r="BN29" s="11">
        <v>2.8150335605056238</v>
      </c>
      <c r="BO29" s="11">
        <v>1.2786721443186615</v>
      </c>
      <c r="BP29" s="11">
        <v>5.1685730950209177</v>
      </c>
      <c r="BR29" s="11">
        <v>24.370536612525598</v>
      </c>
      <c r="BS29" s="11">
        <v>21.213710852587926</v>
      </c>
      <c r="BT29" s="11">
        <v>84.347284489131241</v>
      </c>
      <c r="BU29" s="11">
        <v>194.91888212501726</v>
      </c>
      <c r="BV29" s="11">
        <v>323.46920610616695</v>
      </c>
      <c r="BW29" s="11">
        <v>382.6355470685474</v>
      </c>
      <c r="BX29" s="11">
        <v>433.99503846760535</v>
      </c>
      <c r="BY29" s="11">
        <v>583.21973513887667</v>
      </c>
      <c r="BZ29" s="11">
        <v>728.4054468761833</v>
      </c>
      <c r="CA29" s="11">
        <v>413.04684363753302</v>
      </c>
      <c r="CC29" s="126">
        <v>1042.1570246742599</v>
      </c>
      <c r="CD29" s="126"/>
      <c r="CE29" s="82">
        <v>13.909026490936158</v>
      </c>
      <c r="CF29" s="82">
        <v>0.46789515310938495</v>
      </c>
      <c r="CG29" s="6">
        <v>358.67736673809384</v>
      </c>
      <c r="CH29" s="82">
        <v>0.11579716331180712</v>
      </c>
      <c r="CI29" s="82">
        <v>7.5838283795941913E-4</v>
      </c>
      <c r="CJ29" s="82">
        <v>1.0692596348232899</v>
      </c>
      <c r="CK29" s="82">
        <v>7.0933989579298916E-3</v>
      </c>
      <c r="CL29" s="82">
        <v>5.5999896941382257E-2</v>
      </c>
      <c r="CM29" s="82">
        <v>0.12666807164582619</v>
      </c>
      <c r="CN29" s="82">
        <v>0.1171095452838951</v>
      </c>
      <c r="CO29" s="82">
        <v>20.950121858977877</v>
      </c>
      <c r="CT29" s="11" t="s">
        <v>228</v>
      </c>
      <c r="CU29" s="11">
        <v>1.7216408993632474E-2</v>
      </c>
      <c r="CV29" s="11">
        <v>6.6404074021548132</v>
      </c>
      <c r="CW29" s="11">
        <v>18.444080929710648</v>
      </c>
      <c r="CX29" s="11">
        <v>1.5480871370634244</v>
      </c>
      <c r="CY29" s="11">
        <v>0.40047838018278487</v>
      </c>
      <c r="CZ29" s="11">
        <v>2.9110705513798409</v>
      </c>
      <c r="DA29" s="11">
        <v>5.3571624997756834E-2</v>
      </c>
      <c r="DB29" s="11">
        <v>2.4653109278891581</v>
      </c>
      <c r="DC29" s="11">
        <v>0.84687433175420845</v>
      </c>
      <c r="DD29" s="11">
        <v>18.666598223254798</v>
      </c>
      <c r="DE29" s="11">
        <v>2.4653109278891581</v>
      </c>
      <c r="DF29" s="11">
        <v>5.4217936031128011E-2</v>
      </c>
      <c r="DG29" s="11">
        <v>1.5480871370634244</v>
      </c>
      <c r="DH29" s="11">
        <v>0</v>
      </c>
      <c r="DJ29" s="6">
        <v>345.01903917538334</v>
      </c>
      <c r="DK29" s="6">
        <v>22.716236446069878</v>
      </c>
      <c r="DL29" s="6">
        <v>380.10485272301446</v>
      </c>
      <c r="DM29" s="6">
        <v>34.808021333967062</v>
      </c>
      <c r="DN29" s="6">
        <v>341.99510421442801</v>
      </c>
      <c r="DO29" s="6">
        <v>8.452502512796654</v>
      </c>
      <c r="DP29" s="6">
        <v>336.41218120291234</v>
      </c>
      <c r="DQ29" s="6">
        <v>8.0809172732610079</v>
      </c>
      <c r="DR29" s="6"/>
      <c r="DS29" s="18">
        <v>11.494899685466875</v>
      </c>
      <c r="DU29" s="11">
        <v>342.08787059614542</v>
      </c>
      <c r="DV29" s="11">
        <v>8.151655864427104</v>
      </c>
      <c r="DW29" s="11">
        <v>336.24829871237148</v>
      </c>
      <c r="DX29" s="11">
        <v>142.10652817222348</v>
      </c>
      <c r="EB29" s="11" t="s">
        <v>228</v>
      </c>
      <c r="EC29" s="6">
        <v>336.41218120291234</v>
      </c>
      <c r="ED29" s="84">
        <v>8.0809172732610079</v>
      </c>
      <c r="EE29" s="18">
        <v>11.494899685466875</v>
      </c>
      <c r="EF29" s="6">
        <v>336.9822306149714</v>
      </c>
      <c r="EG29" s="84">
        <v>8.0802027181080938</v>
      </c>
      <c r="EH29" s="18">
        <v>11.344928063695859</v>
      </c>
      <c r="EI29" s="6">
        <v>337.01230989940291</v>
      </c>
      <c r="EJ29" s="84">
        <v>8.080165015574261</v>
      </c>
      <c r="EK29" s="18">
        <v>11.33701464606489</v>
      </c>
      <c r="EM29" s="6">
        <v>42688.888888888891</v>
      </c>
      <c r="EN29" s="6">
        <v>-1</v>
      </c>
      <c r="EO29" s="6">
        <v>-1</v>
      </c>
      <c r="EP29" s="6">
        <v>-1</v>
      </c>
      <c r="EQ29" s="6">
        <v>-1</v>
      </c>
      <c r="ER29" s="6">
        <v>693775</v>
      </c>
      <c r="ES29" s="6">
        <v>-1</v>
      </c>
      <c r="ET29" s="6">
        <v>-1</v>
      </c>
      <c r="EU29" s="6">
        <v>-1</v>
      </c>
      <c r="EV29" s="6">
        <v>-1</v>
      </c>
      <c r="EW29" s="6">
        <v>-1</v>
      </c>
      <c r="EX29" s="6">
        <v>-1</v>
      </c>
      <c r="EY29" s="82">
        <v>-0.14479631851814814</v>
      </c>
      <c r="EZ29" s="82">
        <v>-0.17391728389744826</v>
      </c>
      <c r="FA29" s="82">
        <v>-0.18309464790717478</v>
      </c>
    </row>
    <row r="30" spans="1:157" s="11" customFormat="1">
      <c r="A30" s="11" t="s">
        <v>229</v>
      </c>
      <c r="B30" s="11" t="s">
        <v>208</v>
      </c>
      <c r="C30" s="11">
        <v>687.58987452690121</v>
      </c>
      <c r="D30" s="11">
        <v>88.855089088786016</v>
      </c>
      <c r="E30" s="11">
        <v>40.051450403528698</v>
      </c>
      <c r="F30" s="82">
        <v>0.12922687255963897</v>
      </c>
      <c r="G30" s="11">
        <v>1407.7146312450436</v>
      </c>
      <c r="I30" s="11">
        <v>1.7353519884665977E-2</v>
      </c>
      <c r="J30" s="11">
        <v>5.7243799894156702</v>
      </c>
      <c r="K30" s="11">
        <v>18.611718380548194</v>
      </c>
      <c r="L30" s="11">
        <v>2.0126508663685341</v>
      </c>
      <c r="M30" s="11">
        <v>0.39415277143972555</v>
      </c>
      <c r="N30" s="11">
        <v>2.9200589349310411</v>
      </c>
      <c r="O30" s="11">
        <v>5.3204673491070137E-2</v>
      </c>
      <c r="P30" s="11">
        <v>2.1156513591744255</v>
      </c>
      <c r="Q30" s="11">
        <v>0.71524926886010931</v>
      </c>
      <c r="R30" s="11">
        <v>18.795341356015271</v>
      </c>
      <c r="S30" s="11">
        <v>2.1156513591744255</v>
      </c>
      <c r="T30" s="11">
        <v>5.3729590119155124E-2</v>
      </c>
      <c r="U30" s="11">
        <v>2.0126508663685341</v>
      </c>
      <c r="V30" s="11">
        <v>0</v>
      </c>
      <c r="X30" s="6">
        <v>347.74325662051092</v>
      </c>
      <c r="Y30" s="6">
        <v>19.735883922422019</v>
      </c>
      <c r="Z30" s="6">
        <v>359.75287541028746</v>
      </c>
      <c r="AA30" s="6">
        <v>45.415656428421464</v>
      </c>
      <c r="AB30" s="6">
        <v>337.39848552682008</v>
      </c>
      <c r="AC30" s="6">
        <v>8.382542147653897</v>
      </c>
      <c r="AD30" s="6">
        <v>334.16654988223399</v>
      </c>
      <c r="AE30" s="6">
        <v>6.8896841337068055</v>
      </c>
      <c r="AF30" s="18">
        <v>0.95789868159594782</v>
      </c>
      <c r="AG30" s="18">
        <v>3.1180987687150794</v>
      </c>
      <c r="AI30" s="11">
        <v>337.16171757218575</v>
      </c>
      <c r="AJ30" s="11">
        <v>6.9627493755845213</v>
      </c>
      <c r="AK30" s="11">
        <v>333.56568720622744</v>
      </c>
      <c r="AL30" s="11">
        <v>207.49030220177301</v>
      </c>
      <c r="AN30" s="11">
        <v>466.36836285577533</v>
      </c>
      <c r="AO30" s="11">
        <v>105.18468783822173</v>
      </c>
      <c r="AP30" s="11">
        <v>747.13464458235387</v>
      </c>
      <c r="AQ30" s="11">
        <v>918202.03580884496</v>
      </c>
      <c r="AR30" s="11">
        <v>5.644024975656289</v>
      </c>
      <c r="AS30" s="11">
        <v>3.8453668943076974E-2</v>
      </c>
      <c r="AT30" s="11">
        <v>2.1044706521780188</v>
      </c>
      <c r="AU30" s="11">
        <v>0.21145639234456243</v>
      </c>
      <c r="AV30" s="11">
        <v>3.0492130029610038</v>
      </c>
      <c r="AW30" s="11">
        <v>6.2906875628466743</v>
      </c>
      <c r="AX30" s="11">
        <v>1.1943165442008425</v>
      </c>
      <c r="AY30" s="11">
        <v>22.006167347645196</v>
      </c>
      <c r="AZ30" s="11">
        <v>8.8223832577245069</v>
      </c>
      <c r="BA30" s="11">
        <v>91.78441121812412</v>
      </c>
      <c r="BB30" s="11">
        <v>24.747620117215281</v>
      </c>
      <c r="BC30" s="11">
        <v>84.175961592755812</v>
      </c>
      <c r="BD30" s="11">
        <v>16.950545091804408</v>
      </c>
      <c r="BE30" s="11">
        <v>142.21356146986173</v>
      </c>
      <c r="BF30" s="11">
        <v>11.525602680155881</v>
      </c>
      <c r="BG30" s="11">
        <v>13488.926141089238</v>
      </c>
      <c r="BH30" s="11">
        <v>4.3080902190309747</v>
      </c>
      <c r="BI30" s="11">
        <v>88.855089088786016</v>
      </c>
      <c r="BJ30" s="11">
        <v>687.58987452690121</v>
      </c>
      <c r="BL30" s="11" t="s">
        <v>229</v>
      </c>
      <c r="BM30" s="11">
        <v>0.16225176769230792</v>
      </c>
      <c r="BN30" s="11">
        <v>3.4386775362385928</v>
      </c>
      <c r="BO30" s="11">
        <v>2.2258567615217095</v>
      </c>
      <c r="BP30" s="11">
        <v>6.5293640320364101</v>
      </c>
      <c r="BR30" s="11">
        <v>41.115604985925977</v>
      </c>
      <c r="BS30" s="11">
        <v>20.591664555186938</v>
      </c>
      <c r="BT30" s="11">
        <v>107.08597249462383</v>
      </c>
      <c r="BU30" s="11">
        <v>235.89260047391727</v>
      </c>
      <c r="BV30" s="11">
        <v>361.355949677654</v>
      </c>
      <c r="BW30" s="11">
        <v>437.2371045444396</v>
      </c>
      <c r="BX30" s="11">
        <v>508.61608213145502</v>
      </c>
      <c r="BY30" s="11">
        <v>664.72725850213362</v>
      </c>
      <c r="BZ30" s="11">
        <v>836.55036158742189</v>
      </c>
      <c r="CA30" s="11">
        <v>453.76388504550715</v>
      </c>
      <c r="CC30" s="126">
        <v>1063.251757435894</v>
      </c>
      <c r="CD30" s="126"/>
      <c r="CE30" s="82">
        <v>5.7220035966653677</v>
      </c>
      <c r="CF30" s="82">
        <v>0.31032861260651945</v>
      </c>
      <c r="CG30" s="6">
        <v>415.11485059876111</v>
      </c>
      <c r="CH30" s="82">
        <v>0.12800899672246815</v>
      </c>
      <c r="CI30" s="82">
        <v>8.5444923929468429E-4</v>
      </c>
      <c r="CJ30" s="82">
        <v>1.3100990668031571</v>
      </c>
      <c r="CK30" s="82">
        <v>8.208417815256051E-3</v>
      </c>
      <c r="CL30" s="82">
        <v>6.3519434098103844E-2</v>
      </c>
      <c r="CM30" s="82">
        <v>0.12922687255963897</v>
      </c>
      <c r="CN30" s="82">
        <v>0.11892781272170261</v>
      </c>
      <c r="CO30" s="82">
        <v>18.054210494588308</v>
      </c>
      <c r="CT30" s="11" t="s">
        <v>229</v>
      </c>
      <c r="CU30" s="11">
        <v>1.7353519884665977E-2</v>
      </c>
      <c r="CV30" s="11">
        <v>6.002874267341161</v>
      </c>
      <c r="CW30" s="11">
        <v>18.611718380548194</v>
      </c>
      <c r="CX30" s="11">
        <v>2.0409196116984734</v>
      </c>
      <c r="CY30" s="11">
        <v>0.39375278849086509</v>
      </c>
      <c r="CZ30" s="11">
        <v>3.0747518522869042</v>
      </c>
      <c r="DA30" s="11">
        <v>5.3150681831647367E-2</v>
      </c>
      <c r="DB30" s="11">
        <v>2.2997273950897528</v>
      </c>
      <c r="DC30" s="11">
        <v>0.74793918519938052</v>
      </c>
      <c r="DD30" s="11">
        <v>18.814434086988001</v>
      </c>
      <c r="DE30" s="11">
        <v>2.2997273950897528</v>
      </c>
      <c r="DF30" s="11">
        <v>5.3729590119155124E-2</v>
      </c>
      <c r="DG30" s="11">
        <v>2.0409196116984734</v>
      </c>
      <c r="DH30" s="11">
        <v>-1.8923347261315323E-16</v>
      </c>
      <c r="DJ30" s="6">
        <v>347.74325662051092</v>
      </c>
      <c r="DK30" s="6">
        <v>20.696045678342987</v>
      </c>
      <c r="DL30" s="6">
        <v>359.75287541028746</v>
      </c>
      <c r="DM30" s="6">
        <v>46.0535433302285</v>
      </c>
      <c r="DN30" s="6">
        <v>337.10712995402861</v>
      </c>
      <c r="DO30" s="6">
        <v>8.8201886819599462</v>
      </c>
      <c r="DP30" s="6">
        <v>333.83607136329402</v>
      </c>
      <c r="DQ30" s="6">
        <v>7.4819170861062876</v>
      </c>
      <c r="DR30" s="6"/>
      <c r="DS30" s="18">
        <v>7.2040575123787693</v>
      </c>
      <c r="DU30" s="11">
        <v>337.16171757218575</v>
      </c>
      <c r="DV30" s="11">
        <v>7.558921682173855</v>
      </c>
      <c r="DW30" s="11">
        <v>333.56568720622744</v>
      </c>
      <c r="DX30" s="11">
        <v>207.51164120208568</v>
      </c>
      <c r="EB30" s="11" t="s">
        <v>229</v>
      </c>
      <c r="EC30" s="12">
        <v>333.83607136329402</v>
      </c>
      <c r="ED30" s="84">
        <v>7.4819170861062876</v>
      </c>
      <c r="EE30" s="18">
        <v>7.2040575123787693</v>
      </c>
      <c r="EF30" s="12">
        <v>334.16654988223399</v>
      </c>
      <c r="EG30" s="84">
        <v>7.4815335318653027</v>
      </c>
      <c r="EH30" s="18">
        <v>7.1121948640085257</v>
      </c>
      <c r="EI30" s="12">
        <v>334.20060789693349</v>
      </c>
      <c r="EJ30" s="84">
        <v>7.4814940051612</v>
      </c>
      <c r="EK30" s="18">
        <v>7.1027278056394643</v>
      </c>
      <c r="EM30" s="6">
        <v>49063.796296296299</v>
      </c>
      <c r="EN30" s="6">
        <v>-1</v>
      </c>
      <c r="EO30" s="6">
        <v>-1</v>
      </c>
      <c r="EP30" s="6">
        <v>-1</v>
      </c>
      <c r="EQ30" s="6">
        <v>-1</v>
      </c>
      <c r="ER30" s="6">
        <v>810471.70138888888</v>
      </c>
      <c r="ES30" s="6">
        <v>-1</v>
      </c>
      <c r="ET30" s="6">
        <v>-1</v>
      </c>
      <c r="EU30" s="6">
        <v>-1</v>
      </c>
      <c r="EV30" s="6">
        <v>-1</v>
      </c>
      <c r="EW30" s="6">
        <v>-1</v>
      </c>
      <c r="EX30" s="6">
        <v>-1</v>
      </c>
      <c r="EY30" s="82">
        <v>-0.9094475027325476</v>
      </c>
      <c r="EZ30" s="82">
        <v>-0.10158225174568136</v>
      </c>
      <c r="FA30" s="82">
        <v>-0.11205127604347259</v>
      </c>
    </row>
    <row r="31" spans="1:157" s="11" customFormat="1">
      <c r="A31" s="11" t="s">
        <v>230</v>
      </c>
      <c r="B31" s="11" t="s">
        <v>208</v>
      </c>
      <c r="C31" s="11">
        <v>662.74990438520797</v>
      </c>
      <c r="D31" s="11">
        <v>84.5405990899242</v>
      </c>
      <c r="E31" s="11">
        <v>38.465184604505687</v>
      </c>
      <c r="F31" s="82">
        <v>0.12756033389148094</v>
      </c>
      <c r="G31" s="11">
        <v>1280.6622784434501</v>
      </c>
      <c r="I31" s="11">
        <v>1.6726681702764423E-2</v>
      </c>
      <c r="J31" s="11">
        <v>4.6610189412734968</v>
      </c>
      <c r="K31" s="11">
        <v>18.82788630308529</v>
      </c>
      <c r="L31" s="11">
        <v>1.6270764942507645</v>
      </c>
      <c r="M31" s="11">
        <v>0.38924098514215733</v>
      </c>
      <c r="N31" s="11">
        <v>2.8170424511913015</v>
      </c>
      <c r="O31" s="11">
        <v>5.3151907548284374E-2</v>
      </c>
      <c r="P31" s="11">
        <v>2.29964133152771</v>
      </c>
      <c r="Q31" s="11">
        <v>0.80749001717855606</v>
      </c>
      <c r="R31" s="11">
        <v>18.814000214227075</v>
      </c>
      <c r="S31" s="11">
        <v>2.29964133152771</v>
      </c>
      <c r="T31" s="11">
        <v>5.3112706540836288E-2</v>
      </c>
      <c r="U31" s="11">
        <v>1.6270764942507645</v>
      </c>
      <c r="V31" s="11">
        <v>-3.5561553244476318E-16</v>
      </c>
      <c r="X31" s="6">
        <v>335.28578746494958</v>
      </c>
      <c r="Y31" s="6">
        <v>15.49882880397821</v>
      </c>
      <c r="Z31" s="6">
        <v>333.57968708306578</v>
      </c>
      <c r="AA31" s="6">
        <v>36.886725199909037</v>
      </c>
      <c r="AB31" s="6">
        <v>333.81483895652718</v>
      </c>
      <c r="AC31" s="6">
        <v>8.014275691442208</v>
      </c>
      <c r="AD31" s="6">
        <v>333.8435740622437</v>
      </c>
      <c r="AE31" s="6">
        <v>7.4818009150342597</v>
      </c>
      <c r="AF31" s="18">
        <v>-8.6080971733792921E-3</v>
      </c>
      <c r="AG31" s="18">
        <v>3.285639376544776</v>
      </c>
      <c r="AI31" s="11">
        <v>333.45988024297543</v>
      </c>
      <c r="AJ31" s="11">
        <v>7.5621084666841485</v>
      </c>
      <c r="AK31" s="11">
        <v>333.40179509333944</v>
      </c>
      <c r="AL31" s="11">
        <v>91.446910591269173</v>
      </c>
      <c r="AN31" s="11">
        <v>410.39496906534288</v>
      </c>
      <c r="AO31" s="11">
        <v>100.92689049567684</v>
      </c>
      <c r="AP31" s="11">
        <v>708.18027289738643</v>
      </c>
      <c r="AQ31" s="11">
        <v>910876.29824304208</v>
      </c>
      <c r="AR31" s="11">
        <v>5.3892378668505057</v>
      </c>
      <c r="AS31" s="11">
        <v>4.6757090614612744E-2</v>
      </c>
      <c r="AT31" s="11">
        <v>1.8883969791146229</v>
      </c>
      <c r="AU31" s="11">
        <v>0.16492045242893125</v>
      </c>
      <c r="AV31" s="11">
        <v>2.6379943002794191</v>
      </c>
      <c r="AW31" s="11">
        <v>5.2402066617626781</v>
      </c>
      <c r="AX31" s="11">
        <v>1.286929278475887</v>
      </c>
      <c r="AY31" s="11">
        <v>20.756569131588417</v>
      </c>
      <c r="AZ31" s="11">
        <v>7.9991525329858941</v>
      </c>
      <c r="BA31" s="11">
        <v>90.488097531337743</v>
      </c>
      <c r="BB31" s="11">
        <v>24.05670290218719</v>
      </c>
      <c r="BC31" s="11">
        <v>78.949646646234811</v>
      </c>
      <c r="BD31" s="11">
        <v>15.76083601440585</v>
      </c>
      <c r="BE31" s="11">
        <v>134.00619024320767</v>
      </c>
      <c r="BF31" s="11">
        <v>11.363820665099773</v>
      </c>
      <c r="BG31" s="11">
        <v>13451.173686006034</v>
      </c>
      <c r="BH31" s="11">
        <v>4.5222279271581263</v>
      </c>
      <c r="BI31" s="11">
        <v>84.5405990899242</v>
      </c>
      <c r="BJ31" s="11">
        <v>662.74990438520797</v>
      </c>
      <c r="BL31" s="11" t="s">
        <v>230</v>
      </c>
      <c r="BM31" s="11">
        <v>0.19728730217136181</v>
      </c>
      <c r="BN31" s="11">
        <v>3.0856159789454622</v>
      </c>
      <c r="BO31" s="11">
        <v>1.7360047624098025</v>
      </c>
      <c r="BP31" s="11">
        <v>5.6488100648381563</v>
      </c>
      <c r="BR31" s="11">
        <v>34.249716743546919</v>
      </c>
      <c r="BS31" s="11">
        <v>22.188435835791154</v>
      </c>
      <c r="BT31" s="11">
        <v>101.00520258680496</v>
      </c>
      <c r="BU31" s="11">
        <v>213.88108376967631</v>
      </c>
      <c r="BV31" s="11">
        <v>356.25235248558164</v>
      </c>
      <c r="BW31" s="11">
        <v>425.03008661108112</v>
      </c>
      <c r="BX31" s="11">
        <v>477.03713985640366</v>
      </c>
      <c r="BY31" s="11">
        <v>618.07200056493537</v>
      </c>
      <c r="BZ31" s="11">
        <v>788.27170731298622</v>
      </c>
      <c r="CA31" s="11">
        <v>447.39451437400686</v>
      </c>
      <c r="CC31" s="126">
        <v>1056.6092846417646</v>
      </c>
      <c r="CD31" s="126"/>
      <c r="CE31" s="82">
        <v>5.2725031967318179</v>
      </c>
      <c r="CF31" s="82">
        <v>0.37724745955084527</v>
      </c>
      <c r="CG31" s="6">
        <v>394.64622042972348</v>
      </c>
      <c r="CH31" s="82">
        <v>0.12813500934989216</v>
      </c>
      <c r="CI31" s="82">
        <v>8.448200083032275E-4</v>
      </c>
      <c r="CJ31" s="82">
        <v>1.1917218578226836</v>
      </c>
      <c r="CK31" s="82">
        <v>8.131631300422092E-3</v>
      </c>
      <c r="CL31" s="82">
        <v>6.3747334710960321E-2</v>
      </c>
      <c r="CM31" s="82">
        <v>0.12756033389148094</v>
      </c>
      <c r="CN31" s="82">
        <v>0.11937722967633967</v>
      </c>
      <c r="CO31" s="82">
        <v>18.993996586452607</v>
      </c>
      <c r="CT31" s="11" t="s">
        <v>230</v>
      </c>
      <c r="CU31" s="11">
        <v>1.6726681702764423E-2</v>
      </c>
      <c r="CV31" s="11">
        <v>4.9981444946076179</v>
      </c>
      <c r="CW31" s="11">
        <v>18.82788630308529</v>
      </c>
      <c r="CX31" s="11">
        <v>1.661907143125646</v>
      </c>
      <c r="CY31" s="11">
        <v>0.38875490847792826</v>
      </c>
      <c r="CZ31" s="11">
        <v>2.9777299541149667</v>
      </c>
      <c r="DA31" s="11">
        <v>5.3085532467281413E-2</v>
      </c>
      <c r="DB31" s="11">
        <v>2.4708177446467947</v>
      </c>
      <c r="DC31" s="11">
        <v>0.82976555386842166</v>
      </c>
      <c r="DD31" s="11">
        <v>18.837524152486125</v>
      </c>
      <c r="DE31" s="11">
        <v>2.4708177446467947</v>
      </c>
      <c r="DF31" s="11">
        <v>5.3112706540836288E-2</v>
      </c>
      <c r="DG31" s="11">
        <v>1.661907143125646</v>
      </c>
      <c r="DH31" s="11">
        <v>-2.1629812297210498E-16</v>
      </c>
      <c r="DJ31" s="6">
        <v>335.28578746494958</v>
      </c>
      <c r="DK31" s="6">
        <v>16.619839317431381</v>
      </c>
      <c r="DL31" s="6">
        <v>333.57968708306578</v>
      </c>
      <c r="DM31" s="6">
        <v>37.67635529912198</v>
      </c>
      <c r="DN31" s="6">
        <v>333.459507968737</v>
      </c>
      <c r="DO31" s="6">
        <v>8.4638020778804286</v>
      </c>
      <c r="DP31" s="6">
        <v>333.43727489052702</v>
      </c>
      <c r="DQ31" s="6">
        <v>8.0291847047389489</v>
      </c>
      <c r="DR31" s="6"/>
      <c r="DS31" s="18">
        <v>4.2692105680675052E-2</v>
      </c>
      <c r="DU31" s="11">
        <v>333.45988024297543</v>
      </c>
      <c r="DV31" s="11">
        <v>8.1140240772886774</v>
      </c>
      <c r="DW31" s="11">
        <v>333.40179509333944</v>
      </c>
      <c r="DX31" s="11">
        <v>91.495151393748756</v>
      </c>
      <c r="EB31" s="11" t="s">
        <v>230</v>
      </c>
      <c r="EC31" s="6">
        <v>333.43727489052702</v>
      </c>
      <c r="ED31" s="84">
        <v>8.0291847047389489</v>
      </c>
      <c r="EE31" s="18">
        <v>4.2692105680675052E-2</v>
      </c>
      <c r="EF31" s="6">
        <v>333.8435740622437</v>
      </c>
      <c r="EG31" s="84">
        <v>8.0286786639851453</v>
      </c>
      <c r="EH31" s="18">
        <v>-7.9107628370733707E-2</v>
      </c>
      <c r="EI31" s="6">
        <v>333.85801848152232</v>
      </c>
      <c r="EJ31" s="84">
        <v>8.0286606742209639</v>
      </c>
      <c r="EK31" s="18">
        <v>-8.3437753926318692E-2</v>
      </c>
      <c r="EM31" s="6">
        <v>46996.967592592591</v>
      </c>
      <c r="EN31" s="6">
        <v>-1</v>
      </c>
      <c r="EO31" s="6">
        <v>-1</v>
      </c>
      <c r="EP31" s="6">
        <v>-1</v>
      </c>
      <c r="EQ31" s="6">
        <v>-1</v>
      </c>
      <c r="ER31" s="6">
        <v>781843.92361111112</v>
      </c>
      <c r="ES31" s="6">
        <v>-1</v>
      </c>
      <c r="ET31" s="6">
        <v>-1</v>
      </c>
      <c r="EU31" s="6">
        <v>-1</v>
      </c>
      <c r="EV31" s="6">
        <v>-1</v>
      </c>
      <c r="EW31" s="6">
        <v>-1</v>
      </c>
      <c r="EX31" s="6">
        <v>-1</v>
      </c>
      <c r="EY31" s="82">
        <v>-1.0278198603362887</v>
      </c>
      <c r="EZ31" s="82">
        <v>-0.12503421915165247</v>
      </c>
      <c r="FA31" s="82">
        <v>-0.12947947956672778</v>
      </c>
    </row>
    <row r="32" spans="1:157" s="11" customFormat="1">
      <c r="A32" s="11" t="s">
        <v>231</v>
      </c>
      <c r="B32" s="11" t="s">
        <v>208</v>
      </c>
      <c r="C32" s="11">
        <v>558.94632868668077</v>
      </c>
      <c r="D32" s="11">
        <v>70.421122004990508</v>
      </c>
      <c r="E32" s="11">
        <v>33.635324735310974</v>
      </c>
      <c r="F32" s="82">
        <v>0.12598905903980864</v>
      </c>
      <c r="G32" s="11">
        <v>3258.3925376550815</v>
      </c>
      <c r="I32" s="11">
        <v>1.7307517026196435E-2</v>
      </c>
      <c r="J32" s="11">
        <v>6.3016669522881195</v>
      </c>
      <c r="K32" s="11">
        <v>18.683759963467946</v>
      </c>
      <c r="L32" s="11">
        <v>1.4776426483121035</v>
      </c>
      <c r="M32" s="11">
        <v>0.40717633937298492</v>
      </c>
      <c r="N32" s="11">
        <v>2.5670443912880354</v>
      </c>
      <c r="O32" s="11">
        <v>5.5175406060693453E-2</v>
      </c>
      <c r="P32" s="11">
        <v>2.0991162689885843</v>
      </c>
      <c r="Q32" s="11">
        <v>0.80712819171664074</v>
      </c>
      <c r="R32" s="11">
        <v>18.124017046652831</v>
      </c>
      <c r="S32" s="11">
        <v>2.0991162689885843</v>
      </c>
      <c r="T32" s="11">
        <v>5.3522417433925711E-2</v>
      </c>
      <c r="U32" s="11">
        <v>1.4776426483121035</v>
      </c>
      <c r="V32" s="11">
        <v>-1.4284686899589572E-16</v>
      </c>
      <c r="X32" s="6">
        <v>346.82927978907657</v>
      </c>
      <c r="Y32" s="6">
        <v>21.669575420643064</v>
      </c>
      <c r="Z32" s="6">
        <v>350.98709256812367</v>
      </c>
      <c r="AA32" s="6">
        <v>33.39549911971671</v>
      </c>
      <c r="AB32" s="6">
        <v>346.83972211388897</v>
      </c>
      <c r="AC32" s="6">
        <v>7.5421870530116202</v>
      </c>
      <c r="AD32" s="6">
        <v>346.21766173727076</v>
      </c>
      <c r="AE32" s="6">
        <v>7.0758004729329356</v>
      </c>
      <c r="AF32" s="18">
        <v>0.17935096154123586</v>
      </c>
      <c r="AG32" s="18">
        <v>2.9624049113487878</v>
      </c>
      <c r="AI32" s="11">
        <v>346.1800303226749</v>
      </c>
      <c r="AJ32" s="11">
        <v>7.1534576179619913</v>
      </c>
      <c r="AK32" s="11">
        <v>345.42115902221622</v>
      </c>
      <c r="AL32" s="11">
        <v>83.46843222159734</v>
      </c>
      <c r="AN32" s="11">
        <v>353.94694328027026</v>
      </c>
      <c r="AO32" s="11">
        <v>86.284236319366187</v>
      </c>
      <c r="AP32" s="11">
        <v>603.9043554526537</v>
      </c>
      <c r="AQ32" s="11">
        <v>921226.83755346527</v>
      </c>
      <c r="AR32" s="11">
        <v>5.0224572926358357</v>
      </c>
      <c r="AS32" s="11" t="s">
        <v>80</v>
      </c>
      <c r="AT32" s="11">
        <v>1.6778139609574545</v>
      </c>
      <c r="AU32" s="11">
        <v>0.13657954116929183</v>
      </c>
      <c r="AV32" s="11">
        <v>1.9832140921781474</v>
      </c>
      <c r="AW32" s="11">
        <v>4.7012214654691009</v>
      </c>
      <c r="AX32" s="11">
        <v>1.0272075076906759</v>
      </c>
      <c r="AY32" s="11">
        <v>16.828401180527578</v>
      </c>
      <c r="AZ32" s="11">
        <v>6.6605049523578979</v>
      </c>
      <c r="BA32" s="11">
        <v>73.719241663200606</v>
      </c>
      <c r="BB32" s="11">
        <v>20.468189093569588</v>
      </c>
      <c r="BC32" s="11">
        <v>67.543595803574007</v>
      </c>
      <c r="BD32" s="11">
        <v>13.145338190830829</v>
      </c>
      <c r="BE32" s="11">
        <v>107.51786731434015</v>
      </c>
      <c r="BF32" s="11">
        <v>8.9724687574112032</v>
      </c>
      <c r="BG32" s="11">
        <v>14159.898304535465</v>
      </c>
      <c r="BH32" s="11">
        <v>3.9578934715434841</v>
      </c>
      <c r="BI32" s="11">
        <v>70.421122004990508</v>
      </c>
      <c r="BJ32" s="11">
        <v>558.94632868668077</v>
      </c>
      <c r="BL32" s="11" t="s">
        <v>231</v>
      </c>
      <c r="BM32" s="11">
        <v>3.6017811489792148E-2</v>
      </c>
      <c r="BN32" s="11">
        <v>2.7415260799958405</v>
      </c>
      <c r="BO32" s="11">
        <v>1.4376793807293877</v>
      </c>
      <c r="BP32" s="11">
        <v>4.246711118154491</v>
      </c>
      <c r="BR32" s="11">
        <v>30.726937682804582</v>
      </c>
      <c r="BS32" s="11">
        <v>17.710474270528895</v>
      </c>
      <c r="BT32" s="11">
        <v>81.890030075559991</v>
      </c>
      <c r="BU32" s="11">
        <v>178.08836771010419</v>
      </c>
      <c r="BV32" s="11">
        <v>290.23323489449058</v>
      </c>
      <c r="BW32" s="11">
        <v>361.62878257190084</v>
      </c>
      <c r="BX32" s="11">
        <v>408.11840364697281</v>
      </c>
      <c r="BY32" s="11">
        <v>515.50345846395408</v>
      </c>
      <c r="BZ32" s="11">
        <v>632.45804302553029</v>
      </c>
      <c r="CA32" s="11">
        <v>353.24680147288205</v>
      </c>
      <c r="CC32" s="126">
        <v>1032.0008487350806</v>
      </c>
      <c r="CD32" s="126"/>
      <c r="CE32" s="82">
        <v>12.047659904056781</v>
      </c>
      <c r="CF32" s="82">
        <v>0.35306529996183128</v>
      </c>
      <c r="CG32" s="6">
        <v>324.38164352327658</v>
      </c>
      <c r="CH32" s="82">
        <v>0.12947899228827478</v>
      </c>
      <c r="CI32" s="82">
        <v>6.336534743711606E-4</v>
      </c>
      <c r="CJ32" s="82">
        <v>1.268972328019025</v>
      </c>
      <c r="CK32" s="82">
        <v>8.9855806092094242E-3</v>
      </c>
      <c r="CL32" s="82">
        <v>7.132032477812425E-2</v>
      </c>
      <c r="CM32" s="82">
        <v>0.12598905903980864</v>
      </c>
      <c r="CN32" s="82">
        <v>0.11660972696944151</v>
      </c>
      <c r="CO32" s="82">
        <v>23.447253156374373</v>
      </c>
      <c r="CT32" s="11" t="s">
        <v>231</v>
      </c>
      <c r="CU32" s="11">
        <v>1.7307517026196435E-2</v>
      </c>
      <c r="CV32" s="11">
        <v>6.545175632339971</v>
      </c>
      <c r="CW32" s="11">
        <v>18.683759963467946</v>
      </c>
      <c r="CX32" s="11">
        <v>1.5157657180935904</v>
      </c>
      <c r="CY32" s="11">
        <v>0.40624586187751666</v>
      </c>
      <c r="CZ32" s="11">
        <v>2.7427636912463549</v>
      </c>
      <c r="DA32" s="11">
        <v>5.5049319476876087E-2</v>
      </c>
      <c r="DB32" s="11">
        <v>2.2858711586333014</v>
      </c>
      <c r="DC32" s="11">
        <v>0.83341892191761002</v>
      </c>
      <c r="DD32" s="11">
        <v>18.165528829471871</v>
      </c>
      <c r="DE32" s="11">
        <v>2.2858711586333014</v>
      </c>
      <c r="DF32" s="11">
        <v>5.3522417433925711E-2</v>
      </c>
      <c r="DG32" s="11">
        <v>1.5157657180935904</v>
      </c>
      <c r="DH32" s="11">
        <v>-1.2817000244814772E-16</v>
      </c>
      <c r="DJ32" s="6">
        <v>346.82927978907657</v>
      </c>
      <c r="DK32" s="6">
        <v>22.506930004424881</v>
      </c>
      <c r="DL32" s="6">
        <v>350.98709256812367</v>
      </c>
      <c r="DM32" s="6">
        <v>34.257100498631182</v>
      </c>
      <c r="DN32" s="6">
        <v>346.16809087819109</v>
      </c>
      <c r="DO32" s="6">
        <v>8.0453695063190516</v>
      </c>
      <c r="DP32" s="6">
        <v>345.44731123078242</v>
      </c>
      <c r="DQ32" s="6">
        <v>7.6886332678871003</v>
      </c>
      <c r="DR32" s="6"/>
      <c r="DS32" s="18">
        <v>1.5783433222023802</v>
      </c>
      <c r="DU32" s="11">
        <v>346.1800303226749</v>
      </c>
      <c r="DV32" s="11">
        <v>7.7711649655357764</v>
      </c>
      <c r="DW32" s="11">
        <v>345.42115902221622</v>
      </c>
      <c r="DX32" s="11">
        <v>83.524688005025993</v>
      </c>
      <c r="EB32" s="11" t="s">
        <v>231</v>
      </c>
      <c r="EC32" s="12">
        <v>345.44731123078242</v>
      </c>
      <c r="ED32" s="84">
        <v>7.6886332678871003</v>
      </c>
      <c r="EE32" s="18">
        <v>1.5783433222023802</v>
      </c>
      <c r="EF32" s="12">
        <v>346.21766173727076</v>
      </c>
      <c r="EG32" s="84">
        <v>7.6877145263229947</v>
      </c>
      <c r="EH32" s="18">
        <v>1.3588621723823691</v>
      </c>
      <c r="EI32" s="12">
        <v>346.24016015889464</v>
      </c>
      <c r="EJ32" s="84">
        <v>7.6876876957260087</v>
      </c>
      <c r="EK32" s="18">
        <v>1.3524521299334347</v>
      </c>
      <c r="EM32" s="6">
        <v>37830.648148148146</v>
      </c>
      <c r="EN32" s="6">
        <v>-1</v>
      </c>
      <c r="EO32" s="6">
        <v>-1</v>
      </c>
      <c r="EP32" s="6">
        <v>-1</v>
      </c>
      <c r="EQ32" s="6">
        <v>-1</v>
      </c>
      <c r="ER32" s="6">
        <v>607311.16898148146</v>
      </c>
      <c r="ES32" s="6">
        <v>-1</v>
      </c>
      <c r="ET32" s="6">
        <v>-1</v>
      </c>
      <c r="EU32" s="6">
        <v>-1</v>
      </c>
      <c r="EV32" s="6">
        <v>-1</v>
      </c>
      <c r="EW32" s="6">
        <v>-1</v>
      </c>
      <c r="EX32" s="6">
        <v>-1</v>
      </c>
      <c r="EY32" s="82">
        <v>2.5370469666911375</v>
      </c>
      <c r="EZ32" s="82">
        <v>-0.22904294733440533</v>
      </c>
      <c r="FA32" s="82">
        <v>-0.23573265760839662</v>
      </c>
    </row>
    <row r="33" spans="1:157" s="11" customFormat="1">
      <c r="A33" s="11" t="s">
        <v>232</v>
      </c>
      <c r="B33" s="11" t="s">
        <v>208</v>
      </c>
      <c r="C33" s="11">
        <v>562.0240095435413</v>
      </c>
      <c r="D33" s="11">
        <v>70.145003799943794</v>
      </c>
      <c r="E33" s="11">
        <v>33.139695309342848</v>
      </c>
      <c r="F33" s="82">
        <v>0.12480784202958414</v>
      </c>
      <c r="G33" s="11">
        <v>2575.7517283201933</v>
      </c>
      <c r="I33" s="11">
        <v>1.6096812241786749E-2</v>
      </c>
      <c r="J33" s="11">
        <v>5.1026573201334946</v>
      </c>
      <c r="K33" s="11">
        <v>18.97314645896428</v>
      </c>
      <c r="L33" s="11">
        <v>1.4061956929227137</v>
      </c>
      <c r="M33" s="11">
        <v>0.39408276978977663</v>
      </c>
      <c r="N33" s="11">
        <v>2.1278260791135963</v>
      </c>
      <c r="O33" s="11">
        <v>5.4228242734085698E-2</v>
      </c>
      <c r="P33" s="11">
        <v>1.5969525654074852</v>
      </c>
      <c r="Q33" s="11">
        <v>0.73372248460708234</v>
      </c>
      <c r="R33" s="11">
        <v>18.440575419410376</v>
      </c>
      <c r="S33" s="11">
        <v>1.5969525654074852</v>
      </c>
      <c r="T33" s="11">
        <v>5.2706070770224198E-2</v>
      </c>
      <c r="U33" s="11">
        <v>1.4061956929227137</v>
      </c>
      <c r="V33" s="11">
        <v>0</v>
      </c>
      <c r="X33" s="6">
        <v>322.76033762906189</v>
      </c>
      <c r="Y33" s="6">
        <v>16.338554620331546</v>
      </c>
      <c r="Z33" s="6">
        <v>316.20480220630753</v>
      </c>
      <c r="AA33" s="6">
        <v>31.976938365038965</v>
      </c>
      <c r="AB33" s="6">
        <v>337.34750096111753</v>
      </c>
      <c r="AC33" s="6">
        <v>6.1075203896432422</v>
      </c>
      <c r="AD33" s="6">
        <v>340.42853027800089</v>
      </c>
      <c r="AE33" s="6">
        <v>5.2954284756011152</v>
      </c>
      <c r="AF33" s="18">
        <v>-0.91331025370140484</v>
      </c>
      <c r="AG33" s="18">
        <v>2.4783969804739803</v>
      </c>
      <c r="AI33" s="11">
        <v>336.64110664293696</v>
      </c>
      <c r="AJ33" s="11">
        <v>5.3618982104414847</v>
      </c>
      <c r="AK33" s="11">
        <v>339.98686856527246</v>
      </c>
      <c r="AL33" s="11">
        <v>136.29314549577359</v>
      </c>
      <c r="AN33" s="11">
        <v>338.1685257521587</v>
      </c>
      <c r="AO33" s="11">
        <v>84.881348413587105</v>
      </c>
      <c r="AP33" s="11">
        <v>600.7296535686379</v>
      </c>
      <c r="AQ33" s="11">
        <v>919348.21974456136</v>
      </c>
      <c r="AR33" s="11">
        <v>4.7088198816004034</v>
      </c>
      <c r="AS33" s="11" t="s">
        <v>80</v>
      </c>
      <c r="AT33" s="11">
        <v>1.7963303720735764</v>
      </c>
      <c r="AU33" s="11">
        <v>0.15217977527012266</v>
      </c>
      <c r="AV33" s="11">
        <v>1.8450347085767911</v>
      </c>
      <c r="AW33" s="11">
        <v>3.8586057585606879</v>
      </c>
      <c r="AX33" s="11">
        <v>1.0000103617255165</v>
      </c>
      <c r="AY33" s="11">
        <v>17.265960399669584</v>
      </c>
      <c r="AZ33" s="11">
        <v>6.8464556346443386</v>
      </c>
      <c r="BA33" s="11">
        <v>71.003971280377684</v>
      </c>
      <c r="BB33" s="11">
        <v>19.63521812921811</v>
      </c>
      <c r="BC33" s="11">
        <v>65.195774501687637</v>
      </c>
      <c r="BD33" s="11">
        <v>12.940409680099055</v>
      </c>
      <c r="BE33" s="11">
        <v>104.4467630759753</v>
      </c>
      <c r="BF33" s="11">
        <v>9.1257363750286338</v>
      </c>
      <c r="BG33" s="11">
        <v>14239.855623039773</v>
      </c>
      <c r="BH33" s="11">
        <v>4.3042418179676192</v>
      </c>
      <c r="BI33" s="11">
        <v>70.145003799943794</v>
      </c>
      <c r="BJ33" s="11">
        <v>562.0240095435413</v>
      </c>
      <c r="BL33" s="11" t="s">
        <v>232</v>
      </c>
      <c r="BM33" s="11">
        <v>4.0131797275876228E-2</v>
      </c>
      <c r="BN33" s="11">
        <v>2.9351803465254518</v>
      </c>
      <c r="BO33" s="11">
        <v>1.6018923712644491</v>
      </c>
      <c r="BP33" s="11">
        <v>3.9508237871023359</v>
      </c>
      <c r="BR33" s="11">
        <v>25.21964548078881</v>
      </c>
      <c r="BS33" s="11">
        <v>17.241557960784768</v>
      </c>
      <c r="BT33" s="11">
        <v>84.019272017856863</v>
      </c>
      <c r="BU33" s="11">
        <v>183.06031108674702</v>
      </c>
      <c r="BV33" s="11">
        <v>279.54319401723495</v>
      </c>
      <c r="BW33" s="11">
        <v>346.91198108159205</v>
      </c>
      <c r="BX33" s="11">
        <v>393.93217221563526</v>
      </c>
      <c r="BY33" s="11">
        <v>507.46704627839438</v>
      </c>
      <c r="BZ33" s="11">
        <v>614.39272397632521</v>
      </c>
      <c r="CA33" s="11">
        <v>359.28095964679665</v>
      </c>
      <c r="CC33" s="126">
        <v>1029.4798587057005</v>
      </c>
      <c r="CD33" s="126"/>
      <c r="CE33" s="82">
        <v>11.576407857422451</v>
      </c>
      <c r="CF33" s="82">
        <v>0.37455669190254337</v>
      </c>
      <c r="CG33" s="6">
        <v>315.11245005290709</v>
      </c>
      <c r="CH33" s="82">
        <v>0.13675173669715274</v>
      </c>
      <c r="CI33" s="82">
        <v>6.4085877108637206E-4</v>
      </c>
      <c r="CJ33" s="82">
        <v>1.0939951983979883</v>
      </c>
      <c r="CK33" s="82">
        <v>8.3783251278264116E-3</v>
      </c>
      <c r="CL33" s="82">
        <v>6.7129797227328356E-2</v>
      </c>
      <c r="CM33" s="82">
        <v>0.12480784202958414</v>
      </c>
      <c r="CN33" s="82">
        <v>0.11676634137044344</v>
      </c>
      <c r="CO33" s="82">
        <v>23.704266201023756</v>
      </c>
      <c r="CT33" s="11" t="s">
        <v>232</v>
      </c>
      <c r="CU33" s="11">
        <v>1.6096812241786749E-2</v>
      </c>
      <c r="CV33" s="11">
        <v>5.3995723400329831</v>
      </c>
      <c r="CW33" s="11">
        <v>18.97314645896428</v>
      </c>
      <c r="CX33" s="11">
        <v>1.4461910506126285</v>
      </c>
      <c r="CY33" s="11">
        <v>0.39318153052804244</v>
      </c>
      <c r="CZ33" s="11">
        <v>2.3348953424698142</v>
      </c>
      <c r="DA33" s="11">
        <v>5.4104226600437226E-2</v>
      </c>
      <c r="DB33" s="11">
        <v>1.8331032991665182</v>
      </c>
      <c r="DC33" s="11">
        <v>0.78509013480128453</v>
      </c>
      <c r="DD33" s="11">
        <v>18.482844369720993</v>
      </c>
      <c r="DE33" s="11">
        <v>1.8331032991665182</v>
      </c>
      <c r="DF33" s="11">
        <v>5.2706070770224198E-2</v>
      </c>
      <c r="DG33" s="11">
        <v>1.4461910506126285</v>
      </c>
      <c r="DH33" s="11">
        <v>1.6751650844491655E-16</v>
      </c>
      <c r="DJ33" s="6">
        <v>322.76033762906189</v>
      </c>
      <c r="DK33" s="6">
        <v>17.289267546140508</v>
      </c>
      <c r="DL33" s="6">
        <v>316.20480220630753</v>
      </c>
      <c r="DM33" s="6">
        <v>32.886434172894759</v>
      </c>
      <c r="DN33" s="6">
        <v>336.69086922003606</v>
      </c>
      <c r="DO33" s="6">
        <v>6.6908721308387156</v>
      </c>
      <c r="DP33" s="6">
        <v>339.67014954316716</v>
      </c>
      <c r="DQ33" s="6">
        <v>6.0653069340260295</v>
      </c>
      <c r="DR33" s="6"/>
      <c r="DS33" s="18">
        <v>-7.4209332600678524</v>
      </c>
      <c r="DU33" s="11">
        <v>336.64110664293696</v>
      </c>
      <c r="DV33" s="11">
        <v>6.1387489277867315</v>
      </c>
      <c r="DW33" s="11">
        <v>339.98686856527246</v>
      </c>
      <c r="DX33" s="11">
        <v>136.32645462616173</v>
      </c>
      <c r="EB33" s="11" t="s">
        <v>232</v>
      </c>
      <c r="EC33" s="12">
        <v>339.67014954316716</v>
      </c>
      <c r="ED33" s="84">
        <v>6.0653069340260295</v>
      </c>
      <c r="EE33" s="18">
        <v>-7.4209332600678524</v>
      </c>
      <c r="EF33" s="12">
        <v>340.42853027800089</v>
      </c>
      <c r="EG33" s="84">
        <v>6.0645934301709268</v>
      </c>
      <c r="EH33" s="18">
        <v>-7.6607717222107796</v>
      </c>
      <c r="EI33" s="12">
        <v>340.41848906427873</v>
      </c>
      <c r="EJ33" s="84">
        <v>6.0646028766514792</v>
      </c>
      <c r="EK33" s="18">
        <v>-7.6575961810260607</v>
      </c>
      <c r="EM33" s="6">
        <v>37815.300925925927</v>
      </c>
      <c r="EN33" s="6">
        <v>-1</v>
      </c>
      <c r="EO33" s="6">
        <v>-1</v>
      </c>
      <c r="EP33" s="6">
        <v>-1</v>
      </c>
      <c r="EQ33" s="6">
        <v>-1</v>
      </c>
      <c r="ER33" s="6">
        <v>622999.18981481483</v>
      </c>
      <c r="ES33" s="6">
        <v>-1</v>
      </c>
      <c r="ET33" s="6">
        <v>-1</v>
      </c>
      <c r="EU33" s="6">
        <v>-1</v>
      </c>
      <c r="EV33" s="6">
        <v>-1</v>
      </c>
      <c r="EW33" s="6">
        <v>-1</v>
      </c>
      <c r="EX33" s="6">
        <v>-1</v>
      </c>
      <c r="EY33" s="82">
        <v>0.82224682195523258</v>
      </c>
      <c r="EZ33" s="82">
        <v>-0.2292170897559242</v>
      </c>
      <c r="FA33" s="82">
        <v>-0.22618200292318946</v>
      </c>
    </row>
    <row r="34" spans="1:157" s="11" customFormat="1">
      <c r="F34" s="82"/>
      <c r="X34" s="6"/>
      <c r="Y34" s="6"/>
      <c r="Z34" s="6"/>
      <c r="AA34" s="6"/>
      <c r="AB34" s="6"/>
      <c r="AC34" s="6"/>
      <c r="AD34" s="6"/>
      <c r="AE34" s="6"/>
      <c r="AF34" s="18"/>
      <c r="AG34" s="18"/>
      <c r="CC34" s="126"/>
      <c r="CD34" s="126"/>
      <c r="CE34" s="82"/>
      <c r="CF34" s="82"/>
      <c r="CG34" s="6"/>
      <c r="CH34" s="82"/>
      <c r="CI34" s="82"/>
      <c r="CJ34" s="82"/>
      <c r="CK34" s="82"/>
      <c r="CL34" s="82"/>
      <c r="CM34" s="82"/>
      <c r="CN34" s="82"/>
      <c r="CO34" s="82"/>
      <c r="DJ34" s="6"/>
      <c r="DK34" s="6"/>
      <c r="DL34" s="6"/>
      <c r="DM34" s="6"/>
      <c r="DN34" s="6"/>
      <c r="DO34" s="6"/>
      <c r="DP34" s="6"/>
      <c r="DQ34" s="6"/>
      <c r="DR34" s="6"/>
      <c r="DS34" s="18"/>
      <c r="EC34" s="12"/>
      <c r="ED34" s="84"/>
      <c r="EE34" s="18"/>
      <c r="EF34" s="12"/>
      <c r="EG34" s="84"/>
      <c r="EH34" s="18"/>
      <c r="EI34" s="12"/>
      <c r="EJ34" s="84"/>
      <c r="EK34" s="18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82"/>
      <c r="EZ34" s="82"/>
      <c r="FA34" s="82"/>
    </row>
    <row r="35" spans="1:157" ht="15">
      <c r="A35" s="1" t="s">
        <v>451</v>
      </c>
    </row>
    <row r="36" spans="1:157" s="11" customFormat="1">
      <c r="A36" s="11" t="s">
        <v>233</v>
      </c>
      <c r="C36" s="11">
        <v>59.20034504320931</v>
      </c>
      <c r="D36" s="11">
        <v>84.666570617056706</v>
      </c>
      <c r="E36" s="11">
        <v>7.029579938900147</v>
      </c>
      <c r="F36" s="82">
        <v>1.4301702220698214</v>
      </c>
      <c r="G36" s="11">
        <v>208.51476163450633</v>
      </c>
      <c r="I36" s="11">
        <v>2.1271114316234956E-2</v>
      </c>
      <c r="J36" s="11">
        <v>3.5313661236832035</v>
      </c>
      <c r="K36" s="11">
        <v>16.51589823459776</v>
      </c>
      <c r="L36" s="11">
        <v>4.6119694311616994</v>
      </c>
      <c r="M36" s="11">
        <v>0.6992794897832888</v>
      </c>
      <c r="N36" s="11">
        <v>5.1528503016229497</v>
      </c>
      <c r="O36" s="11">
        <v>8.3762901731957079E-2</v>
      </c>
      <c r="P36" s="11">
        <v>2.2981741006646472</v>
      </c>
      <c r="Q36" s="11">
        <v>0.44109941859641261</v>
      </c>
      <c r="R36" s="11">
        <v>11.938459381457671</v>
      </c>
      <c r="S36" s="11">
        <v>2.2981741006646472</v>
      </c>
      <c r="T36" s="11">
        <v>6.0547721098522182E-2</v>
      </c>
      <c r="U36" s="11">
        <v>4.6119694311616994</v>
      </c>
      <c r="V36" s="11">
        <v>-1.6662570656867687E-16</v>
      </c>
      <c r="X36" s="6">
        <v>425.42611149442081</v>
      </c>
      <c r="Y36" s="6">
        <v>14.866350956385176</v>
      </c>
      <c r="Z36" s="6">
        <v>623.22709120052059</v>
      </c>
      <c r="AA36" s="6">
        <v>99.464916118786675</v>
      </c>
      <c r="AB36" s="6">
        <v>538.36049315307264</v>
      </c>
      <c r="AC36" s="6">
        <v>21.530960850773692</v>
      </c>
      <c r="AD36" s="6">
        <v>518.54410155716857</v>
      </c>
      <c r="AE36" s="6">
        <v>11.450344804356574</v>
      </c>
      <c r="AF36" s="18">
        <v>3.680877747890321</v>
      </c>
      <c r="AG36" s="18">
        <v>4.2678541151920637</v>
      </c>
      <c r="AI36" s="11">
        <v>536.22697906563917</v>
      </c>
      <c r="AJ36" s="11">
        <v>11.709717317613251</v>
      </c>
      <c r="AK36" s="11">
        <v>538.88082783097036</v>
      </c>
      <c r="AL36" s="11">
        <v>1601.715084730356</v>
      </c>
      <c r="AN36" s="11">
        <v>63.884699000807665</v>
      </c>
      <c r="AO36" s="11">
        <v>2.4537362289773643</v>
      </c>
      <c r="AP36" s="11">
        <v>509.20862322914189</v>
      </c>
      <c r="AQ36" s="11">
        <v>1024226.5368883543</v>
      </c>
      <c r="AR36" s="11">
        <v>2.4113912157781181</v>
      </c>
      <c r="AS36" s="11" t="s">
        <v>80</v>
      </c>
      <c r="AT36" s="11">
        <v>4.0191220255482465</v>
      </c>
      <c r="AU36" s="11">
        <v>2.0772807305248931E-2</v>
      </c>
      <c r="AV36" s="11">
        <v>0.35809329710330656</v>
      </c>
      <c r="AW36" s="11">
        <v>1.4637755779523987</v>
      </c>
      <c r="AX36" s="11">
        <v>1.2741982505131548</v>
      </c>
      <c r="AY36" s="11">
        <v>10.238226129271094</v>
      </c>
      <c r="AZ36" s="11">
        <v>3.8817406855171823</v>
      </c>
      <c r="BA36" s="11">
        <v>50.621067470085606</v>
      </c>
      <c r="BB36" s="11">
        <v>20.082317983246682</v>
      </c>
      <c r="BC36" s="11">
        <v>93.874527883929929</v>
      </c>
      <c r="BD36" s="11">
        <v>24.224529516954227</v>
      </c>
      <c r="BE36" s="11">
        <v>251.03341796720011</v>
      </c>
      <c r="BF36" s="11">
        <v>34.243699080774732</v>
      </c>
      <c r="BG36" s="11">
        <v>6952.7605491782833</v>
      </c>
      <c r="BH36" s="11">
        <v>1.698830416757281</v>
      </c>
      <c r="BI36" s="11">
        <v>84.666570617056706</v>
      </c>
      <c r="BJ36" s="11">
        <v>59.20034504320931</v>
      </c>
      <c r="BL36" s="11" t="s">
        <v>233</v>
      </c>
      <c r="BM36" s="11">
        <v>5.4780609982196552E-3</v>
      </c>
      <c r="BN36" s="11">
        <v>6.567192852203017</v>
      </c>
      <c r="BO36" s="11">
        <v>0.21866112952893613</v>
      </c>
      <c r="BP36" s="11">
        <v>0.76679506874369707</v>
      </c>
      <c r="BR36" s="11">
        <v>9.5671606402117568</v>
      </c>
      <c r="BS36" s="11">
        <v>21.968935353675082</v>
      </c>
      <c r="BT36" s="11">
        <v>49.821051723946937</v>
      </c>
      <c r="BU36" s="11">
        <v>103.78985790152893</v>
      </c>
      <c r="BV36" s="11">
        <v>199.29554122080947</v>
      </c>
      <c r="BW36" s="11">
        <v>354.81127178881064</v>
      </c>
      <c r="BX36" s="11">
        <v>567.21769114157053</v>
      </c>
      <c r="BY36" s="11">
        <v>949.98154968447955</v>
      </c>
      <c r="BZ36" s="11">
        <v>1476.6671645129418</v>
      </c>
      <c r="CA36" s="11">
        <v>1348.1771291643595</v>
      </c>
      <c r="CC36" s="126">
        <v>645.79004102817078</v>
      </c>
      <c r="CD36" s="126"/>
      <c r="CE36" s="82">
        <v>189.74945818049247</v>
      </c>
      <c r="CF36" s="82">
        <v>1.0062619065412066</v>
      </c>
      <c r="CG36" s="6">
        <v>495.3354886754019</v>
      </c>
      <c r="CH36" s="82">
        <v>3.3738849837823624E-2</v>
      </c>
      <c r="CI36" s="82">
        <v>4.9251946530535773E-3</v>
      </c>
      <c r="CJ36" s="82">
        <v>1.4194419831385934</v>
      </c>
      <c r="CK36" s="82">
        <v>4.0732722318055498E-2</v>
      </c>
      <c r="CL36" s="82">
        <v>2.8481030921693261E-2</v>
      </c>
      <c r="CM36" s="82">
        <v>1.4301702220698214</v>
      </c>
      <c r="CN36" s="82">
        <v>0.16627088928727171</v>
      </c>
      <c r="CO36" s="82">
        <v>13.654051074562357</v>
      </c>
      <c r="CT36" s="11" t="s">
        <v>233</v>
      </c>
      <c r="CU36" s="11">
        <v>2.1271114316234956E-2</v>
      </c>
      <c r="CV36" s="11">
        <v>4.0315553508585227</v>
      </c>
      <c r="CW36" s="11">
        <v>16.51589823459776</v>
      </c>
      <c r="CX36" s="11">
        <v>4.6245369519056831</v>
      </c>
      <c r="CY36" s="11">
        <v>0.69523548102800958</v>
      </c>
      <c r="CZ36" s="11">
        <v>5.2476809208192527</v>
      </c>
      <c r="DA36" s="11">
        <v>8.3278491831594345E-2</v>
      </c>
      <c r="DB36" s="11">
        <v>2.4802848681531091</v>
      </c>
      <c r="DC36" s="11">
        <v>0.4726439937140644</v>
      </c>
      <c r="DD36" s="11">
        <v>12.007902376788939</v>
      </c>
      <c r="DE36" s="11">
        <v>2.4802848681531091</v>
      </c>
      <c r="DF36" s="11">
        <v>6.0547721098522182E-2</v>
      </c>
      <c r="DG36" s="11">
        <v>4.6245369519056831</v>
      </c>
      <c r="DH36" s="11">
        <v>-1.5486753819227208E-16</v>
      </c>
      <c r="DJ36" s="6">
        <v>425.42611149442081</v>
      </c>
      <c r="DK36" s="6">
        <v>16.972048393397362</v>
      </c>
      <c r="DL36" s="6">
        <v>623.22709120052059</v>
      </c>
      <c r="DM36" s="6">
        <v>99.735955945758519</v>
      </c>
      <c r="DN36" s="6">
        <v>535.94116671894574</v>
      </c>
      <c r="DO36" s="6">
        <v>21.852404234076939</v>
      </c>
      <c r="DP36" s="6">
        <v>515.66210132132642</v>
      </c>
      <c r="DQ36" s="6">
        <v>12.29171551769053</v>
      </c>
      <c r="DR36" s="6"/>
      <c r="DS36" s="18">
        <v>17.259357206695235</v>
      </c>
      <c r="DU36" s="11">
        <v>536.22697906563917</v>
      </c>
      <c r="DV36" s="11">
        <v>12.547102017250694</v>
      </c>
      <c r="DW36" s="11">
        <v>538.88082783097036</v>
      </c>
      <c r="DX36" s="11">
        <v>1601.7261929948666</v>
      </c>
      <c r="EB36" s="11" t="s">
        <v>233</v>
      </c>
      <c r="EC36" s="6">
        <v>515.66210132132642</v>
      </c>
      <c r="ED36" s="84">
        <v>12.29171551769053</v>
      </c>
      <c r="EE36" s="18">
        <v>17.259357206695235</v>
      </c>
      <c r="EF36" s="6">
        <v>518.54410155716857</v>
      </c>
      <c r="EG36" s="84">
        <v>12.286221485112284</v>
      </c>
      <c r="EH36" s="18">
        <v>16.796925409917829</v>
      </c>
      <c r="EI36" s="6">
        <v>518.44597641842699</v>
      </c>
      <c r="EJ36" s="84">
        <v>12.286408503248158</v>
      </c>
      <c r="EK36" s="18">
        <v>16.812670094339776</v>
      </c>
      <c r="EM36" s="6">
        <v>-1</v>
      </c>
      <c r="EN36" s="6">
        <v>-1</v>
      </c>
      <c r="EO36" s="6">
        <v>-1</v>
      </c>
      <c r="EP36" s="6">
        <v>6753.1111111111113</v>
      </c>
      <c r="EQ36" s="6">
        <v>-1</v>
      </c>
      <c r="ER36" s="6">
        <v>-1</v>
      </c>
      <c r="ES36" s="6">
        <v>-1</v>
      </c>
      <c r="ET36" s="6">
        <v>-1</v>
      </c>
      <c r="EU36" s="6">
        <v>71600.949074074073</v>
      </c>
      <c r="EV36" s="6">
        <v>-1</v>
      </c>
      <c r="EW36" s="6">
        <v>-1</v>
      </c>
      <c r="EX36" s="6">
        <v>-1</v>
      </c>
      <c r="EY36" s="82">
        <v>-2.8116209956413023</v>
      </c>
      <c r="EZ36" s="82">
        <v>-0.58167467939057804</v>
      </c>
      <c r="FA36" s="82">
        <v>-0.56186578657523922</v>
      </c>
    </row>
    <row r="37" spans="1:157" s="11" customFormat="1">
      <c r="A37" s="11" t="s">
        <v>234</v>
      </c>
      <c r="C37" s="11">
        <v>48.475743565360361</v>
      </c>
      <c r="D37" s="11">
        <v>60.783850451646856</v>
      </c>
      <c r="E37" s="11">
        <v>5.618960696960217</v>
      </c>
      <c r="F37" s="82">
        <v>1.2539023845955317</v>
      </c>
      <c r="G37" s="11">
        <v>839.37744141127951</v>
      </c>
      <c r="I37" s="11">
        <v>2.1809168132292667E-2</v>
      </c>
      <c r="J37" s="11">
        <v>3.4743839976780211</v>
      </c>
      <c r="K37" s="11">
        <v>16.620245144259371</v>
      </c>
      <c r="L37" s="11">
        <v>4.6872138666145258</v>
      </c>
      <c r="M37" s="11">
        <v>0.6971760459420091</v>
      </c>
      <c r="N37" s="11">
        <v>5.1504008074628578</v>
      </c>
      <c r="O37" s="11">
        <v>8.403856101147103E-2</v>
      </c>
      <c r="P37" s="11">
        <v>2.1346322039476893</v>
      </c>
      <c r="Q37" s="11">
        <v>0.40920126893437259</v>
      </c>
      <c r="R37" s="11">
        <v>11.899299416413172</v>
      </c>
      <c r="S37" s="11">
        <v>2.1346322039476893</v>
      </c>
      <c r="T37" s="11">
        <v>6.0167584251631795E-2</v>
      </c>
      <c r="U37" s="11">
        <v>4.6872138666145258</v>
      </c>
      <c r="V37" s="11">
        <v>1.7648474454442427E-16</v>
      </c>
      <c r="X37" s="6">
        <v>436.07202003068323</v>
      </c>
      <c r="Y37" s="6">
        <v>14.988548002653616</v>
      </c>
      <c r="Z37" s="6">
        <v>609.62776068020935</v>
      </c>
      <c r="AA37" s="6">
        <v>101.31759836686595</v>
      </c>
      <c r="AB37" s="6">
        <v>537.10282822532531</v>
      </c>
      <c r="AC37" s="6">
        <v>21.482583158515627</v>
      </c>
      <c r="AD37" s="6">
        <v>520.18356340735056</v>
      </c>
      <c r="AE37" s="6">
        <v>10.667806730348795</v>
      </c>
      <c r="AF37" s="18">
        <v>3.150097882351266</v>
      </c>
      <c r="AG37" s="18">
        <v>4.2506256409281136</v>
      </c>
      <c r="AI37" s="11">
        <v>534.86996005917854</v>
      </c>
      <c r="AJ37" s="11">
        <v>10.940023341154834</v>
      </c>
      <c r="AK37" s="11">
        <v>534.96628249138553</v>
      </c>
      <c r="AL37" s="11">
        <v>1006.5659874730794</v>
      </c>
      <c r="AN37" s="11">
        <v>65.246992259274151</v>
      </c>
      <c r="AO37" s="11">
        <v>2.402451077374621</v>
      </c>
      <c r="AP37" s="11">
        <v>355.46666571931752</v>
      </c>
      <c r="AQ37" s="11">
        <v>1037081.5384825023</v>
      </c>
      <c r="AR37" s="11">
        <v>1.3234211851852431</v>
      </c>
      <c r="AS37" s="11" t="s">
        <v>80</v>
      </c>
      <c r="AT37" s="11">
        <v>3.0469577242002281</v>
      </c>
      <c r="AU37" s="11">
        <v>8.8870011455355336E-3</v>
      </c>
      <c r="AV37" s="11">
        <v>0.5369912423523554</v>
      </c>
      <c r="AW37" s="11">
        <v>0.59590359512189717</v>
      </c>
      <c r="AX37" s="11">
        <v>0.86829686595779954</v>
      </c>
      <c r="AY37" s="11">
        <v>5.1908038020747513</v>
      </c>
      <c r="AZ37" s="11">
        <v>2.5450265038712394</v>
      </c>
      <c r="BA37" s="11">
        <v>34.299621811523551</v>
      </c>
      <c r="BB37" s="11">
        <v>13.046003852983802</v>
      </c>
      <c r="BC37" s="11">
        <v>62.155177833549196</v>
      </c>
      <c r="BD37" s="11">
        <v>17.640955024569777</v>
      </c>
      <c r="BE37" s="11">
        <v>190.38625368676168</v>
      </c>
      <c r="BF37" s="11">
        <v>27.675429557390675</v>
      </c>
      <c r="BG37" s="11">
        <v>7394.9373753516475</v>
      </c>
      <c r="BH37" s="11">
        <v>1.1678809663343432</v>
      </c>
      <c r="BI37" s="11">
        <v>60.783850451646856</v>
      </c>
      <c r="BJ37" s="11">
        <v>48.475743565360361</v>
      </c>
      <c r="BL37" s="11" t="s">
        <v>234</v>
      </c>
      <c r="BM37" s="11">
        <v>2.3436184455526195E-3</v>
      </c>
      <c r="BN37" s="11">
        <v>4.9786890918304385</v>
      </c>
      <c r="BO37" s="11">
        <v>9.3547380479321401E-2</v>
      </c>
      <c r="BP37" s="11">
        <v>1.1498741806260286</v>
      </c>
      <c r="BR37" s="11">
        <v>3.8947947393588049</v>
      </c>
      <c r="BS37" s="11">
        <v>14.97063561996206</v>
      </c>
      <c r="BT37" s="11">
        <v>25.259385898173974</v>
      </c>
      <c r="BU37" s="11">
        <v>68.048837001904786</v>
      </c>
      <c r="BV37" s="11">
        <v>135.0378811477305</v>
      </c>
      <c r="BW37" s="11">
        <v>230.49476772056187</v>
      </c>
      <c r="BX37" s="11">
        <v>375.55998690966283</v>
      </c>
      <c r="BY37" s="11">
        <v>691.80215782626578</v>
      </c>
      <c r="BZ37" s="11">
        <v>1119.9191393338922</v>
      </c>
      <c r="CA37" s="11">
        <v>1089.5838408421525</v>
      </c>
      <c r="CC37" s="126">
        <v>644.17955828274432</v>
      </c>
      <c r="CD37" s="126"/>
      <c r="CE37" s="82">
        <v>336.24492425285399</v>
      </c>
      <c r="CF37" s="82">
        <v>1.5093381820234784</v>
      </c>
      <c r="CG37" s="6">
        <v>357.99630850150248</v>
      </c>
      <c r="CH37" s="82">
        <v>2.2554651502069877E-2</v>
      </c>
      <c r="CI37" s="82">
        <v>3.7424832899378866E-3</v>
      </c>
      <c r="CJ37" s="82">
        <v>1.1331815684427993</v>
      </c>
      <c r="CK37" s="82">
        <v>2.7300688712507529E-2</v>
      </c>
      <c r="CL37" s="82">
        <v>2.1772578988526168E-2</v>
      </c>
      <c r="CM37" s="82">
        <v>1.2539023845955317</v>
      </c>
      <c r="CN37" s="82">
        <v>0.17099732918316118</v>
      </c>
      <c r="CO37" s="82">
        <v>20.803462289177954</v>
      </c>
      <c r="CT37" s="11" t="s">
        <v>234</v>
      </c>
      <c r="CU37" s="11">
        <v>2.1809168132292667E-2</v>
      </c>
      <c r="CV37" s="11">
        <v>3.9593451198503797</v>
      </c>
      <c r="CW37" s="11">
        <v>16.620245144259371</v>
      </c>
      <c r="CX37" s="11">
        <v>4.699531103210866</v>
      </c>
      <c r="CY37" s="11">
        <v>0.69303830942681943</v>
      </c>
      <c r="CZ37" s="11">
        <v>5.2447237613530246</v>
      </c>
      <c r="DA37" s="11">
        <v>8.3539792551761097E-2</v>
      </c>
      <c r="DB37" s="11">
        <v>2.3284189362858823</v>
      </c>
      <c r="DC37" s="11">
        <v>0.44395454217119734</v>
      </c>
      <c r="DD37" s="11">
        <v>11.970343347218655</v>
      </c>
      <c r="DE37" s="11">
        <v>2.3284189362858823</v>
      </c>
      <c r="DF37" s="11">
        <v>6.0167584251631795E-2</v>
      </c>
      <c r="DG37" s="11">
        <v>4.699531103210866</v>
      </c>
      <c r="DH37" s="11">
        <v>0</v>
      </c>
      <c r="DJ37" s="6">
        <v>436.07202003068323</v>
      </c>
      <c r="DK37" s="6">
        <v>17.080678021661026</v>
      </c>
      <c r="DL37" s="6">
        <v>609.62776068020935</v>
      </c>
      <c r="DM37" s="6">
        <v>101.58384455617394</v>
      </c>
      <c r="DN37" s="6">
        <v>534.62428900502414</v>
      </c>
      <c r="DO37" s="6">
        <v>21.799321997798724</v>
      </c>
      <c r="DP37" s="6">
        <v>517.21687191615183</v>
      </c>
      <c r="DQ37" s="6">
        <v>11.572517743709772</v>
      </c>
      <c r="DR37" s="6"/>
      <c r="DS37" s="18">
        <v>15.158576220503384</v>
      </c>
      <c r="DU37" s="11">
        <v>534.86996005917854</v>
      </c>
      <c r="DV37" s="11">
        <v>11.840223827804699</v>
      </c>
      <c r="DW37" s="11">
        <v>534.96628249138553</v>
      </c>
      <c r="DX37" s="11">
        <v>1006.5822648237593</v>
      </c>
      <c r="EB37" s="11" t="s">
        <v>234</v>
      </c>
      <c r="EC37" s="12">
        <v>517.21687191615183</v>
      </c>
      <c r="ED37" s="84">
        <v>11.572517743709772</v>
      </c>
      <c r="EE37" s="18">
        <v>15.158576220503384</v>
      </c>
      <c r="EF37" s="12">
        <v>520.18356340735056</v>
      </c>
      <c r="EG37" s="84">
        <v>11.56719320355263</v>
      </c>
      <c r="EH37" s="18">
        <v>14.671936391652984</v>
      </c>
      <c r="EI37" s="12">
        <v>520.05455683454545</v>
      </c>
      <c r="EJ37" s="84">
        <v>11.567424690211974</v>
      </c>
      <c r="EK37" s="18">
        <v>14.693097923513211</v>
      </c>
      <c r="EM37" s="6">
        <v>-1</v>
      </c>
      <c r="EN37" s="6">
        <v>-1</v>
      </c>
      <c r="EO37" s="6">
        <v>-1</v>
      </c>
      <c r="EP37" s="6">
        <v>5398.6990740740739</v>
      </c>
      <c r="EQ37" s="6">
        <v>-1</v>
      </c>
      <c r="ER37" s="6">
        <v>-1</v>
      </c>
      <c r="ES37" s="6">
        <v>-1</v>
      </c>
      <c r="ET37" s="6">
        <v>-1</v>
      </c>
      <c r="EU37" s="6">
        <v>56474.039351851854</v>
      </c>
      <c r="EV37" s="6">
        <v>-1</v>
      </c>
      <c r="EW37" s="6">
        <v>-1</v>
      </c>
      <c r="EX37" s="6">
        <v>-1</v>
      </c>
      <c r="EY37" s="82">
        <v>-2.5185887300403729</v>
      </c>
      <c r="EZ37" s="82">
        <v>-0.59704297134913653</v>
      </c>
      <c r="FA37" s="82">
        <v>-0.5710748444128142</v>
      </c>
    </row>
    <row r="38" spans="1:157" s="11" customFormat="1">
      <c r="A38" s="11" t="s">
        <v>235</v>
      </c>
      <c r="C38" s="11">
        <v>49.119690758113109</v>
      </c>
      <c r="D38" s="11">
        <v>63.812204318606227</v>
      </c>
      <c r="E38" s="11">
        <v>6.0107801397527556</v>
      </c>
      <c r="F38" s="82">
        <v>1.2991165728800187</v>
      </c>
      <c r="G38" s="11">
        <v>233.70333333333343</v>
      </c>
      <c r="I38" s="11">
        <v>2.3896086123109415E-2</v>
      </c>
      <c r="J38" s="11">
        <v>5.1303948645359929</v>
      </c>
      <c r="K38" s="11">
        <v>17.242319313521651</v>
      </c>
      <c r="L38" s="11">
        <v>5.3152775909037731</v>
      </c>
      <c r="M38" s="11">
        <v>0.69437793010048754</v>
      </c>
      <c r="N38" s="11">
        <v>5.8052044815676993</v>
      </c>
      <c r="O38" s="11">
        <v>8.6834102081917788E-2</v>
      </c>
      <c r="P38" s="11">
        <v>2.3341429271683194</v>
      </c>
      <c r="Q38" s="11">
        <v>0.39786934702315629</v>
      </c>
      <c r="R38" s="11">
        <v>11.516212824503182</v>
      </c>
      <c r="S38" s="11">
        <v>2.3341429271683194</v>
      </c>
      <c r="T38" s="11">
        <v>5.7996838001705894E-2</v>
      </c>
      <c r="U38" s="11">
        <v>5.3152775909037731</v>
      </c>
      <c r="V38" s="11">
        <v>2.84660652699615E-16</v>
      </c>
      <c r="X38" s="6">
        <v>477.31071471432932</v>
      </c>
      <c r="Y38" s="6">
        <v>24.201045358165864</v>
      </c>
      <c r="Z38" s="6">
        <v>529.64044044006368</v>
      </c>
      <c r="AA38" s="6">
        <v>116.45668102795392</v>
      </c>
      <c r="AB38" s="6">
        <v>535.42739562349902</v>
      </c>
      <c r="AC38" s="6">
        <v>24.156446900141315</v>
      </c>
      <c r="AD38" s="6">
        <v>536.78631111440325</v>
      </c>
      <c r="AE38" s="6">
        <v>12.021888952954646</v>
      </c>
      <c r="AF38" s="18">
        <v>-0.25380014209428481</v>
      </c>
      <c r="AG38" s="18">
        <v>5.0606569640191577</v>
      </c>
      <c r="AI38" s="11">
        <v>532.9493391255869</v>
      </c>
      <c r="AJ38" s="11">
        <v>12.393698251302551</v>
      </c>
      <c r="AK38" s="11">
        <v>546.59914079766838</v>
      </c>
      <c r="AL38" s="11">
        <v>1011.7121416911285</v>
      </c>
      <c r="AN38" s="11">
        <v>67.677541376228504</v>
      </c>
      <c r="AO38" s="11">
        <v>2.4579847819248362</v>
      </c>
      <c r="AP38" s="11">
        <v>356.18006404722547</v>
      </c>
      <c r="AQ38" s="11">
        <v>1053713.1437543985</v>
      </c>
      <c r="AR38" s="11">
        <v>1.4383694067497397</v>
      </c>
      <c r="AS38" s="11" t="s">
        <v>80</v>
      </c>
      <c r="AT38" s="11">
        <v>2.9820662959408923</v>
      </c>
      <c r="AU38" s="11">
        <v>6.4999050674950671E-3</v>
      </c>
      <c r="AV38" s="11">
        <v>0.34239963303775806</v>
      </c>
      <c r="AW38" s="11">
        <v>1.2866663311737609</v>
      </c>
      <c r="AX38" s="11">
        <v>0.85276888062491463</v>
      </c>
      <c r="AY38" s="11">
        <v>5.2120957275264406</v>
      </c>
      <c r="AZ38" s="11">
        <v>2.6614593710506922</v>
      </c>
      <c r="BA38" s="11">
        <v>35.977531647829522</v>
      </c>
      <c r="BB38" s="11">
        <v>13.400068406821552</v>
      </c>
      <c r="BC38" s="11">
        <v>66.92712905883711</v>
      </c>
      <c r="BD38" s="11">
        <v>17.678840989888474</v>
      </c>
      <c r="BE38" s="11">
        <v>197.13641019637629</v>
      </c>
      <c r="BF38" s="11">
        <v>27.549946114290695</v>
      </c>
      <c r="BG38" s="11">
        <v>7544.7357985400859</v>
      </c>
      <c r="BH38" s="11">
        <v>1.2428805698405792</v>
      </c>
      <c r="BI38" s="11">
        <v>63.812204318606227</v>
      </c>
      <c r="BJ38" s="11">
        <v>49.119690758113109</v>
      </c>
      <c r="BL38" s="11" t="s">
        <v>235</v>
      </c>
      <c r="BM38" s="11">
        <v>1.7141099861537625E-3</v>
      </c>
      <c r="BN38" s="11">
        <v>4.8726573463086478</v>
      </c>
      <c r="BO38" s="11">
        <v>6.8420053342053339E-2</v>
      </c>
      <c r="BP38" s="11">
        <v>0.73318979237207293</v>
      </c>
      <c r="BR38" s="11">
        <v>8.4095838638807905</v>
      </c>
      <c r="BS38" s="11">
        <v>14.70291173491232</v>
      </c>
      <c r="BT38" s="11">
        <v>25.362996241004577</v>
      </c>
      <c r="BU38" s="11">
        <v>71.162015268735075</v>
      </c>
      <c r="BV38" s="11">
        <v>141.64382538515559</v>
      </c>
      <c r="BW38" s="11">
        <v>236.75032520886134</v>
      </c>
      <c r="BX38" s="11">
        <v>404.39352905641755</v>
      </c>
      <c r="BY38" s="11">
        <v>693.28788195641084</v>
      </c>
      <c r="BZ38" s="11">
        <v>1159.6259423316251</v>
      </c>
      <c r="CA38" s="11">
        <v>1084.6435478067203</v>
      </c>
      <c r="CC38" s="126">
        <v>645.92219357646945</v>
      </c>
      <c r="CD38" s="126"/>
      <c r="CE38" s="82">
        <v>449.94022935995383</v>
      </c>
      <c r="CF38" s="82">
        <v>1.0067365089879157</v>
      </c>
      <c r="CG38" s="6">
        <v>372.01388255846564</v>
      </c>
      <c r="CH38" s="82">
        <v>2.1871704758525807E-2</v>
      </c>
      <c r="CI38" s="82">
        <v>3.6515455080112463E-3</v>
      </c>
      <c r="CJ38" s="82">
        <v>1.1572869040299145</v>
      </c>
      <c r="CK38" s="82">
        <v>2.9282949150329574E-2</v>
      </c>
      <c r="CL38" s="82">
        <v>2.2540663218091388E-2</v>
      </c>
      <c r="CM38" s="82">
        <v>1.2991165728800187</v>
      </c>
      <c r="CN38" s="82">
        <v>0.17915714763346621</v>
      </c>
      <c r="CO38" s="82">
        <v>21.182364090820474</v>
      </c>
      <c r="CT38" s="11" t="s">
        <v>235</v>
      </c>
      <c r="CU38" s="11">
        <v>2.3896086123109415E-2</v>
      </c>
      <c r="CV38" s="11">
        <v>5.4248639233782434</v>
      </c>
      <c r="CW38" s="11">
        <v>17.242319313521651</v>
      </c>
      <c r="CX38" s="11">
        <v>5.325994943855501</v>
      </c>
      <c r="CY38" s="11">
        <v>0.69026608862207262</v>
      </c>
      <c r="CZ38" s="11">
        <v>5.8887555532516362</v>
      </c>
      <c r="DA38" s="11">
        <v>8.631990362139115E-2</v>
      </c>
      <c r="DB38" s="11">
        <v>2.5122141278118826</v>
      </c>
      <c r="DC38" s="11">
        <v>0.42661205837024363</v>
      </c>
      <c r="DD38" s="11">
        <v>11.584813676184266</v>
      </c>
      <c r="DE38" s="11">
        <v>2.5122141278118826</v>
      </c>
      <c r="DF38" s="11">
        <v>5.7996838001705894E-2</v>
      </c>
      <c r="DG38" s="11">
        <v>5.325994943855501</v>
      </c>
      <c r="DH38" s="11">
        <v>-2.6552340255664278E-16</v>
      </c>
      <c r="DJ38" s="6">
        <v>477.31071471432932</v>
      </c>
      <c r="DK38" s="6">
        <v>25.590111743460998</v>
      </c>
      <c r="DL38" s="6">
        <v>529.64044044006368</v>
      </c>
      <c r="DM38" s="6">
        <v>116.69149611198627</v>
      </c>
      <c r="DN38" s="6">
        <v>532.96031418998541</v>
      </c>
      <c r="DO38" s="6">
        <v>24.418270308798043</v>
      </c>
      <c r="DP38" s="6">
        <v>533.73568856163411</v>
      </c>
      <c r="DQ38" s="6">
        <v>12.868504213672967</v>
      </c>
      <c r="DR38" s="6"/>
      <c r="DS38" s="18">
        <v>-0.77321288347389494</v>
      </c>
      <c r="DU38" s="11">
        <v>532.9493391255869</v>
      </c>
      <c r="DV38" s="11">
        <v>13.239445785712446</v>
      </c>
      <c r="DW38" s="11">
        <v>546.59914079766838</v>
      </c>
      <c r="DX38" s="11">
        <v>1011.7294542452694</v>
      </c>
      <c r="EB38" s="11" t="s">
        <v>235</v>
      </c>
      <c r="EC38" s="12">
        <v>533.73568856163411</v>
      </c>
      <c r="ED38" s="84">
        <v>12.868504213672967</v>
      </c>
      <c r="EE38" s="18">
        <v>-0.77321288347389494</v>
      </c>
      <c r="EF38" s="12">
        <v>536.78631111440325</v>
      </c>
      <c r="EG38" s="84">
        <v>12.862415920120826</v>
      </c>
      <c r="EH38" s="18">
        <v>-1.3491927973630968</v>
      </c>
      <c r="EI38" s="12">
        <v>536.66018341912866</v>
      </c>
      <c r="EJ38" s="84">
        <v>12.862667582936867</v>
      </c>
      <c r="EK38" s="18">
        <v>-1.3253789633647317</v>
      </c>
      <c r="EM38" s="6">
        <v>-1</v>
      </c>
      <c r="EN38" s="6">
        <v>-1</v>
      </c>
      <c r="EO38" s="6">
        <v>-1</v>
      </c>
      <c r="EP38" s="6">
        <v>5517.9953703703704</v>
      </c>
      <c r="EQ38" s="6">
        <v>-1</v>
      </c>
      <c r="ER38" s="6">
        <v>-1</v>
      </c>
      <c r="ES38" s="6">
        <v>-1</v>
      </c>
      <c r="ET38" s="6">
        <v>-1</v>
      </c>
      <c r="EU38" s="6">
        <v>56506.585648148146</v>
      </c>
      <c r="EV38" s="6">
        <v>-1</v>
      </c>
      <c r="EW38" s="6">
        <v>-1</v>
      </c>
      <c r="EX38" s="6">
        <v>-1</v>
      </c>
      <c r="EY38" s="82">
        <v>0.59476206446418356</v>
      </c>
      <c r="EZ38" s="82">
        <v>-0.5956893357781865</v>
      </c>
      <c r="FA38" s="82">
        <v>-0.57105503066826913</v>
      </c>
    </row>
    <row r="39" spans="1:157" s="11" customFormat="1">
      <c r="A39" s="11" t="s">
        <v>236</v>
      </c>
      <c r="C39" s="11">
        <v>49.018689884091188</v>
      </c>
      <c r="D39" s="11">
        <v>60.661487650104078</v>
      </c>
      <c r="E39" s="11">
        <v>5.7582696945574421</v>
      </c>
      <c r="F39" s="82">
        <v>1.2375175222663695</v>
      </c>
      <c r="G39" s="11">
        <v>239.85384881422908</v>
      </c>
      <c r="I39" s="11">
        <v>2.2426332981485168E-2</v>
      </c>
      <c r="J39" s="11">
        <v>6.6339002707798596</v>
      </c>
      <c r="K39" s="11">
        <v>17.621104371137911</v>
      </c>
      <c r="L39" s="11">
        <v>5.1017487375583332</v>
      </c>
      <c r="M39" s="11">
        <v>0.66827586956041274</v>
      </c>
      <c r="N39" s="11">
        <v>6.0432891724374338</v>
      </c>
      <c r="O39" s="11">
        <v>8.5405851800384222E-2</v>
      </c>
      <c r="P39" s="11">
        <v>3.2393678149480762</v>
      </c>
      <c r="Q39" s="11">
        <v>0.53309131877492</v>
      </c>
      <c r="R39" s="11">
        <v>11.708799560213523</v>
      </c>
      <c r="S39" s="11">
        <v>3.2393678149480762</v>
      </c>
      <c r="T39" s="11">
        <v>5.6750132054034445E-2</v>
      </c>
      <c r="U39" s="11">
        <v>5.1017487375583332</v>
      </c>
      <c r="V39" s="11">
        <v>4.2739528711185604E-16</v>
      </c>
      <c r="X39" s="6">
        <v>448.27631531566436</v>
      </c>
      <c r="Y39" s="6">
        <v>29.410852945084933</v>
      </c>
      <c r="Z39" s="6">
        <v>481.79914896460434</v>
      </c>
      <c r="AA39" s="6">
        <v>112.6995032564196</v>
      </c>
      <c r="AB39" s="6">
        <v>519.66358296790361</v>
      </c>
      <c r="AC39" s="6">
        <v>24.580527473410577</v>
      </c>
      <c r="AD39" s="6">
        <v>528.30926033482035</v>
      </c>
      <c r="AE39" s="6">
        <v>16.431376169257177</v>
      </c>
      <c r="AF39" s="18">
        <v>-1.6637066075593676</v>
      </c>
      <c r="AG39" s="18">
        <v>5.8953648078455911</v>
      </c>
      <c r="AI39" s="11">
        <v>517.13493570550713</v>
      </c>
      <c r="AJ39" s="11">
        <v>16.84758623956559</v>
      </c>
      <c r="AK39" s="11">
        <v>541.86276453881283</v>
      </c>
      <c r="AL39" s="11">
        <v>1170.236341140062</v>
      </c>
      <c r="AN39" s="11">
        <v>78.158847085005348</v>
      </c>
      <c r="AO39" s="11">
        <v>2.55413720947737</v>
      </c>
      <c r="AP39" s="11">
        <v>350.68652063950861</v>
      </c>
      <c r="AQ39" s="11">
        <v>1042387.8696649924</v>
      </c>
      <c r="AR39" s="11">
        <v>1.5298407844431197</v>
      </c>
      <c r="AS39" s="11" t="s">
        <v>80</v>
      </c>
      <c r="AT39" s="11">
        <v>2.8839099154396424</v>
      </c>
      <c r="AU39" s="11">
        <v>9.278905841657888E-3</v>
      </c>
      <c r="AV39" s="11">
        <v>0.24881885847386098</v>
      </c>
      <c r="AW39" s="11">
        <v>0.82534773232466985</v>
      </c>
      <c r="AX39" s="11">
        <v>0.95135733701823577</v>
      </c>
      <c r="AY39" s="11">
        <v>5.0835785541661247</v>
      </c>
      <c r="AZ39" s="11">
        <v>2.5284095948078549</v>
      </c>
      <c r="BA39" s="11">
        <v>33.233024823177594</v>
      </c>
      <c r="BB39" s="11">
        <v>13.192049592824404</v>
      </c>
      <c r="BC39" s="11">
        <v>64.212797236502766</v>
      </c>
      <c r="BD39" s="11">
        <v>16.973002601731061</v>
      </c>
      <c r="BE39" s="11">
        <v>187.30734971904135</v>
      </c>
      <c r="BF39" s="11">
        <v>27.184786982335535</v>
      </c>
      <c r="BG39" s="11">
        <v>7422.2925868575094</v>
      </c>
      <c r="BH39" s="11">
        <v>1.2346798513392543</v>
      </c>
      <c r="BI39" s="11">
        <v>60.661487650104078</v>
      </c>
      <c r="BJ39" s="11">
        <v>49.018689884091188</v>
      </c>
      <c r="BL39" s="11" t="s">
        <v>236</v>
      </c>
      <c r="BM39" s="11">
        <v>2.4469688400996542E-3</v>
      </c>
      <c r="BN39" s="11">
        <v>4.7122711036595462</v>
      </c>
      <c r="BO39" s="11">
        <v>9.7672693070083028E-2</v>
      </c>
      <c r="BP39" s="11">
        <v>0.53280269480484144</v>
      </c>
      <c r="BR39" s="11">
        <v>5.3944296230370581</v>
      </c>
      <c r="BS39" s="11">
        <v>16.402712707210959</v>
      </c>
      <c r="BT39" s="11">
        <v>24.737608536088199</v>
      </c>
      <c r="BU39" s="11">
        <v>67.60453462053087</v>
      </c>
      <c r="BV39" s="11">
        <v>130.83868040621101</v>
      </c>
      <c r="BW39" s="11">
        <v>233.07508114530751</v>
      </c>
      <c r="BX39" s="11">
        <v>387.99273254684448</v>
      </c>
      <c r="BY39" s="11">
        <v>665.60794516592398</v>
      </c>
      <c r="BZ39" s="11">
        <v>1101.8079395237726</v>
      </c>
      <c r="CA39" s="11">
        <v>1070.2672040289581</v>
      </c>
      <c r="CC39" s="126">
        <v>648.86329661879051</v>
      </c>
      <c r="CD39" s="126"/>
      <c r="CE39" s="82">
        <v>304.81017995627724</v>
      </c>
      <c r="CF39" s="82">
        <v>1.4199205878205796</v>
      </c>
      <c r="CG39" s="6">
        <v>354.63371185368476</v>
      </c>
      <c r="CH39" s="82">
        <v>2.2451833617009857E-2</v>
      </c>
      <c r="CI39" s="82">
        <v>3.6625862783247107E-3</v>
      </c>
      <c r="CJ39" s="82">
        <v>1.2390586780724615</v>
      </c>
      <c r="CK39" s="82">
        <v>3.1209336440050861E-2</v>
      </c>
      <c r="CL39" s="82">
        <v>2.521930871968147E-2</v>
      </c>
      <c r="CM39" s="82">
        <v>1.2375175222663695</v>
      </c>
      <c r="CN39" s="82">
        <v>0.17297923951990618</v>
      </c>
      <c r="CO39" s="82">
        <v>21.165035295118521</v>
      </c>
      <c r="CT39" s="11" t="s">
        <v>236</v>
      </c>
      <c r="CU39" s="11">
        <v>2.2426332981485168E-2</v>
      </c>
      <c r="CV39" s="11">
        <v>6.88382304388767</v>
      </c>
      <c r="CW39" s="11">
        <v>17.621104371137911</v>
      </c>
      <c r="CX39" s="11">
        <v>5.1130021731923705</v>
      </c>
      <c r="CY39" s="11">
        <v>0.66431587892887312</v>
      </c>
      <c r="CZ39" s="11">
        <v>6.1293245076303595</v>
      </c>
      <c r="DA39" s="11">
        <v>8.4899763838191825E-2</v>
      </c>
      <c r="DB39" s="11">
        <v>3.3802111911488972</v>
      </c>
      <c r="DC39" s="11">
        <v>0.55148184550204393</v>
      </c>
      <c r="DD39" s="11">
        <v>11.778595779204675</v>
      </c>
      <c r="DE39" s="11">
        <v>3.3802111911488972</v>
      </c>
      <c r="DF39" s="11">
        <v>5.6750132054034445E-2</v>
      </c>
      <c r="DG39" s="11">
        <v>5.1130021731923705</v>
      </c>
      <c r="DH39" s="11">
        <v>0</v>
      </c>
      <c r="DJ39" s="6">
        <v>448.27631531566436</v>
      </c>
      <c r="DK39" s="6">
        <v>30.518865068794106</v>
      </c>
      <c r="DL39" s="6">
        <v>481.79914896460434</v>
      </c>
      <c r="DM39" s="6">
        <v>112.94809578245825</v>
      </c>
      <c r="DN39" s="6">
        <v>517.25050055382962</v>
      </c>
      <c r="DO39" s="6">
        <v>24.841705129389087</v>
      </c>
      <c r="DP39" s="6">
        <v>525.30281492685799</v>
      </c>
      <c r="DQ39" s="6">
        <v>17.05214073412802</v>
      </c>
      <c r="DR39" s="6"/>
      <c r="DS39" s="18">
        <v>-9.02941942835389</v>
      </c>
      <c r="DU39" s="11">
        <v>517.13493570550713</v>
      </c>
      <c r="DV39" s="11">
        <v>17.469055086603646</v>
      </c>
      <c r="DW39" s="11">
        <v>541.86276453881283</v>
      </c>
      <c r="DX39" s="11">
        <v>1170.2505341093274</v>
      </c>
      <c r="EB39" s="11" t="s">
        <v>236</v>
      </c>
      <c r="EC39" s="12">
        <v>525.30281492685799</v>
      </c>
      <c r="ED39" s="84">
        <v>17.05214073412802</v>
      </c>
      <c r="EE39" s="18">
        <v>-9.02941942835389</v>
      </c>
      <c r="EF39" s="12">
        <v>528.30926033482035</v>
      </c>
      <c r="EG39" s="84">
        <v>17.044189898833707</v>
      </c>
      <c r="EH39" s="18">
        <v>-9.6534233134631275</v>
      </c>
      <c r="EI39" s="12">
        <v>528.18181728748846</v>
      </c>
      <c r="EJ39" s="84">
        <v>17.044526859027417</v>
      </c>
      <c r="EK39" s="18">
        <v>-9.626971824786601</v>
      </c>
      <c r="EM39" s="6">
        <v>-1</v>
      </c>
      <c r="EN39" s="6">
        <v>-1</v>
      </c>
      <c r="EO39" s="6">
        <v>-1</v>
      </c>
      <c r="EP39" s="6">
        <v>5481.7546296296296</v>
      </c>
      <c r="EQ39" s="6">
        <v>-1</v>
      </c>
      <c r="ER39" s="6">
        <v>-1</v>
      </c>
      <c r="ES39" s="6">
        <v>-1</v>
      </c>
      <c r="ET39" s="6">
        <v>-1</v>
      </c>
      <c r="EU39" s="6">
        <v>56882.395833333336</v>
      </c>
      <c r="EV39" s="6">
        <v>-1</v>
      </c>
      <c r="EW39" s="6">
        <v>-1</v>
      </c>
      <c r="EX39" s="6">
        <v>-1</v>
      </c>
      <c r="EY39" s="82">
        <v>-0.99460685912436375</v>
      </c>
      <c r="EZ39" s="82">
        <v>-0.59610055353856362</v>
      </c>
      <c r="FA39" s="82">
        <v>-0.5708262425155749</v>
      </c>
    </row>
    <row r="40" spans="1:157" s="11" customFormat="1">
      <c r="A40" s="11" t="s">
        <v>237</v>
      </c>
      <c r="C40" s="11">
        <v>48.306736450560663</v>
      </c>
      <c r="D40" s="11">
        <v>60.052956355132274</v>
      </c>
      <c r="E40" s="11">
        <v>5.7385748389967297</v>
      </c>
      <c r="F40" s="82">
        <v>1.2431590450452648</v>
      </c>
      <c r="G40" s="11">
        <v>264.4160714625109</v>
      </c>
      <c r="I40" s="11">
        <v>2.3507875634543773E-2</v>
      </c>
      <c r="J40" s="11">
        <v>4.9121801978396</v>
      </c>
      <c r="K40" s="11">
        <v>16.991591676340121</v>
      </c>
      <c r="L40" s="11">
        <v>4.935626949850433</v>
      </c>
      <c r="M40" s="11">
        <v>0.69053144419626289</v>
      </c>
      <c r="N40" s="11">
        <v>5.7152668194495657</v>
      </c>
      <c r="O40" s="11">
        <v>8.5097391495911986E-2</v>
      </c>
      <c r="P40" s="11">
        <v>2.8816421411083071</v>
      </c>
      <c r="Q40" s="11">
        <v>0.5007118291687952</v>
      </c>
      <c r="R40" s="11">
        <v>11.751241517761907</v>
      </c>
      <c r="S40" s="11">
        <v>2.8816421411083071</v>
      </c>
      <c r="T40" s="11">
        <v>5.8852638354795581E-2</v>
      </c>
      <c r="U40" s="11">
        <v>4.935626949850433</v>
      </c>
      <c r="V40" s="11">
        <v>-2.4830790106976049E-16</v>
      </c>
      <c r="X40" s="6">
        <v>469.64582045532239</v>
      </c>
      <c r="Y40" s="6">
        <v>22.803889464549716</v>
      </c>
      <c r="Z40" s="6">
        <v>561.65670842640702</v>
      </c>
      <c r="AA40" s="6">
        <v>107.55216441985993</v>
      </c>
      <c r="AB40" s="6">
        <v>533.11970708533488</v>
      </c>
      <c r="AC40" s="6">
        <v>23.704272306607699</v>
      </c>
      <c r="AD40" s="6">
        <v>526.47700055737323</v>
      </c>
      <c r="AE40" s="6">
        <v>14.568196155906847</v>
      </c>
      <c r="AF40" s="18">
        <v>1.2460065609426807</v>
      </c>
      <c r="AG40" s="18">
        <v>5.0998056134032677</v>
      </c>
      <c r="AI40" s="11">
        <v>530.75493274058454</v>
      </c>
      <c r="AJ40" s="11">
        <v>14.902402398092709</v>
      </c>
      <c r="AK40" s="11">
        <v>535.12555830244582</v>
      </c>
      <c r="AL40" s="11">
        <v>2746.156915877712</v>
      </c>
      <c r="AN40" s="11">
        <v>56.429256401230745</v>
      </c>
      <c r="AO40" s="11">
        <v>2.5841117030563994</v>
      </c>
      <c r="AP40" s="11">
        <v>347.97469921387994</v>
      </c>
      <c r="AQ40" s="11">
        <v>1035072.0311667731</v>
      </c>
      <c r="AR40" s="11">
        <v>1.3531291857961729</v>
      </c>
      <c r="AS40" s="11" t="s">
        <v>80</v>
      </c>
      <c r="AT40" s="11">
        <v>2.9003679938974813</v>
      </c>
      <c r="AU40" s="11">
        <v>2.2421655844936908E-3</v>
      </c>
      <c r="AV40" s="11">
        <v>0.33349265636498293</v>
      </c>
      <c r="AW40" s="11">
        <v>0.69301454036149646</v>
      </c>
      <c r="AX40" s="11">
        <v>0.74842690720182437</v>
      </c>
      <c r="AY40" s="11">
        <v>6.0621565983521934</v>
      </c>
      <c r="AZ40" s="11">
        <v>2.1337838895598709</v>
      </c>
      <c r="BA40" s="11">
        <v>33.579216779403296</v>
      </c>
      <c r="BB40" s="11">
        <v>13.516848771774846</v>
      </c>
      <c r="BC40" s="11">
        <v>64.681335798441282</v>
      </c>
      <c r="BD40" s="11">
        <v>17.62752452164716</v>
      </c>
      <c r="BE40" s="11">
        <v>191.97878654305114</v>
      </c>
      <c r="BF40" s="11">
        <v>27.485622996848729</v>
      </c>
      <c r="BG40" s="11">
        <v>7334.1741901007763</v>
      </c>
      <c r="BH40" s="11">
        <v>1.4215164284766189</v>
      </c>
      <c r="BI40" s="11">
        <v>60.052956355132274</v>
      </c>
      <c r="BJ40" s="11">
        <v>48.306736450560663</v>
      </c>
      <c r="BL40" s="11" t="s">
        <v>237</v>
      </c>
      <c r="BM40" s="11">
        <v>5.9128839253525607E-4</v>
      </c>
      <c r="BN40" s="11">
        <v>4.7391633887213747</v>
      </c>
      <c r="BO40" s="11">
        <v>2.3601742994670428E-2</v>
      </c>
      <c r="BP40" s="11">
        <v>0.71411703718411756</v>
      </c>
      <c r="BR40" s="11">
        <v>4.5295067997483427</v>
      </c>
      <c r="BS40" s="11">
        <v>12.903912193134902</v>
      </c>
      <c r="BT40" s="11">
        <v>29.499545490764934</v>
      </c>
      <c r="BU40" s="11">
        <v>57.053045175397614</v>
      </c>
      <c r="BV40" s="11">
        <v>132.20164086379251</v>
      </c>
      <c r="BW40" s="11">
        <v>238.81358254019165</v>
      </c>
      <c r="BX40" s="11">
        <v>390.82378125946394</v>
      </c>
      <c r="BY40" s="11">
        <v>691.27547143714355</v>
      </c>
      <c r="BZ40" s="11">
        <v>1129.2869796650066</v>
      </c>
      <c r="CA40" s="11">
        <v>1082.1111416082176</v>
      </c>
      <c r="CC40" s="126">
        <v>649.76128475858377</v>
      </c>
      <c r="CD40" s="126"/>
      <c r="CE40" s="82">
        <v>1268.6153634961813</v>
      </c>
      <c r="CF40" s="82">
        <v>1.1163189029147629</v>
      </c>
      <c r="CG40" s="6">
        <v>361.74282016248878</v>
      </c>
      <c r="CH40" s="82">
        <v>2.6122275402055663E-2</v>
      </c>
      <c r="CI40" s="82">
        <v>3.7476097900629572E-3</v>
      </c>
      <c r="CJ40" s="82">
        <v>0.95189134553039689</v>
      </c>
      <c r="CK40" s="82">
        <v>2.8011190264964961E-2</v>
      </c>
      <c r="CL40" s="82">
        <v>2.2532265985278695E-2</v>
      </c>
      <c r="CM40" s="82">
        <v>1.2431590450452648</v>
      </c>
      <c r="CN40" s="82">
        <v>0.17257851358388901</v>
      </c>
      <c r="CO40" s="82">
        <v>21.076745541183392</v>
      </c>
      <c r="CT40" s="11" t="s">
        <v>237</v>
      </c>
      <c r="CU40" s="11">
        <v>2.3507875634543773E-2</v>
      </c>
      <c r="CV40" s="11">
        <v>5.2439266188579001</v>
      </c>
      <c r="CW40" s="11">
        <v>16.991591676340121</v>
      </c>
      <c r="CX40" s="11">
        <v>4.9472553804688504</v>
      </c>
      <c r="CY40" s="11">
        <v>0.68642985455623851</v>
      </c>
      <c r="CZ40" s="11">
        <v>5.8039081231062104</v>
      </c>
      <c r="DA40" s="11">
        <v>8.4591933587678719E-2</v>
      </c>
      <c r="DB40" s="11">
        <v>3.0348004385593894</v>
      </c>
      <c r="DC40" s="11">
        <v>0.52288912473948435</v>
      </c>
      <c r="DD40" s="11">
        <v>11.821458117676311</v>
      </c>
      <c r="DE40" s="11">
        <v>3.0348004385593894</v>
      </c>
      <c r="DF40" s="11">
        <v>5.8852638354795581E-2</v>
      </c>
      <c r="DG40" s="11">
        <v>4.9472553804688504</v>
      </c>
      <c r="DH40" s="11">
        <v>0</v>
      </c>
      <c r="DJ40" s="6">
        <v>469.64582045532239</v>
      </c>
      <c r="DK40" s="6">
        <v>24.343960962433375</v>
      </c>
      <c r="DL40" s="6">
        <v>561.65670842640702</v>
      </c>
      <c r="DM40" s="6">
        <v>107.80555935722548</v>
      </c>
      <c r="DN40" s="6">
        <v>530.65317798335479</v>
      </c>
      <c r="DO40" s="6">
        <v>23.98713180932619</v>
      </c>
      <c r="DP40" s="6">
        <v>523.47344511801111</v>
      </c>
      <c r="DQ40" s="6">
        <v>15.258467802531133</v>
      </c>
      <c r="DR40" s="6"/>
      <c r="DS40" s="18">
        <v>6.7983276502427863</v>
      </c>
      <c r="DU40" s="11">
        <v>530.75493274058454</v>
      </c>
      <c r="DV40" s="11">
        <v>15.591452268027844</v>
      </c>
      <c r="DW40" s="11">
        <v>535.12555830244582</v>
      </c>
      <c r="DX40" s="11">
        <v>2746.1630083165551</v>
      </c>
      <c r="EB40" s="11" t="s">
        <v>237</v>
      </c>
      <c r="EC40" s="6">
        <v>523.47344511801111</v>
      </c>
      <c r="ED40" s="84">
        <v>15.258467802531133</v>
      </c>
      <c r="EE40" s="18">
        <v>6.7983276502427863</v>
      </c>
      <c r="EF40" s="6">
        <v>526.47700055737323</v>
      </c>
      <c r="EG40" s="84">
        <v>15.251360133414284</v>
      </c>
      <c r="EH40" s="18">
        <v>6.2635605239358298</v>
      </c>
      <c r="EI40" s="6">
        <v>526.34624457151779</v>
      </c>
      <c r="EJ40" s="84">
        <v>15.25166948785513</v>
      </c>
      <c r="EK40" s="18">
        <v>6.2868409341746307</v>
      </c>
      <c r="EM40" s="6">
        <v>-1</v>
      </c>
      <c r="EN40" s="6">
        <v>-1</v>
      </c>
      <c r="EO40" s="6">
        <v>-1</v>
      </c>
      <c r="EP40" s="6">
        <v>5356.2222222222226</v>
      </c>
      <c r="EQ40" s="6">
        <v>-1</v>
      </c>
      <c r="ER40" s="6">
        <v>-1</v>
      </c>
      <c r="ES40" s="6">
        <v>-1</v>
      </c>
      <c r="ET40" s="6">
        <v>-1</v>
      </c>
      <c r="EU40" s="6">
        <v>55764.733796296299</v>
      </c>
      <c r="EV40" s="6">
        <v>-1</v>
      </c>
      <c r="EW40" s="6">
        <v>-1</v>
      </c>
      <c r="EX40" s="6">
        <v>-1</v>
      </c>
      <c r="EY40" s="82">
        <v>-1.339393660143414</v>
      </c>
      <c r="EZ40" s="82">
        <v>-0.59752494924278232</v>
      </c>
      <c r="FA40" s="82">
        <v>-0.57150666003183836</v>
      </c>
    </row>
    <row r="41" spans="1:157" s="11" customFormat="1">
      <c r="A41" s="11" t="s">
        <v>238</v>
      </c>
      <c r="C41" s="11">
        <v>52.683044676818973</v>
      </c>
      <c r="D41" s="11">
        <v>65.488175017045563</v>
      </c>
      <c r="E41" s="11">
        <v>6.1830376541259504</v>
      </c>
      <c r="F41" s="82">
        <v>1.2430598007153706</v>
      </c>
      <c r="G41" s="11">
        <v>137.8527986348123</v>
      </c>
      <c r="I41" s="11">
        <v>2.0430491056674903E-2</v>
      </c>
      <c r="J41" s="11">
        <v>5.0025165838372105</v>
      </c>
      <c r="K41" s="11">
        <v>16.813156569308042</v>
      </c>
      <c r="L41" s="11">
        <v>3.123463574481681</v>
      </c>
      <c r="M41" s="11">
        <v>0.71607428443080412</v>
      </c>
      <c r="N41" s="11">
        <v>4.1274862971744879</v>
      </c>
      <c r="O41" s="11">
        <v>8.731845851022868E-2</v>
      </c>
      <c r="P41" s="11">
        <v>2.6981694595131134</v>
      </c>
      <c r="Q41" s="11">
        <v>0.64849231566599497</v>
      </c>
      <c r="R41" s="11">
        <v>11.452332268129284</v>
      </c>
      <c r="S41" s="11">
        <v>2.6981694595131134</v>
      </c>
      <c r="T41" s="11">
        <v>5.9477231171776078E-2</v>
      </c>
      <c r="U41" s="11">
        <v>3.123463574481681</v>
      </c>
      <c r="V41" s="11">
        <v>2.0953506903753571E-16</v>
      </c>
      <c r="X41" s="6">
        <v>408.7823457746515</v>
      </c>
      <c r="Y41" s="6">
        <v>20.244001307392097</v>
      </c>
      <c r="Z41" s="6">
        <v>584.62070138990384</v>
      </c>
      <c r="AA41" s="6">
        <v>67.800104724141008</v>
      </c>
      <c r="AB41" s="6">
        <v>548.34674257415486</v>
      </c>
      <c r="AC41" s="6">
        <v>17.48789532640863</v>
      </c>
      <c r="AD41" s="6">
        <v>539.65856787955317</v>
      </c>
      <c r="AE41" s="6">
        <v>13.968080432660734</v>
      </c>
      <c r="AF41" s="18">
        <v>1.5844308026370268</v>
      </c>
      <c r="AG41" s="18">
        <v>3.9445924001167678</v>
      </c>
      <c r="AI41" s="11">
        <v>545.97517795484839</v>
      </c>
      <c r="AJ41" s="11">
        <v>14.231458406023794</v>
      </c>
      <c r="AK41" s="11">
        <v>564.11858603025439</v>
      </c>
      <c r="AL41" s="11">
        <v>2298.231725154782</v>
      </c>
      <c r="AN41" s="11">
        <v>36.177346067654945</v>
      </c>
      <c r="AO41" s="11">
        <v>2.2840074849824066</v>
      </c>
      <c r="AP41" s="11">
        <v>353.24800817394265</v>
      </c>
      <c r="AQ41" s="11">
        <v>1013075.6068466025</v>
      </c>
      <c r="AR41" s="11">
        <v>1.4729050610513328</v>
      </c>
      <c r="AS41" s="11" t="s">
        <v>80</v>
      </c>
      <c r="AT41" s="11">
        <v>3.2099703225497622</v>
      </c>
      <c r="AU41" s="11">
        <v>4.1805241271277568E-3</v>
      </c>
      <c r="AV41" s="11">
        <v>0.16396389542580692</v>
      </c>
      <c r="AW41" s="11">
        <v>0.9307011885358617</v>
      </c>
      <c r="AX41" s="11">
        <v>0.83671294403771224</v>
      </c>
      <c r="AY41" s="11">
        <v>5.7788537080184188</v>
      </c>
      <c r="AZ41" s="11">
        <v>2.1953131603057194</v>
      </c>
      <c r="BA41" s="11">
        <v>32.519264310548188</v>
      </c>
      <c r="BB41" s="11">
        <v>12.818502558720221</v>
      </c>
      <c r="BC41" s="11">
        <v>62.926362616438382</v>
      </c>
      <c r="BD41" s="11">
        <v>17.737498978433781</v>
      </c>
      <c r="BE41" s="11">
        <v>197.05811600188733</v>
      </c>
      <c r="BF41" s="11">
        <v>26.481141749256711</v>
      </c>
      <c r="BG41" s="11">
        <v>6835.8421852497922</v>
      </c>
      <c r="BH41" s="11">
        <v>1.402005989483647</v>
      </c>
      <c r="BI41" s="11">
        <v>65.488175017045563</v>
      </c>
      <c r="BJ41" s="11">
        <v>52.683044676818973</v>
      </c>
      <c r="BL41" s="11" t="s">
        <v>238</v>
      </c>
      <c r="BM41" s="11">
        <v>1.102458894284746E-3</v>
      </c>
      <c r="BN41" s="11">
        <v>5.2450495466499385</v>
      </c>
      <c r="BO41" s="11">
        <v>4.4005517127660598E-2</v>
      </c>
      <c r="BP41" s="11">
        <v>0.35110041847067858</v>
      </c>
      <c r="BR41" s="11">
        <v>6.0830143041559586</v>
      </c>
      <c r="BS41" s="11">
        <v>14.42608524202952</v>
      </c>
      <c r="BT41" s="11">
        <v>28.120942618094496</v>
      </c>
      <c r="BU41" s="11">
        <v>58.69821284239891</v>
      </c>
      <c r="BV41" s="11">
        <v>128.02859964782752</v>
      </c>
      <c r="BW41" s="11">
        <v>226.47531022473891</v>
      </c>
      <c r="BX41" s="11">
        <v>380.2197136944917</v>
      </c>
      <c r="BY41" s="11">
        <v>695.58819523269733</v>
      </c>
      <c r="BZ41" s="11">
        <v>1159.1653882463959</v>
      </c>
      <c r="CA41" s="11">
        <v>1042.5646357975083</v>
      </c>
      <c r="CC41" s="126">
        <v>640.34758207274592</v>
      </c>
      <c r="CD41" s="126"/>
      <c r="CE41" s="82">
        <v>753.03442041978121</v>
      </c>
      <c r="CF41" s="82">
        <v>1.10299650952649</v>
      </c>
      <c r="CG41" s="6">
        <v>362.66058195828504</v>
      </c>
      <c r="CH41" s="82">
        <v>2.4259646555386122E-2</v>
      </c>
      <c r="CI41" s="82">
        <v>3.8738667499371255E-3</v>
      </c>
      <c r="CJ41" s="82">
        <v>1.0505697351505592</v>
      </c>
      <c r="CK41" s="82">
        <v>2.795785760080462E-2</v>
      </c>
      <c r="CL41" s="82">
        <v>2.2491160589953197E-2</v>
      </c>
      <c r="CM41" s="82">
        <v>1.2430598007153706</v>
      </c>
      <c r="CN41" s="82">
        <v>0.18538866037936319</v>
      </c>
      <c r="CO41" s="82">
        <v>19.3513962628878</v>
      </c>
      <c r="CT41" s="11" t="s">
        <v>238</v>
      </c>
      <c r="CU41" s="11">
        <v>2.0430491056674903E-2</v>
      </c>
      <c r="CV41" s="11">
        <v>5.3784272470448684</v>
      </c>
      <c r="CW41" s="11">
        <v>16.813156569308042</v>
      </c>
      <c r="CX41" s="11">
        <v>3.1420038161251598</v>
      </c>
      <c r="CY41" s="11">
        <v>0.71185289000106133</v>
      </c>
      <c r="CZ41" s="11">
        <v>4.2438620190258387</v>
      </c>
      <c r="DA41" s="11">
        <v>8.6803699549624747E-2</v>
      </c>
      <c r="DB41" s="11">
        <v>2.8527489998219266</v>
      </c>
      <c r="DC41" s="11">
        <v>0.67220587922808184</v>
      </c>
      <c r="DD41" s="11">
        <v>11.520246316556021</v>
      </c>
      <c r="DE41" s="11">
        <v>2.8527489998219266</v>
      </c>
      <c r="DF41" s="11">
        <v>5.9477231171776078E-2</v>
      </c>
      <c r="DG41" s="11">
        <v>3.1420038161251598</v>
      </c>
      <c r="DH41" s="11">
        <v>1.9818005404527055E-16</v>
      </c>
      <c r="DJ41" s="6">
        <v>408.7823457746515</v>
      </c>
      <c r="DK41" s="6">
        <v>21.765222842574147</v>
      </c>
      <c r="DL41" s="6">
        <v>584.62070138990384</v>
      </c>
      <c r="DM41" s="6">
        <v>68.202552293982549</v>
      </c>
      <c r="DN41" s="6">
        <v>545.84591083897749</v>
      </c>
      <c r="DO41" s="6">
        <v>17.919049870146257</v>
      </c>
      <c r="DP41" s="6">
        <v>536.60597995231819</v>
      </c>
      <c r="DQ41" s="6">
        <v>14.688210715261874</v>
      </c>
      <c r="DR41" s="6"/>
      <c r="DS41" s="18">
        <v>8.2129697637174477</v>
      </c>
      <c r="DU41" s="11">
        <v>545.97517795484839</v>
      </c>
      <c r="DV41" s="11">
        <v>14.953632729006904</v>
      </c>
      <c r="DW41" s="11">
        <v>564.11858603025439</v>
      </c>
      <c r="DX41" s="11">
        <v>2298.2388819179851</v>
      </c>
      <c r="EB41" s="11" t="s">
        <v>238</v>
      </c>
      <c r="EC41" s="6">
        <v>536.60597995231819</v>
      </c>
      <c r="ED41" s="84">
        <v>14.688210715261874</v>
      </c>
      <c r="EE41" s="18">
        <v>8.2129697637174477</v>
      </c>
      <c r="EF41" s="6">
        <v>539.65856787955317</v>
      </c>
      <c r="EG41" s="84">
        <v>14.681257013683702</v>
      </c>
      <c r="EH41" s="18">
        <v>7.6908213143078274</v>
      </c>
      <c r="EI41" s="6">
        <v>539.53523453885452</v>
      </c>
      <c r="EJ41" s="84">
        <v>14.681537899420055</v>
      </c>
      <c r="EK41" s="18">
        <v>7.7119176149358148</v>
      </c>
      <c r="EM41" s="6">
        <v>-1</v>
      </c>
      <c r="EN41" s="6">
        <v>-1</v>
      </c>
      <c r="EO41" s="6">
        <v>-1</v>
      </c>
      <c r="EP41" s="6">
        <v>5753.6851851851852</v>
      </c>
      <c r="EQ41" s="6">
        <v>-1</v>
      </c>
      <c r="ER41" s="6">
        <v>-1</v>
      </c>
      <c r="ES41" s="6">
        <v>-1</v>
      </c>
      <c r="ET41" s="6">
        <v>-1</v>
      </c>
      <c r="EU41" s="6">
        <v>59800</v>
      </c>
      <c r="EV41" s="6">
        <v>-1</v>
      </c>
      <c r="EW41" s="6">
        <v>-1</v>
      </c>
      <c r="EX41" s="6">
        <v>-1</v>
      </c>
      <c r="EY41" s="82">
        <v>1.1357344702623831</v>
      </c>
      <c r="EZ41" s="82">
        <v>-0.59301500198117107</v>
      </c>
      <c r="FA41" s="82">
        <v>-0.56905004459998132</v>
      </c>
    </row>
    <row r="42" spans="1:157" s="11" customFormat="1">
      <c r="A42" s="11" t="s">
        <v>239</v>
      </c>
      <c r="C42" s="11">
        <v>52.852059846637658</v>
      </c>
      <c r="D42" s="11">
        <v>65.796971660456904</v>
      </c>
      <c r="E42" s="11">
        <v>6.3722553658540892</v>
      </c>
      <c r="F42" s="82">
        <v>1.2449272904666699</v>
      </c>
      <c r="G42" s="11">
        <v>581.62450426631437</v>
      </c>
      <c r="I42" s="11">
        <v>2.3610893953074211E-2</v>
      </c>
      <c r="J42" s="11">
        <v>6.045345268085077</v>
      </c>
      <c r="K42" s="11">
        <v>17.90586427580832</v>
      </c>
      <c r="L42" s="11">
        <v>4.7090304462223882</v>
      </c>
      <c r="M42" s="11">
        <v>0.66885874857564209</v>
      </c>
      <c r="N42" s="11">
        <v>5.1975935549450156</v>
      </c>
      <c r="O42" s="11">
        <v>8.6861720131146292E-2</v>
      </c>
      <c r="P42" s="11">
        <v>2.2000025043068812</v>
      </c>
      <c r="Q42" s="11">
        <v>0.4181933899045106</v>
      </c>
      <c r="R42" s="11">
        <v>11.512551196202097</v>
      </c>
      <c r="S42" s="11">
        <v>2.2000025043068812</v>
      </c>
      <c r="T42" s="11">
        <v>5.5847625369921286E-2</v>
      </c>
      <c r="U42" s="11">
        <v>4.7090304462223882</v>
      </c>
      <c r="V42" s="11">
        <v>0</v>
      </c>
      <c r="X42" s="6">
        <v>471.68011509299407</v>
      </c>
      <c r="Y42" s="6">
        <v>28.184548534953443</v>
      </c>
      <c r="Z42" s="6">
        <v>446.31467594234056</v>
      </c>
      <c r="AA42" s="6">
        <v>104.66228675794569</v>
      </c>
      <c r="AB42" s="6">
        <v>520.01828575811464</v>
      </c>
      <c r="AC42" s="6">
        <v>21.151786694663709</v>
      </c>
      <c r="AD42" s="6">
        <v>536.95012187616555</v>
      </c>
      <c r="AE42" s="6">
        <v>11.334321132487116</v>
      </c>
      <c r="AF42" s="18">
        <v>-3.2560078331412168</v>
      </c>
      <c r="AG42" s="18">
        <v>4.9080336231733774</v>
      </c>
      <c r="AI42" s="11">
        <v>517.39024696225727</v>
      </c>
      <c r="AJ42" s="11">
        <v>11.703288520783875</v>
      </c>
      <c r="AK42" s="11">
        <v>547.38849734705286</v>
      </c>
      <c r="AL42" s="11">
        <v>1141.748465600203</v>
      </c>
      <c r="AN42" s="11">
        <v>70.592081474620258</v>
      </c>
      <c r="AO42" s="11">
        <v>2.6339760215047976</v>
      </c>
      <c r="AP42" s="11">
        <v>361.61381155459497</v>
      </c>
      <c r="AQ42" s="11">
        <v>1025128.2120733138</v>
      </c>
      <c r="AR42" s="11">
        <v>1.5446733969080657</v>
      </c>
      <c r="AS42" s="11" t="s">
        <v>80</v>
      </c>
      <c r="AT42" s="11">
        <v>3.2377237582813656</v>
      </c>
      <c r="AU42" s="11">
        <v>1.7667764762912198E-2</v>
      </c>
      <c r="AV42" s="11">
        <v>0.17314162999136912</v>
      </c>
      <c r="AW42" s="11">
        <v>0.77303535171340099</v>
      </c>
      <c r="AX42" s="11">
        <v>0.80612981279997054</v>
      </c>
      <c r="AY42" s="11">
        <v>5.4851784850322218</v>
      </c>
      <c r="AZ42" s="11">
        <v>2.7152241911727821</v>
      </c>
      <c r="BA42" s="11">
        <v>35.933076801109266</v>
      </c>
      <c r="BB42" s="11">
        <v>13.714048714044766</v>
      </c>
      <c r="BC42" s="11">
        <v>65.852569519750318</v>
      </c>
      <c r="BD42" s="11">
        <v>18.657372659791644</v>
      </c>
      <c r="BE42" s="11">
        <v>203.84120052754633</v>
      </c>
      <c r="BF42" s="11">
        <v>28.047978419986251</v>
      </c>
      <c r="BG42" s="11">
        <v>6956.9827115476464</v>
      </c>
      <c r="BH42" s="11">
        <v>1.5195844786812935</v>
      </c>
      <c r="BI42" s="11">
        <v>65.796971660456904</v>
      </c>
      <c r="BJ42" s="11">
        <v>52.852059846637658</v>
      </c>
      <c r="BL42" s="11" t="s">
        <v>239</v>
      </c>
      <c r="BM42" s="11">
        <v>4.6592206653249466E-3</v>
      </c>
      <c r="BN42" s="11">
        <v>5.2903982978453685</v>
      </c>
      <c r="BO42" s="11">
        <v>0.18597647118854946</v>
      </c>
      <c r="BP42" s="11">
        <v>0.37075295501363836</v>
      </c>
      <c r="BR42" s="11">
        <v>5.0525186386496799</v>
      </c>
      <c r="BS42" s="11">
        <v>13.89878987586156</v>
      </c>
      <c r="BT42" s="11">
        <v>26.691866107212761</v>
      </c>
      <c r="BU42" s="11">
        <v>72.599577304085074</v>
      </c>
      <c r="BV42" s="11">
        <v>141.46880630357978</v>
      </c>
      <c r="BW42" s="11">
        <v>242.29768046015491</v>
      </c>
      <c r="BX42" s="11">
        <v>397.9007221737179</v>
      </c>
      <c r="BY42" s="11">
        <v>731.66167293300566</v>
      </c>
      <c r="BZ42" s="11">
        <v>1199.0658854561548</v>
      </c>
      <c r="CA42" s="11">
        <v>1104.2511188970966</v>
      </c>
      <c r="CC42" s="126">
        <v>651.23609822040737</v>
      </c>
      <c r="CD42" s="126"/>
      <c r="CE42" s="82">
        <v>179.72261486888567</v>
      </c>
      <c r="CF42" s="82">
        <v>1.1968330079223124</v>
      </c>
      <c r="CG42" s="6">
        <v>379.25434763598258</v>
      </c>
      <c r="CH42" s="82">
        <v>2.2260550008941758E-2</v>
      </c>
      <c r="CI42" s="82">
        <v>4.0316297427950218E-3</v>
      </c>
      <c r="CJ42" s="82">
        <v>1.0165103806854783</v>
      </c>
      <c r="CK42" s="82">
        <v>2.9226361307209008E-2</v>
      </c>
      <c r="CL42" s="82">
        <v>2.3476360050114491E-2</v>
      </c>
      <c r="CM42" s="82">
        <v>1.2449272904666699</v>
      </c>
      <c r="CN42" s="82">
        <v>0.18195370187215082</v>
      </c>
      <c r="CO42" s="82">
        <v>19.238708504078556</v>
      </c>
      <c r="CT42" s="11" t="s">
        <v>239</v>
      </c>
      <c r="CU42" s="11">
        <v>2.3610893953074211E-2</v>
      </c>
      <c r="CV42" s="11">
        <v>6.3601347699014221</v>
      </c>
      <c r="CW42" s="11">
        <v>17.90586427580832</v>
      </c>
      <c r="CX42" s="11">
        <v>4.7213496073744441</v>
      </c>
      <c r="CY42" s="11">
        <v>0.66492858962428669</v>
      </c>
      <c r="CZ42" s="11">
        <v>5.2877875610980398</v>
      </c>
      <c r="DA42" s="11">
        <v>8.635132781344014E-2</v>
      </c>
      <c r="DB42" s="11">
        <v>2.3810827739178526</v>
      </c>
      <c r="DC42" s="11">
        <v>0.45029849372833125</v>
      </c>
      <c r="DD42" s="11">
        <v>11.580597835860436</v>
      </c>
      <c r="DE42" s="11">
        <v>2.3810827739178526</v>
      </c>
      <c r="DF42" s="11">
        <v>5.5847625369921286E-2</v>
      </c>
      <c r="DG42" s="11">
        <v>4.7213496073744441</v>
      </c>
      <c r="DH42" s="11">
        <v>0</v>
      </c>
      <c r="DJ42" s="6">
        <v>471.68011509299407</v>
      </c>
      <c r="DK42" s="6">
        <v>29.65215701698261</v>
      </c>
      <c r="DL42" s="6">
        <v>446.31467594234056</v>
      </c>
      <c r="DM42" s="6">
        <v>104.93609080144007</v>
      </c>
      <c r="DN42" s="6">
        <v>517.62424064385459</v>
      </c>
      <c r="DO42" s="6">
        <v>21.442889383021456</v>
      </c>
      <c r="DP42" s="6">
        <v>533.92216257055952</v>
      </c>
      <c r="DQ42" s="6">
        <v>12.200887400447543</v>
      </c>
      <c r="DR42" s="6"/>
      <c r="DS42" s="18">
        <v>-19.629084892457584</v>
      </c>
      <c r="DU42" s="11">
        <v>517.39024696225727</v>
      </c>
      <c r="DV42" s="11">
        <v>12.574832048919935</v>
      </c>
      <c r="DW42" s="11">
        <v>547.38849734705286</v>
      </c>
      <c r="DX42" s="11">
        <v>1141.7632820969095</v>
      </c>
      <c r="EB42" s="11" t="s">
        <v>239</v>
      </c>
      <c r="EC42" s="6">
        <v>533.92216257055952</v>
      </c>
      <c r="ED42" s="84">
        <v>12.200887400447543</v>
      </c>
      <c r="EE42" s="18">
        <v>-19.629084892457584</v>
      </c>
      <c r="EF42" s="6">
        <v>536.95012187616555</v>
      </c>
      <c r="EG42" s="84">
        <v>12.195157840667266</v>
      </c>
      <c r="EH42" s="18">
        <v>-20.307520863493679</v>
      </c>
      <c r="EI42" s="6">
        <v>536.8320284139653</v>
      </c>
      <c r="EJ42" s="84">
        <v>12.195381248838427</v>
      </c>
      <c r="EK42" s="18">
        <v>-20.281061177409889</v>
      </c>
      <c r="EM42" s="6">
        <v>-1</v>
      </c>
      <c r="EN42" s="6">
        <v>-1</v>
      </c>
      <c r="EO42" s="6">
        <v>-1</v>
      </c>
      <c r="EP42" s="6">
        <v>5925.5555555555557</v>
      </c>
      <c r="EQ42" s="6">
        <v>-1</v>
      </c>
      <c r="ER42" s="6">
        <v>-1</v>
      </c>
      <c r="ES42" s="6">
        <v>-1</v>
      </c>
      <c r="ET42" s="6">
        <v>-1</v>
      </c>
      <c r="EU42" s="6">
        <v>61512.511574074073</v>
      </c>
      <c r="EV42" s="6">
        <v>-1</v>
      </c>
      <c r="EW42" s="6">
        <v>-1</v>
      </c>
      <c r="EX42" s="6">
        <v>-1</v>
      </c>
      <c r="EY42" s="82">
        <v>0.62990737882307668</v>
      </c>
      <c r="EZ42" s="82">
        <v>-0.59106481698676139</v>
      </c>
      <c r="FA42" s="82">
        <v>-0.56800749073916224</v>
      </c>
    </row>
    <row r="43" spans="1:157" s="11" customFormat="1">
      <c r="A43" s="11" t="s">
        <v>240</v>
      </c>
      <c r="C43" s="11">
        <v>54.946366584767688</v>
      </c>
      <c r="D43" s="11">
        <v>67.209926669115006</v>
      </c>
      <c r="E43" s="11">
        <v>6.4514507135173895</v>
      </c>
      <c r="F43" s="82">
        <v>1.2231914655435476</v>
      </c>
      <c r="G43" s="11">
        <v>39567.28339350046</v>
      </c>
      <c r="I43" s="11">
        <v>2.1706078911657749E-2</v>
      </c>
      <c r="J43" s="11">
        <v>5.475807128481228</v>
      </c>
      <c r="K43" s="11">
        <v>17.754174334227528</v>
      </c>
      <c r="L43" s="11">
        <v>5.2465911544866124</v>
      </c>
      <c r="M43" s="11">
        <v>0.67194434899758015</v>
      </c>
      <c r="N43" s="11">
        <v>5.7236183861697532</v>
      </c>
      <c r="O43" s="11">
        <v>8.6523187663200343E-2</v>
      </c>
      <c r="P43" s="11">
        <v>2.2875945200501087</v>
      </c>
      <c r="Q43" s="11">
        <v>0.39523264067663727</v>
      </c>
      <c r="R43" s="11">
        <v>11.557595449356237</v>
      </c>
      <c r="S43" s="11">
        <v>2.2875945200501087</v>
      </c>
      <c r="T43" s="11">
        <v>5.6324782058275832E-2</v>
      </c>
      <c r="U43" s="11">
        <v>5.2465911544866124</v>
      </c>
      <c r="V43" s="11">
        <v>0</v>
      </c>
      <c r="X43" s="6">
        <v>434.03273556281528</v>
      </c>
      <c r="Y43" s="6">
        <v>23.513429916615031</v>
      </c>
      <c r="Z43" s="6">
        <v>465.17430065088695</v>
      </c>
      <c r="AA43" s="6">
        <v>116.23091314015227</v>
      </c>
      <c r="AB43" s="6">
        <v>521.8939229489016</v>
      </c>
      <c r="AC43" s="6">
        <v>23.356731538563334</v>
      </c>
      <c r="AD43" s="6">
        <v>534.94189911516787</v>
      </c>
      <c r="AE43" s="6">
        <v>11.743316478416158</v>
      </c>
      <c r="AF43" s="18">
        <v>-2.5001203486984869</v>
      </c>
      <c r="AG43" s="18">
        <v>5.2360411841500181</v>
      </c>
      <c r="AI43" s="11">
        <v>519.32972621930264</v>
      </c>
      <c r="AJ43" s="11">
        <v>12.134222173582277</v>
      </c>
      <c r="AK43" s="11">
        <v>552.65433562974158</v>
      </c>
      <c r="AL43" s="11">
        <v>1063.6823055921898</v>
      </c>
      <c r="AN43" s="11">
        <v>54.475078740542607</v>
      </c>
      <c r="AO43" s="11">
        <v>2.2722593464704</v>
      </c>
      <c r="AP43" s="11">
        <v>355.34562769413168</v>
      </c>
      <c r="AQ43" s="11">
        <v>993136.87066454859</v>
      </c>
      <c r="AR43" s="11">
        <v>1.5091876917552425</v>
      </c>
      <c r="AS43" s="11" t="s">
        <v>80</v>
      </c>
      <c r="AT43" s="11">
        <v>3.0754758956733088</v>
      </c>
      <c r="AU43" s="11">
        <v>5.2052986577718601E-3</v>
      </c>
      <c r="AV43" s="11">
        <v>0.3188471958314481</v>
      </c>
      <c r="AW43" s="11">
        <v>0.96351399641982838</v>
      </c>
      <c r="AX43" s="11">
        <v>0.90890380078941269</v>
      </c>
      <c r="AY43" s="11">
        <v>6.2859699442641341</v>
      </c>
      <c r="AZ43" s="11">
        <v>2.4989397716228527</v>
      </c>
      <c r="BA43" s="11">
        <v>34.630364405956968</v>
      </c>
      <c r="BB43" s="11">
        <v>13.22118978511247</v>
      </c>
      <c r="BC43" s="11">
        <v>65.882207125030988</v>
      </c>
      <c r="BD43" s="11">
        <v>17.585700959817462</v>
      </c>
      <c r="BE43" s="11">
        <v>195.9617048350496</v>
      </c>
      <c r="BF43" s="11">
        <v>26.266665916099608</v>
      </c>
      <c r="BG43" s="11">
        <v>6758.4661817218157</v>
      </c>
      <c r="BH43" s="11">
        <v>1.3639005383471572</v>
      </c>
      <c r="BI43" s="11">
        <v>67.209926669115006</v>
      </c>
      <c r="BJ43" s="11">
        <v>54.946366584767688</v>
      </c>
      <c r="BL43" s="11" t="s">
        <v>240</v>
      </c>
      <c r="BM43" s="11">
        <v>1.3727053422394146E-3</v>
      </c>
      <c r="BN43" s="11">
        <v>5.025287411230897</v>
      </c>
      <c r="BO43" s="11">
        <v>5.4792617450230105E-2</v>
      </c>
      <c r="BP43" s="11">
        <v>0.68275630799025289</v>
      </c>
      <c r="BR43" s="11">
        <v>6.2974771007831922</v>
      </c>
      <c r="BS43" s="11">
        <v>15.670755186024357</v>
      </c>
      <c r="BT43" s="11">
        <v>30.58866152926586</v>
      </c>
      <c r="BU43" s="11">
        <v>66.816571433766114</v>
      </c>
      <c r="BV43" s="11">
        <v>136.34001734628728</v>
      </c>
      <c r="BW43" s="11">
        <v>233.58992553202245</v>
      </c>
      <c r="BX43" s="11">
        <v>398.07980135970382</v>
      </c>
      <c r="BY43" s="11">
        <v>689.63533175754753</v>
      </c>
      <c r="BZ43" s="11">
        <v>1152.7159107944094</v>
      </c>
      <c r="CA43" s="11">
        <v>1034.1207053582523</v>
      </c>
      <c r="CC43" s="126">
        <v>639.95851805373195</v>
      </c>
      <c r="CD43" s="126"/>
      <c r="CE43" s="82">
        <v>579.4436659774866</v>
      </c>
      <c r="CF43" s="82">
        <v>1.1290843571007796</v>
      </c>
      <c r="CG43" s="6">
        <v>367.60468893032584</v>
      </c>
      <c r="CH43" s="82">
        <v>2.6536166667626961E-2</v>
      </c>
      <c r="CI43" s="82">
        <v>3.886483295150232E-3</v>
      </c>
      <c r="CJ43" s="82">
        <v>1.1065232759451444</v>
      </c>
      <c r="CK43" s="82">
        <v>2.7466560312536147E-2</v>
      </c>
      <c r="CL43" s="82">
        <v>2.2454833185359804E-2</v>
      </c>
      <c r="CM43" s="82">
        <v>1.2231914655435476</v>
      </c>
      <c r="CN43" s="82">
        <v>0.18913959095330932</v>
      </c>
      <c r="CO43" s="82">
        <v>19.01941561959854</v>
      </c>
      <c r="CT43" s="11" t="s">
        <v>240</v>
      </c>
      <c r="CU43" s="11">
        <v>2.1706078911657749E-2</v>
      </c>
      <c r="CV43" s="11">
        <v>5.8246743210636343</v>
      </c>
      <c r="CW43" s="11">
        <v>17.754174334227528</v>
      </c>
      <c r="CX43" s="11">
        <v>5.2576689491088011</v>
      </c>
      <c r="CY43" s="11">
        <v>0.66802013763038981</v>
      </c>
      <c r="CZ43" s="11">
        <v>5.8074709168692742</v>
      </c>
      <c r="DA43" s="11">
        <v>8.6017884988864299E-2</v>
      </c>
      <c r="DB43" s="11">
        <v>2.4665027208295562</v>
      </c>
      <c r="DC43" s="11">
        <v>0.4247120228643716</v>
      </c>
      <c r="DD43" s="11">
        <v>11.625489282019176</v>
      </c>
      <c r="DE43" s="11">
        <v>2.4665027208295562</v>
      </c>
      <c r="DF43" s="11">
        <v>5.6324782058275832E-2</v>
      </c>
      <c r="DG43" s="11">
        <v>5.2576689491088011</v>
      </c>
      <c r="DH43" s="11">
        <v>0</v>
      </c>
      <c r="DJ43" s="6">
        <v>434.03273556281528</v>
      </c>
      <c r="DK43" s="6">
        <v>25.011485653517479</v>
      </c>
      <c r="DL43" s="6">
        <v>465.17430065088695</v>
      </c>
      <c r="DM43" s="6">
        <v>116.47632623726678</v>
      </c>
      <c r="DN43" s="6">
        <v>519.50792179882819</v>
      </c>
      <c r="DO43" s="6">
        <v>23.615939059201363</v>
      </c>
      <c r="DP43" s="6">
        <v>531.94320746708672</v>
      </c>
      <c r="DQ43" s="6">
        <v>12.593649057558457</v>
      </c>
      <c r="DR43" s="6"/>
      <c r="DS43" s="18">
        <v>-14.35352441499338</v>
      </c>
      <c r="DU43" s="11">
        <v>519.32972621930264</v>
      </c>
      <c r="DV43" s="11">
        <v>12.986864422170209</v>
      </c>
      <c r="DW43" s="11">
        <v>552.65433562974158</v>
      </c>
      <c r="DX43" s="11">
        <v>1063.6979286052974</v>
      </c>
      <c r="EB43" s="11" t="s">
        <v>240</v>
      </c>
      <c r="EC43" s="6">
        <v>531.94320746708672</v>
      </c>
      <c r="ED43" s="84">
        <v>12.593649057558457</v>
      </c>
      <c r="EE43" s="18">
        <v>-14.35352441499338</v>
      </c>
      <c r="EF43" s="6">
        <v>534.94189911516787</v>
      </c>
      <c r="EG43" s="84">
        <v>12.58779220643858</v>
      </c>
      <c r="EH43" s="18">
        <v>-14.998162703025475</v>
      </c>
      <c r="EI43" s="6">
        <v>534.83577305330562</v>
      </c>
      <c r="EJ43" s="84">
        <v>12.587999438517222</v>
      </c>
      <c r="EK43" s="18">
        <v>-14.975348445721547</v>
      </c>
      <c r="EM43" s="6">
        <v>-1</v>
      </c>
      <c r="EN43" s="6">
        <v>-1</v>
      </c>
      <c r="EO43" s="6">
        <v>-1</v>
      </c>
      <c r="EP43" s="6">
        <v>6245.0925925925922</v>
      </c>
      <c r="EQ43" s="6">
        <v>-1</v>
      </c>
      <c r="ER43" s="6">
        <v>-1</v>
      </c>
      <c r="ES43" s="6">
        <v>-1</v>
      </c>
      <c r="ET43" s="6">
        <v>-1</v>
      </c>
      <c r="EU43" s="6">
        <v>63751.400462962964</v>
      </c>
      <c r="EV43" s="6">
        <v>-1</v>
      </c>
      <c r="EW43" s="6">
        <v>-1</v>
      </c>
      <c r="EX43" s="6">
        <v>-1</v>
      </c>
      <c r="EY43" s="82">
        <v>0.25692778979356201</v>
      </c>
      <c r="EZ43" s="82">
        <v>-0.58743908246693188</v>
      </c>
      <c r="FA43" s="82">
        <v>-0.56664448549563973</v>
      </c>
    </row>
    <row r="44" spans="1:157" s="11" customFormat="1">
      <c r="A44" s="11" t="s">
        <v>241</v>
      </c>
      <c r="C44" s="11">
        <v>54.609584993350317</v>
      </c>
      <c r="D44" s="11">
        <v>66.051135408242047</v>
      </c>
      <c r="E44" s="11">
        <v>6.4192192984305469</v>
      </c>
      <c r="F44" s="82">
        <v>1.2095154251087046</v>
      </c>
      <c r="G44" s="11">
        <v>163.37483129928472</v>
      </c>
      <c r="I44" s="11">
        <v>2.2782322076779476E-2</v>
      </c>
      <c r="J44" s="11">
        <v>4.1217946546045088</v>
      </c>
      <c r="K44" s="11">
        <v>17.810637808407495</v>
      </c>
      <c r="L44" s="11">
        <v>6.3463562710188919</v>
      </c>
      <c r="M44" s="11">
        <v>0.66350730206729103</v>
      </c>
      <c r="N44" s="11">
        <v>6.630408470525019</v>
      </c>
      <c r="O44" s="11">
        <v>8.5708501888266231E-2</v>
      </c>
      <c r="P44" s="11">
        <v>1.9199162917453212</v>
      </c>
      <c r="Q44" s="11">
        <v>0.28499165281086769</v>
      </c>
      <c r="R44" s="11">
        <v>11.667453962777795</v>
      </c>
      <c r="S44" s="11">
        <v>1.9199162917453212</v>
      </c>
      <c r="T44" s="11">
        <v>5.6146220632702491E-2</v>
      </c>
      <c r="U44" s="11">
        <v>6.3463562710188919</v>
      </c>
      <c r="V44" s="11">
        <v>0</v>
      </c>
      <c r="X44" s="6">
        <v>455.3125694109105</v>
      </c>
      <c r="Y44" s="6">
        <v>18.557247817026767</v>
      </c>
      <c r="Z44" s="6">
        <v>458.14455781731522</v>
      </c>
      <c r="AA44" s="6">
        <v>140.76509542040293</v>
      </c>
      <c r="AB44" s="6">
        <v>516.75707574487274</v>
      </c>
      <c r="AC44" s="6">
        <v>26.852899728316135</v>
      </c>
      <c r="AD44" s="6">
        <v>530.10650130286274</v>
      </c>
      <c r="AE44" s="6">
        <v>9.7703734688445465</v>
      </c>
      <c r="AF44" s="18">
        <v>-2.5833077445040598</v>
      </c>
      <c r="AG44" s="18">
        <v>5.741425309509987</v>
      </c>
      <c r="AI44" s="11">
        <v>514.20463935122496</v>
      </c>
      <c r="AJ44" s="11">
        <v>10.224433982291083</v>
      </c>
      <c r="AK44" s="11">
        <v>542.1494680317154</v>
      </c>
      <c r="AL44" s="11">
        <v>893.45341187324686</v>
      </c>
      <c r="AN44" s="11">
        <v>30.30159885120927</v>
      </c>
      <c r="AO44" s="11">
        <v>2.5118640264807861</v>
      </c>
      <c r="AP44" s="11">
        <v>367.30984483274722</v>
      </c>
      <c r="AQ44" s="11">
        <v>992046.26263291598</v>
      </c>
      <c r="AR44" s="11">
        <v>1.5331429827137824</v>
      </c>
      <c r="AS44" s="11" t="s">
        <v>80</v>
      </c>
      <c r="AT44" s="11">
        <v>3.2245117259985965</v>
      </c>
      <c r="AU44" s="11">
        <v>9.170523153684414E-3</v>
      </c>
      <c r="AV44" s="11">
        <v>0.14918692777632905</v>
      </c>
      <c r="AW44" s="11">
        <v>0.79098881943404797</v>
      </c>
      <c r="AX44" s="11">
        <v>0.89886993082476774</v>
      </c>
      <c r="AY44" s="11">
        <v>7.0062220336976386</v>
      </c>
      <c r="AZ44" s="11">
        <v>2.7817576263263244</v>
      </c>
      <c r="BA44" s="11">
        <v>31.796767008799101</v>
      </c>
      <c r="BB44" s="11">
        <v>13.943360032617891</v>
      </c>
      <c r="BC44" s="11">
        <v>66.015208748674311</v>
      </c>
      <c r="BD44" s="11">
        <v>18.564640799783579</v>
      </c>
      <c r="BE44" s="11">
        <v>206.23879184555369</v>
      </c>
      <c r="BF44" s="11">
        <v>28.017398664267436</v>
      </c>
      <c r="BG44" s="11">
        <v>6713.7945548997513</v>
      </c>
      <c r="BH44" s="11">
        <v>1.2979260087071331</v>
      </c>
      <c r="BI44" s="11">
        <v>66.051135408242047</v>
      </c>
      <c r="BJ44" s="11">
        <v>54.609584993350317</v>
      </c>
      <c r="BL44" s="11" t="s">
        <v>241</v>
      </c>
      <c r="BM44" s="11">
        <v>2.4183869076171978E-3</v>
      </c>
      <c r="BN44" s="11">
        <v>5.2688100098016282</v>
      </c>
      <c r="BO44" s="11">
        <v>9.6531822670362255E-2</v>
      </c>
      <c r="BP44" s="11">
        <v>0.31945808945680737</v>
      </c>
      <c r="BR44" s="11">
        <v>5.1698615649284179</v>
      </c>
      <c r="BS44" s="11">
        <v>15.497757428013236</v>
      </c>
      <c r="BT44" s="11">
        <v>34.093537876874159</v>
      </c>
      <c r="BU44" s="11">
        <v>74.378546158457866</v>
      </c>
      <c r="BV44" s="11">
        <v>125.18412208188623</v>
      </c>
      <c r="BW44" s="11">
        <v>246.3491171840617</v>
      </c>
      <c r="BX44" s="11">
        <v>398.88343654788099</v>
      </c>
      <c r="BY44" s="11">
        <v>728.02512940327767</v>
      </c>
      <c r="BZ44" s="11">
        <v>1213.1693637973747</v>
      </c>
      <c r="CA44" s="11">
        <v>1103.0471915065921</v>
      </c>
      <c r="CC44" s="126">
        <v>647.58181693637982</v>
      </c>
      <c r="CD44" s="126"/>
      <c r="CE44" s="82">
        <v>344.83742522845392</v>
      </c>
      <c r="CF44" s="82">
        <v>1.1673292474349222</v>
      </c>
      <c r="CG44" s="6">
        <v>379.4368746869074</v>
      </c>
      <c r="CH44" s="82">
        <v>2.8102867492595628E-2</v>
      </c>
      <c r="CI44" s="82">
        <v>4.1731093251610209E-3</v>
      </c>
      <c r="CJ44" s="82">
        <v>1.1812252566237957</v>
      </c>
      <c r="CK44" s="82">
        <v>2.807461332841972E-2</v>
      </c>
      <c r="CL44" s="82">
        <v>2.3211455385859611E-2</v>
      </c>
      <c r="CM44" s="82">
        <v>1.2095154251087046</v>
      </c>
      <c r="CN44" s="82">
        <v>0.17982402687387297</v>
      </c>
      <c r="CO44" s="82">
        <v>18.278286436773417</v>
      </c>
      <c r="CT44" s="11" t="s">
        <v>241</v>
      </c>
      <c r="CU44" s="11">
        <v>2.2782322076779476E-2</v>
      </c>
      <c r="CV44" s="11">
        <v>4.5750943547462617</v>
      </c>
      <c r="CW44" s="11">
        <v>17.810637808407495</v>
      </c>
      <c r="CX44" s="11">
        <v>6.3555176737316987</v>
      </c>
      <c r="CY44" s="11">
        <v>0.65963065336317606</v>
      </c>
      <c r="CZ44" s="11">
        <v>6.7016083744660797</v>
      </c>
      <c r="DA44" s="11">
        <v>8.5207736106576171E-2</v>
      </c>
      <c r="DB44" s="11">
        <v>2.1257821863017621</v>
      </c>
      <c r="DC44" s="11">
        <v>0.31720477645355211</v>
      </c>
      <c r="DD44" s="11">
        <v>11.736023578295985</v>
      </c>
      <c r="DE44" s="11">
        <v>2.1257821863017621</v>
      </c>
      <c r="DF44" s="11">
        <v>5.6146220632702491E-2</v>
      </c>
      <c r="DG44" s="11">
        <v>6.3555176737316987</v>
      </c>
      <c r="DH44" s="11">
        <v>-5.2592099647965693E-16</v>
      </c>
      <c r="DJ44" s="6">
        <v>455.3125694109105</v>
      </c>
      <c r="DK44" s="6">
        <v>20.598105156078653</v>
      </c>
      <c r="DL44" s="6">
        <v>458.14455781731522</v>
      </c>
      <c r="DM44" s="6">
        <v>140.9682995381645</v>
      </c>
      <c r="DN44" s="6">
        <v>514.38805872784178</v>
      </c>
      <c r="DO44" s="6">
        <v>27.045706923888027</v>
      </c>
      <c r="DP44" s="6">
        <v>527.13250936548673</v>
      </c>
      <c r="DQ44" s="6">
        <v>10.759773134534756</v>
      </c>
      <c r="DR44" s="6"/>
      <c r="DS44" s="18">
        <v>-15.058118746808379</v>
      </c>
      <c r="DU44" s="11">
        <v>514.20463935122496</v>
      </c>
      <c r="DV44" s="11">
        <v>11.207056009249303</v>
      </c>
      <c r="DW44" s="11">
        <v>542.1494680317154</v>
      </c>
      <c r="DX44" s="11">
        <v>893.47183079814909</v>
      </c>
      <c r="EB44" s="11" t="s">
        <v>241</v>
      </c>
      <c r="EC44" s="12">
        <v>527.13250936548673</v>
      </c>
      <c r="ED44" s="84">
        <v>10.759773134534756</v>
      </c>
      <c r="EE44" s="18">
        <v>-15.058118746808379</v>
      </c>
      <c r="EF44" s="12">
        <v>530.10650130286274</v>
      </c>
      <c r="EG44" s="84">
        <v>10.754810360277069</v>
      </c>
      <c r="EH44" s="18">
        <v>-15.70725707806886</v>
      </c>
      <c r="EI44" s="12">
        <v>529.99884366990602</v>
      </c>
      <c r="EJ44" s="84">
        <v>10.754989971307605</v>
      </c>
      <c r="EK44" s="18">
        <v>-15.683758461503473</v>
      </c>
      <c r="EM44" s="6">
        <v>-1</v>
      </c>
      <c r="EN44" s="6">
        <v>-1</v>
      </c>
      <c r="EO44" s="6">
        <v>-1</v>
      </c>
      <c r="EP44" s="6">
        <v>6222.1064814814818</v>
      </c>
      <c r="EQ44" s="6">
        <v>-1</v>
      </c>
      <c r="ER44" s="6">
        <v>-1</v>
      </c>
      <c r="ES44" s="6">
        <v>-1</v>
      </c>
      <c r="ET44" s="6">
        <v>-1</v>
      </c>
      <c r="EU44" s="6">
        <v>64119.143518518518</v>
      </c>
      <c r="EV44" s="6">
        <v>-1</v>
      </c>
      <c r="EW44" s="6">
        <v>-1</v>
      </c>
      <c r="EX44" s="6">
        <v>-1</v>
      </c>
      <c r="EY44" s="82">
        <v>-0.64975887415909284</v>
      </c>
      <c r="EZ44" s="82">
        <v>-0.58769990211183121</v>
      </c>
      <c r="FA44" s="82">
        <v>-0.56642060850224407</v>
      </c>
    </row>
    <row r="45" spans="1:157" s="11" customFormat="1">
      <c r="A45" s="11" t="s">
        <v>242</v>
      </c>
      <c r="C45" s="11">
        <v>52.097891426842452</v>
      </c>
      <c r="D45" s="11">
        <v>67.658984214586681</v>
      </c>
      <c r="E45" s="11">
        <v>6.1694307253738119</v>
      </c>
      <c r="F45" s="82">
        <v>1.2986894932128994</v>
      </c>
      <c r="G45" s="11">
        <v>650.90771098967843</v>
      </c>
      <c r="I45" s="11">
        <v>2.2592866923670792E-2</v>
      </c>
      <c r="J45" s="11">
        <v>4.4074285601550844</v>
      </c>
      <c r="K45" s="11">
        <v>17.280808502969482</v>
      </c>
      <c r="L45" s="11">
        <v>5.1594838837017365</v>
      </c>
      <c r="M45" s="11">
        <v>0.6758482847738021</v>
      </c>
      <c r="N45" s="11">
        <v>5.8010151738069187</v>
      </c>
      <c r="O45" s="11">
        <v>8.4705575763246721E-2</v>
      </c>
      <c r="P45" s="11">
        <v>2.6516981541193867</v>
      </c>
      <c r="Q45" s="11">
        <v>0.45332789311463234</v>
      </c>
      <c r="R45" s="11">
        <v>11.805598285466049</v>
      </c>
      <c r="S45" s="11">
        <v>2.6516981541193867</v>
      </c>
      <c r="T45" s="11">
        <v>5.786766283696524E-2</v>
      </c>
      <c r="U45" s="11">
        <v>5.1594838837017365</v>
      </c>
      <c r="V45" s="11">
        <v>5.1628643200726407E-16</v>
      </c>
      <c r="X45" s="6">
        <v>451.56822423876577</v>
      </c>
      <c r="Y45" s="6">
        <v>19.681867706982118</v>
      </c>
      <c r="Z45" s="6">
        <v>524.73272969403388</v>
      </c>
      <c r="AA45" s="6">
        <v>113.13889926889088</v>
      </c>
      <c r="AB45" s="6">
        <v>524.26204574419808</v>
      </c>
      <c r="AC45" s="6">
        <v>23.754638678318788</v>
      </c>
      <c r="AD45" s="6">
        <v>524.14885688590277</v>
      </c>
      <c r="AE45" s="6">
        <v>13.348805894367622</v>
      </c>
      <c r="AF45" s="18">
        <v>2.1590130205717539E-2</v>
      </c>
      <c r="AG45" s="18">
        <v>5.1954992548492429</v>
      </c>
      <c r="AI45" s="11">
        <v>521.85340229764245</v>
      </c>
      <c r="AJ45" s="11">
        <v>13.701830022539225</v>
      </c>
      <c r="AK45" s="11">
        <v>537.06934222761697</v>
      </c>
      <c r="AL45" s="11">
        <v>1568.7819240173883</v>
      </c>
      <c r="AN45" s="11">
        <v>84.990966380830173</v>
      </c>
      <c r="AO45" s="11">
        <v>2.7801103596590733</v>
      </c>
      <c r="AP45" s="11">
        <v>321.55468061508111</v>
      </c>
      <c r="AQ45" s="11">
        <v>1027650.0918868347</v>
      </c>
      <c r="AR45" s="11">
        <v>1.458957478155803</v>
      </c>
      <c r="AS45" s="11" t="s">
        <v>80</v>
      </c>
      <c r="AT45" s="11">
        <v>2.7518920140282344</v>
      </c>
      <c r="AU45" s="11">
        <v>1.6063139314066541E-2</v>
      </c>
      <c r="AV45" s="11">
        <v>0.28170108683830741</v>
      </c>
      <c r="AW45" s="11">
        <v>0.78412879098854671</v>
      </c>
      <c r="AX45" s="11">
        <v>0.77568766384323373</v>
      </c>
      <c r="AY45" s="11">
        <v>5.7534926388066134</v>
      </c>
      <c r="AZ45" s="11">
        <v>2.3468376530406716</v>
      </c>
      <c r="BA45" s="11">
        <v>30.367103224601518</v>
      </c>
      <c r="BB45" s="11">
        <v>12.287096426824464</v>
      </c>
      <c r="BC45" s="11">
        <v>56.958729187473836</v>
      </c>
      <c r="BD45" s="11">
        <v>15.76355054186795</v>
      </c>
      <c r="BE45" s="11">
        <v>179.99035267843868</v>
      </c>
      <c r="BF45" s="11">
        <v>23.531222344866556</v>
      </c>
      <c r="BG45" s="11">
        <v>7058.9155747735376</v>
      </c>
      <c r="BH45" s="11">
        <v>1.4747879404748867</v>
      </c>
      <c r="BI45" s="11">
        <v>67.658984214586681</v>
      </c>
      <c r="BJ45" s="11">
        <v>52.097891426842452</v>
      </c>
      <c r="BL45" s="11" t="s">
        <v>242</v>
      </c>
      <c r="BM45" s="11">
        <v>4.236059945692653E-3</v>
      </c>
      <c r="BN45" s="11">
        <v>4.4965555784775075</v>
      </c>
      <c r="BO45" s="11">
        <v>0.1690856769901741</v>
      </c>
      <c r="BP45" s="11">
        <v>0.60321431871157905</v>
      </c>
      <c r="BR45" s="11">
        <v>5.1250247777029196</v>
      </c>
      <c r="BS45" s="11">
        <v>13.373925238676444</v>
      </c>
      <c r="BT45" s="11">
        <v>27.997531089083278</v>
      </c>
      <c r="BU45" s="11">
        <v>62.749669867397635</v>
      </c>
      <c r="BV45" s="11">
        <v>119.55552450630519</v>
      </c>
      <c r="BW45" s="11">
        <v>217.08650930785274</v>
      </c>
      <c r="BX45" s="11">
        <v>344.16150566449448</v>
      </c>
      <c r="BY45" s="11">
        <v>618.17845262227263</v>
      </c>
      <c r="BZ45" s="11">
        <v>1058.7667804614039</v>
      </c>
      <c r="CA45" s="11">
        <v>926.42607656954954</v>
      </c>
      <c r="CC45" s="126">
        <v>655.42824943525147</v>
      </c>
      <c r="CD45" s="126"/>
      <c r="CE45" s="82">
        <v>168.0140136743743</v>
      </c>
      <c r="CF45" s="82">
        <v>1.1164802336326092</v>
      </c>
      <c r="CG45" s="6">
        <v>331.60785739093268</v>
      </c>
      <c r="CH45" s="82">
        <v>2.6443529968783238E-2</v>
      </c>
      <c r="CI45" s="82">
        <v>3.3335463635462844E-3</v>
      </c>
      <c r="CJ45" s="82">
        <v>0.98926593994660261</v>
      </c>
      <c r="CK45" s="82">
        <v>2.8004155987858326E-2</v>
      </c>
      <c r="CL45" s="82">
        <v>2.1563396126796485E-2</v>
      </c>
      <c r="CM45" s="82">
        <v>1.2986894932128994</v>
      </c>
      <c r="CN45" s="82">
        <v>0.21041206455202641</v>
      </c>
      <c r="CO45" s="82">
        <v>21.952457856533126</v>
      </c>
      <c r="CT45" s="11" t="s">
        <v>242</v>
      </c>
      <c r="CU45" s="11">
        <v>2.2592866923670792E-2</v>
      </c>
      <c r="CV45" s="11">
        <v>4.8297769520661715</v>
      </c>
      <c r="CW45" s="11">
        <v>17.280808502969482</v>
      </c>
      <c r="CX45" s="11">
        <v>5.1707456073236733</v>
      </c>
      <c r="CY45" s="11">
        <v>0.6718619879279254</v>
      </c>
      <c r="CZ45" s="11">
        <v>5.8866954935769149</v>
      </c>
      <c r="DA45" s="11">
        <v>8.4205964271880415E-2</v>
      </c>
      <c r="DB45" s="11">
        <v>2.8136406484200669</v>
      </c>
      <c r="DC45" s="11">
        <v>0.4779660594793943</v>
      </c>
      <c r="DD45" s="11">
        <v>11.875643354326366</v>
      </c>
      <c r="DE45" s="11">
        <v>2.8136406484200669</v>
      </c>
      <c r="DF45" s="11">
        <v>5.786766283696524E-2</v>
      </c>
      <c r="DG45" s="11">
        <v>5.1707456073236733</v>
      </c>
      <c r="DH45" s="11">
        <v>0</v>
      </c>
      <c r="DJ45" s="6">
        <v>451.56822423876577</v>
      </c>
      <c r="DK45" s="6">
        <v>21.567911930364406</v>
      </c>
      <c r="DL45" s="6">
        <v>524.73272969403388</v>
      </c>
      <c r="DM45" s="6">
        <v>113.38585013513571</v>
      </c>
      <c r="DN45" s="6">
        <v>521.84390328510187</v>
      </c>
      <c r="DO45" s="6">
        <v>24.0204494348114</v>
      </c>
      <c r="DP45" s="6">
        <v>521.17897766214958</v>
      </c>
      <c r="DQ45" s="6">
        <v>14.086979951370845</v>
      </c>
      <c r="DR45" s="6"/>
      <c r="DS45" s="18">
        <v>0.67724992758817493</v>
      </c>
      <c r="DU45" s="11">
        <v>521.85340229764245</v>
      </c>
      <c r="DV45" s="11">
        <v>14.43972298834656</v>
      </c>
      <c r="DW45" s="11">
        <v>537.06934222761697</v>
      </c>
      <c r="DX45" s="11">
        <v>1568.7928236398091</v>
      </c>
      <c r="EB45" s="11" t="s">
        <v>242</v>
      </c>
      <c r="EC45" s="12">
        <v>521.17897766214958</v>
      </c>
      <c r="ED45" s="84">
        <v>14.086979951370845</v>
      </c>
      <c r="EE45" s="18">
        <v>0.67724992758817493</v>
      </c>
      <c r="EF45" s="12">
        <v>524.14885688590277</v>
      </c>
      <c r="EG45" s="84">
        <v>14.080491539013048</v>
      </c>
      <c r="EH45" s="18">
        <v>0.11127051450965375</v>
      </c>
      <c r="EI45" s="12">
        <v>524.02629132870243</v>
      </c>
      <c r="EJ45" s="84">
        <v>14.080759253691106</v>
      </c>
      <c r="EK45" s="18">
        <v>0.13462822601962854</v>
      </c>
      <c r="EM45" s="6">
        <v>-1</v>
      </c>
      <c r="EN45" s="6">
        <v>-1</v>
      </c>
      <c r="EO45" s="6">
        <v>-1</v>
      </c>
      <c r="EP45" s="6">
        <v>5726.7361111111113</v>
      </c>
      <c r="EQ45" s="6">
        <v>-1</v>
      </c>
      <c r="ER45" s="6">
        <v>-1</v>
      </c>
      <c r="ES45" s="6">
        <v>-1</v>
      </c>
      <c r="ET45" s="6">
        <v>-1</v>
      </c>
      <c r="EU45" s="6">
        <v>60162.592592592591</v>
      </c>
      <c r="EV45" s="6">
        <v>-1</v>
      </c>
      <c r="EW45" s="6">
        <v>-1</v>
      </c>
      <c r="EX45" s="6">
        <v>-1</v>
      </c>
      <c r="EY45" s="82">
        <v>-1.7718388061838861</v>
      </c>
      <c r="EZ45" s="82">
        <v>-0.59332078871892724</v>
      </c>
      <c r="FA45" s="82">
        <v>-0.56882930313870617</v>
      </c>
    </row>
    <row r="46" spans="1:157" s="11" customFormat="1">
      <c r="A46" s="11" t="s">
        <v>243</v>
      </c>
      <c r="C46" s="11">
        <v>56.697412068936117</v>
      </c>
      <c r="D46" s="11">
        <v>77.332298444906115</v>
      </c>
      <c r="E46" s="11">
        <v>6.688366668914365</v>
      </c>
      <c r="F46" s="82">
        <v>1.3639475881347258</v>
      </c>
      <c r="G46" s="11">
        <v>367.55234268024054</v>
      </c>
      <c r="I46" s="11">
        <v>2.0925454102476239E-2</v>
      </c>
      <c r="J46" s="11">
        <v>4.747469953021926</v>
      </c>
      <c r="K46" s="11">
        <v>17.66036288535733</v>
      </c>
      <c r="L46" s="11">
        <v>4.6140284561891374</v>
      </c>
      <c r="M46" s="11">
        <v>0.66463097409172345</v>
      </c>
      <c r="N46" s="11">
        <v>5.3880521910254098</v>
      </c>
      <c r="O46" s="11">
        <v>8.5129273189065588E-2</v>
      </c>
      <c r="P46" s="11">
        <v>2.7824176211867631</v>
      </c>
      <c r="Q46" s="11">
        <v>0.51252528144337361</v>
      </c>
      <c r="R46" s="11">
        <v>11.746840570094809</v>
      </c>
      <c r="S46" s="11">
        <v>2.7824176211867631</v>
      </c>
      <c r="T46" s="11">
        <v>5.662397802873724E-2</v>
      </c>
      <c r="U46" s="11">
        <v>4.6140284561891374</v>
      </c>
      <c r="V46" s="11">
        <v>1.3755794428799903E-16</v>
      </c>
      <c r="X46" s="6">
        <v>418.5839346729241</v>
      </c>
      <c r="Y46" s="6">
        <v>19.667788331757528</v>
      </c>
      <c r="Z46" s="6">
        <v>476.93604375778182</v>
      </c>
      <c r="AA46" s="6">
        <v>102.00844633045236</v>
      </c>
      <c r="AB46" s="6">
        <v>517.4427188760817</v>
      </c>
      <c r="AC46" s="6">
        <v>21.843604784197289</v>
      </c>
      <c r="AD46" s="6">
        <v>526.66640252377147</v>
      </c>
      <c r="AE46" s="6">
        <v>14.071421318201244</v>
      </c>
      <c r="AF46" s="18">
        <v>-1.7825516354204707</v>
      </c>
      <c r="AG46" s="18">
        <v>5.2121392861155726</v>
      </c>
      <c r="AI46" s="11">
        <v>514.94977306679982</v>
      </c>
      <c r="AJ46" s="11">
        <v>14.437887988744073</v>
      </c>
      <c r="AK46" s="11">
        <v>549.15581553785944</v>
      </c>
      <c r="AL46" s="11">
        <v>1261.1042227259848</v>
      </c>
      <c r="AN46" s="11">
        <v>54.063466694029529</v>
      </c>
      <c r="AO46" s="11">
        <v>2.6298120282986681</v>
      </c>
      <c r="AP46" s="11">
        <v>454.7856466707612</v>
      </c>
      <c r="AQ46" s="11">
        <v>1016375.0346862335</v>
      </c>
      <c r="AR46" s="11">
        <v>2.116716323046397</v>
      </c>
      <c r="AS46" s="11" t="s">
        <v>80</v>
      </c>
      <c r="AT46" s="11">
        <v>3.6931812579984196</v>
      </c>
      <c r="AU46" s="11" t="s">
        <v>80</v>
      </c>
      <c r="AV46" s="11">
        <v>0.37242203292492337</v>
      </c>
      <c r="AW46" s="11">
        <v>1.5223470556323158</v>
      </c>
      <c r="AX46" s="11">
        <v>1.1199134939497568</v>
      </c>
      <c r="AY46" s="11">
        <v>8.8998956609280402</v>
      </c>
      <c r="AZ46" s="11">
        <v>3.5661543096638084</v>
      </c>
      <c r="BA46" s="11">
        <v>44.414151468262979</v>
      </c>
      <c r="BB46" s="11">
        <v>17.819110914439083</v>
      </c>
      <c r="BC46" s="11">
        <v>82.004654345576981</v>
      </c>
      <c r="BD46" s="11">
        <v>22.13941570204825</v>
      </c>
      <c r="BE46" s="11">
        <v>237.7053706133072</v>
      </c>
      <c r="BF46" s="11">
        <v>31.906966014237533</v>
      </c>
      <c r="BG46" s="11">
        <v>6891.3094031353176</v>
      </c>
      <c r="BH46" s="11">
        <v>1.5906857516038824</v>
      </c>
      <c r="BI46" s="11">
        <v>77.332298444906115</v>
      </c>
      <c r="BJ46" s="11">
        <v>56.697412068936117</v>
      </c>
      <c r="BL46" s="11" t="s">
        <v>243</v>
      </c>
      <c r="BM46" s="11" t="s">
        <v>80</v>
      </c>
      <c r="BN46" s="11">
        <v>6.0346098986902286</v>
      </c>
      <c r="BO46" s="11">
        <v>0.1781923602511595</v>
      </c>
      <c r="BP46" s="11">
        <v>0.79747758656300505</v>
      </c>
      <c r="BR46" s="11">
        <v>9.9499807557667701</v>
      </c>
      <c r="BS46" s="11">
        <v>19.308853343961324</v>
      </c>
      <c r="BT46" s="11">
        <v>43.308494700379761</v>
      </c>
      <c r="BU46" s="11">
        <v>95.351719509727488</v>
      </c>
      <c r="BV46" s="11">
        <v>174.85886404827943</v>
      </c>
      <c r="BW46" s="11">
        <v>314.82528117383538</v>
      </c>
      <c r="BX46" s="11">
        <v>495.49640087961922</v>
      </c>
      <c r="BY46" s="11">
        <v>868.2123804724805</v>
      </c>
      <c r="BZ46" s="11">
        <v>1398.2668859606304</v>
      </c>
      <c r="CA46" s="11">
        <v>1256.1797643400605</v>
      </c>
      <c r="CC46" s="126">
        <v>651.1138357468252</v>
      </c>
      <c r="CD46" s="126"/>
      <c r="CE46" s="82" t="s">
        <v>80</v>
      </c>
      <c r="CF46" s="82">
        <v>0.9301624837046959</v>
      </c>
      <c r="CG46" s="6">
        <v>455.16358286896929</v>
      </c>
      <c r="CH46" s="82">
        <v>3.0972981721315795E-2</v>
      </c>
      <c r="CI46" s="82">
        <v>4.6300295267138808E-3</v>
      </c>
      <c r="CJ46" s="82">
        <v>1.3306942121736616</v>
      </c>
      <c r="CK46" s="82">
        <v>3.7333561547267205E-2</v>
      </c>
      <c r="CL46" s="82">
        <v>2.7371698056464857E-2</v>
      </c>
      <c r="CM46" s="82">
        <v>1.3639475881347258</v>
      </c>
      <c r="CN46" s="82">
        <v>0.17004120295135497</v>
      </c>
      <c r="CO46" s="82">
        <v>15.152873564904372</v>
      </c>
      <c r="CT46" s="11" t="s">
        <v>243</v>
      </c>
      <c r="CU46" s="11">
        <v>2.0925454102476239E-2</v>
      </c>
      <c r="CV46" s="11">
        <v>5.1416776208419952</v>
      </c>
      <c r="CW46" s="11">
        <v>17.66036288535733</v>
      </c>
      <c r="CX46" s="11">
        <v>4.6266175072569764</v>
      </c>
      <c r="CY46" s="11">
        <v>0.6607522112878278</v>
      </c>
      <c r="CZ46" s="11">
        <v>5.4809060802881362</v>
      </c>
      <c r="DA46" s="11">
        <v>8.4632461768533063E-2</v>
      </c>
      <c r="DB46" s="11">
        <v>2.9384931346665955</v>
      </c>
      <c r="DC46" s="11">
        <v>0.53613272908192489</v>
      </c>
      <c r="DD46" s="11">
        <v>11.815797143358141</v>
      </c>
      <c r="DE46" s="11">
        <v>2.9384931346665955</v>
      </c>
      <c r="DF46" s="11">
        <v>5.662397802873724E-2</v>
      </c>
      <c r="DG46" s="11">
        <v>4.6266175072569764</v>
      </c>
      <c r="DH46" s="11">
        <v>2.6131956756619958E-16</v>
      </c>
      <c r="DJ46" s="6">
        <v>418.5839346729241</v>
      </c>
      <c r="DK46" s="6">
        <v>21.300909351197731</v>
      </c>
      <c r="DL46" s="6">
        <v>476.93604375778182</v>
      </c>
      <c r="DM46" s="6">
        <v>102.28676917834949</v>
      </c>
      <c r="DN46" s="6">
        <v>515.07401031816721</v>
      </c>
      <c r="DO46" s="6">
        <v>22.141959739363315</v>
      </c>
      <c r="DP46" s="6">
        <v>523.71432516751031</v>
      </c>
      <c r="DQ46" s="6">
        <v>14.780776884540751</v>
      </c>
      <c r="DR46" s="6"/>
      <c r="DS46" s="18">
        <v>-9.8080826605517544</v>
      </c>
      <c r="DU46" s="11">
        <v>514.94977306679982</v>
      </c>
      <c r="DV46" s="11">
        <v>15.150093550437516</v>
      </c>
      <c r="DW46" s="11">
        <v>549.15581553785944</v>
      </c>
      <c r="DX46" s="11">
        <v>1261.1180772765997</v>
      </c>
      <c r="EB46" s="11" t="s">
        <v>243</v>
      </c>
      <c r="EC46" s="6">
        <v>523.71432516751031</v>
      </c>
      <c r="ED46" s="84">
        <v>14.780776884540751</v>
      </c>
      <c r="EE46" s="18">
        <v>-9.8080826605517544</v>
      </c>
      <c r="EF46" s="6">
        <v>526.66640252377147</v>
      </c>
      <c r="EG46" s="84">
        <v>14.774009710396603</v>
      </c>
      <c r="EH46" s="18">
        <v>-10.42704979354545</v>
      </c>
      <c r="EI46" s="6">
        <v>526.55726223204135</v>
      </c>
      <c r="EJ46" s="84">
        <v>14.774259842227099</v>
      </c>
      <c r="EK46" s="18">
        <v>-10.404166161000061</v>
      </c>
      <c r="EM46" s="6">
        <v>-1</v>
      </c>
      <c r="EN46" s="6">
        <v>-1</v>
      </c>
      <c r="EO46" s="6">
        <v>-1</v>
      </c>
      <c r="EP46" s="6">
        <v>6281.8240740740739</v>
      </c>
      <c r="EQ46" s="6">
        <v>-1</v>
      </c>
      <c r="ER46" s="6">
        <v>-1</v>
      </c>
      <c r="ES46" s="6">
        <v>-1</v>
      </c>
      <c r="ET46" s="6">
        <v>-1</v>
      </c>
      <c r="EU46" s="6">
        <v>65935.393518518526</v>
      </c>
      <c r="EV46" s="6">
        <v>-1</v>
      </c>
      <c r="EW46" s="6">
        <v>-1</v>
      </c>
      <c r="EX46" s="6">
        <v>-1</v>
      </c>
      <c r="EY46" s="82">
        <v>-1.2939942765444852</v>
      </c>
      <c r="EZ46" s="82">
        <v>-0.58702229635159819</v>
      </c>
      <c r="FA46" s="82">
        <v>-0.56531490009222274</v>
      </c>
    </row>
    <row r="47" spans="1:157" s="11" customFormat="1">
      <c r="A47" s="11" t="s">
        <v>244</v>
      </c>
      <c r="C47" s="11">
        <v>58.839113163849888</v>
      </c>
      <c r="D47" s="11">
        <v>84.292931650146514</v>
      </c>
      <c r="E47" s="11">
        <v>7.0643417454111264</v>
      </c>
      <c r="F47" s="82">
        <v>1.4326003081558201</v>
      </c>
      <c r="G47" s="11">
        <v>1091.7097509861908</v>
      </c>
      <c r="I47" s="11">
        <v>2.0988855500148122E-2</v>
      </c>
      <c r="J47" s="11">
        <v>4.8969048303549263</v>
      </c>
      <c r="K47" s="11">
        <v>17.274767520375569</v>
      </c>
      <c r="L47" s="11">
        <v>4.2125022870709614</v>
      </c>
      <c r="M47" s="11">
        <v>0.68293583233104893</v>
      </c>
      <c r="N47" s="11">
        <v>4.6244839441951431</v>
      </c>
      <c r="O47" s="11">
        <v>8.5563952240013494E-2</v>
      </c>
      <c r="P47" s="11">
        <v>1.9080556154212553</v>
      </c>
      <c r="Q47" s="11">
        <v>0.40602017830904596</v>
      </c>
      <c r="R47" s="11">
        <v>11.687164674148324</v>
      </c>
      <c r="S47" s="11">
        <v>1.9080556154212553</v>
      </c>
      <c r="T47" s="11">
        <v>5.7887899146573239E-2</v>
      </c>
      <c r="U47" s="11">
        <v>4.2125022870709614</v>
      </c>
      <c r="V47" s="11">
        <v>0</v>
      </c>
      <c r="X47" s="6">
        <v>419.83910815849822</v>
      </c>
      <c r="Y47" s="6">
        <v>20.347069159462457</v>
      </c>
      <c r="Z47" s="6">
        <v>525.54834288772122</v>
      </c>
      <c r="AA47" s="6">
        <v>92.358261472689932</v>
      </c>
      <c r="AB47" s="6">
        <v>528.54727879842403</v>
      </c>
      <c r="AC47" s="6">
        <v>19.054849777825133</v>
      </c>
      <c r="AD47" s="6">
        <v>529.24817797073581</v>
      </c>
      <c r="AE47" s="6">
        <v>9.6949295570912817</v>
      </c>
      <c r="AF47" s="18">
        <v>-0.13260860483572667</v>
      </c>
      <c r="AG47" s="18">
        <v>4.0539507541367819</v>
      </c>
      <c r="AI47" s="11">
        <v>526.15802127688903</v>
      </c>
      <c r="AJ47" s="11">
        <v>9.9820957179896777</v>
      </c>
      <c r="AK47" s="11">
        <v>553.68504784337642</v>
      </c>
      <c r="AL47" s="11">
        <v>894.30888202240601</v>
      </c>
      <c r="AN47" s="11">
        <v>53.501277603640894</v>
      </c>
      <c r="AO47" s="11">
        <v>2.5574767685901469</v>
      </c>
      <c r="AP47" s="11">
        <v>512.44585661077224</v>
      </c>
      <c r="AQ47" s="11">
        <v>1033305.4969472986</v>
      </c>
      <c r="AR47" s="11">
        <v>2.3258440006995404</v>
      </c>
      <c r="AS47" s="11" t="s">
        <v>80</v>
      </c>
      <c r="AT47" s="11">
        <v>3.9241535421140568</v>
      </c>
      <c r="AU47" s="11">
        <v>2.0460834019980143E-2</v>
      </c>
      <c r="AV47" s="11">
        <v>0.36682393979559447</v>
      </c>
      <c r="AW47" s="11">
        <v>1.2456838495603852</v>
      </c>
      <c r="AX47" s="11">
        <v>1.2958505807983194</v>
      </c>
      <c r="AY47" s="11">
        <v>9.5562585137893823</v>
      </c>
      <c r="AZ47" s="11">
        <v>3.8838488034969365</v>
      </c>
      <c r="BA47" s="11">
        <v>52.160134973653868</v>
      </c>
      <c r="BB47" s="11">
        <v>19.545144092582561</v>
      </c>
      <c r="BC47" s="11">
        <v>90.015592914999729</v>
      </c>
      <c r="BD47" s="11">
        <v>23.705650109081198</v>
      </c>
      <c r="BE47" s="11">
        <v>253.11916218440771</v>
      </c>
      <c r="BF47" s="11">
        <v>34.274172444441263</v>
      </c>
      <c r="BG47" s="11">
        <v>6921.8042887124166</v>
      </c>
      <c r="BH47" s="11">
        <v>1.9591574208969238</v>
      </c>
      <c r="BI47" s="11">
        <v>84.292931650146514</v>
      </c>
      <c r="BJ47" s="11">
        <v>58.839113163849888</v>
      </c>
      <c r="BL47" s="11" t="s">
        <v>244</v>
      </c>
      <c r="BM47" s="11">
        <v>5.3957895622310506E-3</v>
      </c>
      <c r="BN47" s="11">
        <v>6.4120155916896353</v>
      </c>
      <c r="BO47" s="11">
        <v>0.21537720021031728</v>
      </c>
      <c r="BP47" s="11">
        <v>0.78549023510833926</v>
      </c>
      <c r="BR47" s="11">
        <v>8.1417245069306219</v>
      </c>
      <c r="BS47" s="11">
        <v>22.34225139307447</v>
      </c>
      <c r="BT47" s="11">
        <v>46.502474519656367</v>
      </c>
      <c r="BU47" s="11">
        <v>103.84622469243145</v>
      </c>
      <c r="BV47" s="11">
        <v>205.35486210099947</v>
      </c>
      <c r="BW47" s="11">
        <v>345.32056700675906</v>
      </c>
      <c r="BX47" s="11">
        <v>543.90086353474157</v>
      </c>
      <c r="BY47" s="11">
        <v>929.6333376110274</v>
      </c>
      <c r="BZ47" s="11">
        <v>1488.9362481435746</v>
      </c>
      <c r="CA47" s="11">
        <v>1349.3768678913884</v>
      </c>
      <c r="CC47" s="126">
        <v>648.9637777696164</v>
      </c>
      <c r="CD47" s="126"/>
      <c r="CE47" s="82">
        <v>188.09064873462162</v>
      </c>
      <c r="CF47" s="82">
        <v>1.1482347890518914</v>
      </c>
      <c r="CG47" s="6">
        <v>493.11293678274097</v>
      </c>
      <c r="CH47" s="82">
        <v>3.1232011832364393E-2</v>
      </c>
      <c r="CI47" s="82">
        <v>4.9516240296382163E-3</v>
      </c>
      <c r="CJ47" s="82">
        <v>1.1871654497445865</v>
      </c>
      <c r="CK47" s="82">
        <v>3.9528875872461545E-2</v>
      </c>
      <c r="CL47" s="82">
        <v>2.7592396600379692E-2</v>
      </c>
      <c r="CM47" s="82">
        <v>1.4326003081558201</v>
      </c>
      <c r="CN47" s="82">
        <v>0.16449139077374009</v>
      </c>
      <c r="CO47" s="82">
        <v>13.507386584198429</v>
      </c>
      <c r="CT47" s="11" t="s">
        <v>244</v>
      </c>
      <c r="CU47" s="11">
        <v>2.0988855500148122E-2</v>
      </c>
      <c r="CV47" s="11">
        <v>5.2695379675509715</v>
      </c>
      <c r="CW47" s="11">
        <v>17.274767520375569</v>
      </c>
      <c r="CX47" s="11">
        <v>4.2262594060025052</v>
      </c>
      <c r="CY47" s="11">
        <v>0.67898390199765479</v>
      </c>
      <c r="CZ47" s="11">
        <v>4.7278823799470686</v>
      </c>
      <c r="DA47" s="11">
        <v>8.5068821127697689E-2</v>
      </c>
      <c r="DB47" s="11">
        <v>2.1193402822079568</v>
      </c>
      <c r="DC47" s="11">
        <v>0.44826417239078725</v>
      </c>
      <c r="DD47" s="11">
        <v>11.75518817286641</v>
      </c>
      <c r="DE47" s="11">
        <v>2.1193402822079568</v>
      </c>
      <c r="DF47" s="11">
        <v>5.7887899146573239E-2</v>
      </c>
      <c r="DG47" s="11">
        <v>4.2262594060025052</v>
      </c>
      <c r="DH47" s="11">
        <v>-3.966462611940833E-16</v>
      </c>
      <c r="DJ47" s="6">
        <v>419.83910815849822</v>
      </c>
      <c r="DK47" s="6">
        <v>21.895392534390258</v>
      </c>
      <c r="DL47" s="6">
        <v>525.54834288772122</v>
      </c>
      <c r="DM47" s="6">
        <v>92.659883525523014</v>
      </c>
      <c r="DN47" s="6">
        <v>526.16011595484861</v>
      </c>
      <c r="DO47" s="6">
        <v>19.413753900576328</v>
      </c>
      <c r="DP47" s="6">
        <v>526.30726569947797</v>
      </c>
      <c r="DQ47" s="6">
        <v>10.71104954845578</v>
      </c>
      <c r="DR47" s="6"/>
      <c r="DS47" s="18">
        <v>-0.14440589948143678</v>
      </c>
      <c r="DU47" s="11">
        <v>526.15802127688903</v>
      </c>
      <c r="DV47" s="11">
        <v>11.000231248324154</v>
      </c>
      <c r="DW47" s="11">
        <v>553.68504784337642</v>
      </c>
      <c r="DX47" s="11">
        <v>894.32937748502707</v>
      </c>
      <c r="EB47" s="11" t="s">
        <v>244</v>
      </c>
      <c r="EC47" s="6">
        <v>526.30726569947797</v>
      </c>
      <c r="ED47" s="84">
        <v>10.71104954845578</v>
      </c>
      <c r="EE47" s="18">
        <v>-0.14440589948143678</v>
      </c>
      <c r="EF47" s="6">
        <v>529.24817797073581</v>
      </c>
      <c r="EG47" s="84">
        <v>10.706164185538142</v>
      </c>
      <c r="EH47" s="18">
        <v>-0.70399519532022836</v>
      </c>
      <c r="EI47" s="6">
        <v>529.15283726712528</v>
      </c>
      <c r="EJ47" s="84">
        <v>10.70632252795081</v>
      </c>
      <c r="EK47" s="18">
        <v>-0.68585400909049188</v>
      </c>
      <c r="EM47" s="6">
        <v>-1</v>
      </c>
      <c r="EN47" s="6">
        <v>-1</v>
      </c>
      <c r="EO47" s="6">
        <v>-1</v>
      </c>
      <c r="EP47" s="6">
        <v>6721.2731481481478</v>
      </c>
      <c r="EQ47" s="6">
        <v>-1</v>
      </c>
      <c r="ER47" s="6">
        <v>-1</v>
      </c>
      <c r="ES47" s="6">
        <v>-1</v>
      </c>
      <c r="ET47" s="6">
        <v>-1</v>
      </c>
      <c r="EU47" s="6">
        <v>69470.300925925927</v>
      </c>
      <c r="EV47" s="6">
        <v>-1</v>
      </c>
      <c r="EW47" s="6">
        <v>-1</v>
      </c>
      <c r="EX47" s="6">
        <v>-1</v>
      </c>
      <c r="EY47" s="82">
        <v>-0.80529501687249316</v>
      </c>
      <c r="EZ47" s="82">
        <v>-0.58203593955129762</v>
      </c>
      <c r="FA47" s="82">
        <v>-0.5631628963212566</v>
      </c>
    </row>
    <row r="48" spans="1:157" s="11" customFormat="1">
      <c r="F48" s="82"/>
      <c r="X48" s="6"/>
      <c r="Y48" s="6"/>
      <c r="Z48" s="6"/>
      <c r="AA48" s="6"/>
      <c r="AB48" s="6"/>
      <c r="AC48" s="6"/>
      <c r="AD48" s="6"/>
      <c r="AE48" s="6"/>
      <c r="AF48" s="18"/>
      <c r="AG48" s="18"/>
      <c r="CC48" s="126"/>
      <c r="CD48" s="126"/>
      <c r="CE48" s="82"/>
      <c r="CF48" s="82"/>
      <c r="CG48" s="6"/>
      <c r="CH48" s="82"/>
      <c r="CI48" s="82"/>
      <c r="CJ48" s="82"/>
      <c r="CK48" s="82"/>
      <c r="CL48" s="82"/>
      <c r="CM48" s="82"/>
      <c r="CN48" s="82"/>
      <c r="CO48" s="82"/>
      <c r="DJ48" s="6"/>
      <c r="DK48" s="6"/>
      <c r="DL48" s="6"/>
      <c r="DM48" s="6"/>
      <c r="DN48" s="6"/>
      <c r="DO48" s="6"/>
      <c r="DP48" s="6"/>
      <c r="DQ48" s="6"/>
      <c r="DR48" s="6"/>
      <c r="DS48" s="18"/>
      <c r="EC48" s="12"/>
      <c r="ED48" s="84"/>
      <c r="EE48" s="18"/>
      <c r="EF48" s="12"/>
      <c r="EG48" s="84"/>
      <c r="EH48" s="18"/>
      <c r="EI48" s="12"/>
      <c r="EJ48" s="84"/>
      <c r="EK48" s="18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82"/>
      <c r="EZ48" s="82"/>
      <c r="FA48" s="82"/>
    </row>
    <row r="49" spans="1:157" ht="15">
      <c r="A49" s="1" t="s">
        <v>452</v>
      </c>
    </row>
    <row r="50" spans="1:157" s="11" customFormat="1">
      <c r="A50" s="11" t="s">
        <v>245</v>
      </c>
      <c r="C50" s="11">
        <v>215.00593408070773</v>
      </c>
      <c r="D50" s="11">
        <v>871.45422985802998</v>
      </c>
      <c r="E50" s="11">
        <v>24.810117966258517</v>
      </c>
      <c r="F50" s="82">
        <v>4.0531636188743905</v>
      </c>
      <c r="G50" s="11">
        <v>3361.6810730430702</v>
      </c>
      <c r="I50" s="11">
        <v>1.4670122984518277E-2</v>
      </c>
      <c r="J50" s="11">
        <v>2.3439147969414695</v>
      </c>
      <c r="K50" s="11">
        <v>18.392071614675764</v>
      </c>
      <c r="L50" s="11">
        <v>3.690043966280137</v>
      </c>
      <c r="M50" s="11">
        <v>0.39966351290197116</v>
      </c>
      <c r="N50" s="11">
        <v>4.9589087254233197</v>
      </c>
      <c r="O50" s="11">
        <v>5.3311865035291159E-2</v>
      </c>
      <c r="P50" s="11">
        <v>3.3127558427990262</v>
      </c>
      <c r="Q50" s="11">
        <v>0.66450177768590224</v>
      </c>
      <c r="R50" s="11">
        <v>18.757550487832763</v>
      </c>
      <c r="S50" s="11">
        <v>3.3127558427990262</v>
      </c>
      <c r="T50" s="11">
        <v>5.4371254144207459E-2</v>
      </c>
      <c r="U50" s="11">
        <v>3.690043966280137</v>
      </c>
      <c r="V50" s="11">
        <v>0</v>
      </c>
      <c r="X50" s="6">
        <v>294.36076425084377</v>
      </c>
      <c r="Y50" s="6">
        <v>6.8495674105355837</v>
      </c>
      <c r="Z50" s="6">
        <v>386.47209632746228</v>
      </c>
      <c r="AA50" s="6">
        <v>82.87528856802976</v>
      </c>
      <c r="AB50" s="6">
        <v>341.40413241189782</v>
      </c>
      <c r="AC50" s="6">
        <v>14.377616172190157</v>
      </c>
      <c r="AD50" s="6">
        <v>334.82261032973332</v>
      </c>
      <c r="AE50" s="6">
        <v>10.808726648600809</v>
      </c>
      <c r="AF50" s="18">
        <v>1.9277804388799891</v>
      </c>
      <c r="AG50" s="18">
        <v>4.9879769654884818</v>
      </c>
      <c r="AI50" s="11">
        <v>340.08042725299225</v>
      </c>
      <c r="AJ50" s="11">
        <v>10.921524476017863</v>
      </c>
      <c r="AK50" s="11">
        <v>390.41114243463892</v>
      </c>
      <c r="AL50" s="11">
        <v>7820.3917990126183</v>
      </c>
      <c r="AN50" s="11">
        <v>57.185492575260596</v>
      </c>
      <c r="AO50" s="11">
        <v>10.223801585881041</v>
      </c>
      <c r="AP50" s="11">
        <v>2073.965752498736</v>
      </c>
      <c r="AQ50" s="11">
        <v>949536.49732977233</v>
      </c>
      <c r="AR50" s="11">
        <v>0.72253088955638722</v>
      </c>
      <c r="AS50" s="11">
        <v>0.35796151001892801</v>
      </c>
      <c r="AT50" s="11">
        <v>81.990388699130307</v>
      </c>
      <c r="AU50" s="11">
        <v>2.9314767193784785</v>
      </c>
      <c r="AV50" s="11">
        <v>49.466771495870304</v>
      </c>
      <c r="AW50" s="11">
        <v>65.519447591643356</v>
      </c>
      <c r="AX50" s="11">
        <v>32.806509365523638</v>
      </c>
      <c r="AY50" s="11">
        <v>186.37112556366955</v>
      </c>
      <c r="AZ50" s="11">
        <v>42.431717551868701</v>
      </c>
      <c r="BA50" s="11">
        <v>343.47616955679337</v>
      </c>
      <c r="BB50" s="11">
        <v>84.319293588397883</v>
      </c>
      <c r="BC50" s="11">
        <v>253.11933573359934</v>
      </c>
      <c r="BD50" s="11">
        <v>48.42977946933491</v>
      </c>
      <c r="BE50" s="11">
        <v>410.42226987789013</v>
      </c>
      <c r="BF50" s="11">
        <v>42.131391520736152</v>
      </c>
      <c r="BG50" s="11">
        <v>9551.4776162635644</v>
      </c>
      <c r="BH50" s="11">
        <v>0.24212153843774059</v>
      </c>
      <c r="BI50" s="11">
        <v>871.45422985802998</v>
      </c>
      <c r="BJ50" s="11">
        <v>215.00593408070773</v>
      </c>
      <c r="BL50" s="11" t="s">
        <v>245</v>
      </c>
      <c r="BM50" s="11">
        <v>1.5103861182233249</v>
      </c>
      <c r="BN50" s="11">
        <v>133.97122336459202</v>
      </c>
      <c r="BO50" s="11">
        <v>30.857649677668196</v>
      </c>
      <c r="BP50" s="11">
        <v>105.92456423098565</v>
      </c>
      <c r="BR50" s="11">
        <v>428.23168360551216</v>
      </c>
      <c r="BS50" s="11">
        <v>565.62947181937307</v>
      </c>
      <c r="BT50" s="11">
        <v>906.9154528645721</v>
      </c>
      <c r="BU50" s="11">
        <v>1134.5379024563822</v>
      </c>
      <c r="BV50" s="11">
        <v>1352.2683840818636</v>
      </c>
      <c r="BW50" s="11">
        <v>1489.740169406323</v>
      </c>
      <c r="BX50" s="11">
        <v>1529.4219681788479</v>
      </c>
      <c r="BY50" s="11">
        <v>1899.2070380131338</v>
      </c>
      <c r="BZ50" s="11">
        <v>2414.2486463405298</v>
      </c>
      <c r="CA50" s="11">
        <v>1658.7162016037855</v>
      </c>
      <c r="CC50" s="126">
        <v>769.46354170571954</v>
      </c>
      <c r="CD50" s="126"/>
      <c r="CE50" s="82">
        <v>19.623935525833563</v>
      </c>
      <c r="CF50" s="82">
        <v>0.90763081239712218</v>
      </c>
      <c r="CG50" s="6">
        <v>1643.7736382438552</v>
      </c>
      <c r="CH50" s="82">
        <v>0.37565122144285201</v>
      </c>
      <c r="CI50" s="82">
        <v>4.4109815479227918E-3</v>
      </c>
      <c r="CJ50" s="82">
        <v>2.9841661102041099</v>
      </c>
      <c r="CK50" s="82">
        <v>3.3605160371302477E-3</v>
      </c>
      <c r="CL50" s="82">
        <v>8.2910939530822622E-4</v>
      </c>
      <c r="CM50" s="82">
        <v>4.0531636188743905</v>
      </c>
      <c r="CN50" s="82">
        <v>0.42018737715803295</v>
      </c>
      <c r="CO50" s="82">
        <v>4.6054172325439042</v>
      </c>
      <c r="CT50" s="11" t="s">
        <v>245</v>
      </c>
      <c r="CU50" s="11">
        <v>1.4670122984518277E-2</v>
      </c>
      <c r="CV50" s="11">
        <v>3.070237167956205</v>
      </c>
      <c r="CW50" s="11">
        <v>18.392071614675764</v>
      </c>
      <c r="CX50" s="11">
        <v>3.7057680233150898</v>
      </c>
      <c r="CY50" s="11">
        <v>0.39768514146318945</v>
      </c>
      <c r="CZ50" s="11">
        <v>5.0593760652377409</v>
      </c>
      <c r="DA50" s="11">
        <v>5.3047966361208607E-2</v>
      </c>
      <c r="DB50" s="11">
        <v>3.4444984434422241</v>
      </c>
      <c r="DC50" s="11">
        <v>0.68081486709574446</v>
      </c>
      <c r="DD50" s="11">
        <v>18.850864012220669</v>
      </c>
      <c r="DE50" s="11">
        <v>3.4444984434422241</v>
      </c>
      <c r="DF50" s="11">
        <v>5.4371254144207459E-2</v>
      </c>
      <c r="DG50" s="11">
        <v>3.7057680233150898</v>
      </c>
      <c r="DH50" s="11">
        <v>2.7832741482450379E-16</v>
      </c>
      <c r="DJ50" s="6">
        <v>294.36076425084377</v>
      </c>
      <c r="DK50" s="6">
        <v>8.9720822939849487</v>
      </c>
      <c r="DL50" s="6">
        <v>386.47209632746228</v>
      </c>
      <c r="DM50" s="6">
        <v>83.228437683904787</v>
      </c>
      <c r="DN50" s="6">
        <v>339.96791160776593</v>
      </c>
      <c r="DO50" s="6">
        <v>14.61695430449914</v>
      </c>
      <c r="DP50" s="6">
        <v>333.20731161506097</v>
      </c>
      <c r="DQ50" s="6">
        <v>11.185741639455181</v>
      </c>
      <c r="DR50" s="6"/>
      <c r="DS50" s="18">
        <v>13.78231060367925</v>
      </c>
      <c r="DU50" s="11">
        <v>340.08042725299225</v>
      </c>
      <c r="DV50" s="11">
        <v>11.297804138607551</v>
      </c>
      <c r="DW50" s="11">
        <v>390.41114243463892</v>
      </c>
      <c r="DX50" s="11">
        <v>7820.3995071522022</v>
      </c>
      <c r="EB50" s="11" t="s">
        <v>245</v>
      </c>
      <c r="EC50" s="12">
        <v>333.20731161506097</v>
      </c>
      <c r="ED50" s="84">
        <v>11.185741639455181</v>
      </c>
      <c r="EE50" s="18">
        <v>13.78231060367925</v>
      </c>
      <c r="EF50" s="12">
        <v>334.82261032973332</v>
      </c>
      <c r="EG50" s="84">
        <v>11.182939143361413</v>
      </c>
      <c r="EH50" s="18">
        <v>13.364350618981236</v>
      </c>
      <c r="EI50" s="12">
        <v>334.69815695608651</v>
      </c>
      <c r="EJ50" s="84">
        <v>11.183155041362834</v>
      </c>
      <c r="EK50" s="18">
        <v>13.396553040534942</v>
      </c>
      <c r="EM50" s="6">
        <v>-1</v>
      </c>
      <c r="EN50" s="6">
        <v>-1</v>
      </c>
      <c r="EO50" s="6">
        <v>14173.935185185184</v>
      </c>
      <c r="EP50" s="6">
        <v>-1</v>
      </c>
      <c r="EQ50" s="6">
        <v>-1</v>
      </c>
      <c r="ER50" s="6">
        <v>-1</v>
      </c>
      <c r="ES50" s="6">
        <v>-1</v>
      </c>
      <c r="ET50" s="6">
        <v>240341.49305555556</v>
      </c>
      <c r="EU50" s="6">
        <v>-1</v>
      </c>
      <c r="EV50" s="6">
        <v>-1</v>
      </c>
      <c r="EW50" s="6">
        <v>-1</v>
      </c>
      <c r="EX50" s="6">
        <v>-1</v>
      </c>
      <c r="EY50" s="82">
        <v>1.8235275684699195</v>
      </c>
      <c r="EZ50" s="82">
        <v>-0.49747180181355966</v>
      </c>
      <c r="FA50" s="82">
        <v>-0.45913882795615701</v>
      </c>
    </row>
    <row r="51" spans="1:157" s="11" customFormat="1">
      <c r="A51" s="11" t="s">
        <v>246</v>
      </c>
      <c r="C51" s="11">
        <v>244.51799774087854</v>
      </c>
      <c r="D51" s="11">
        <v>1112.310677931401</v>
      </c>
      <c r="E51" s="11">
        <v>29.754901567391745</v>
      </c>
      <c r="F51" s="82">
        <v>4.5489930729358523</v>
      </c>
      <c r="G51" s="11">
        <v>675.80769230769226</v>
      </c>
      <c r="I51" s="11">
        <v>1.4573862181778904E-2</v>
      </c>
      <c r="J51" s="11">
        <v>2.4233796248141792</v>
      </c>
      <c r="K51" s="11">
        <v>18.222841910685485</v>
      </c>
      <c r="L51" s="11">
        <v>2.467544585658386</v>
      </c>
      <c r="M51" s="11">
        <v>0.39918978498100427</v>
      </c>
      <c r="N51" s="11">
        <v>3.6111220510690858</v>
      </c>
      <c r="O51" s="11">
        <v>5.2758720220984712E-2</v>
      </c>
      <c r="P51" s="11">
        <v>2.6365557429163879</v>
      </c>
      <c r="Q51" s="11">
        <v>0.72401335897286656</v>
      </c>
      <c r="R51" s="11">
        <v>18.954212608103624</v>
      </c>
      <c r="S51" s="11">
        <v>2.6365557429163879</v>
      </c>
      <c r="T51" s="11">
        <v>5.4876182590028473E-2</v>
      </c>
      <c r="U51" s="11">
        <v>2.467544585658386</v>
      </c>
      <c r="V51" s="11">
        <v>-1.3587697789235075E-16</v>
      </c>
      <c r="X51" s="6">
        <v>292.44316589272501</v>
      </c>
      <c r="Y51" s="6">
        <v>7.0359846328614788</v>
      </c>
      <c r="Z51" s="6">
        <v>407.15881451536188</v>
      </c>
      <c r="AA51" s="6">
        <v>55.219236280012993</v>
      </c>
      <c r="AB51" s="6">
        <v>341.06040928231346</v>
      </c>
      <c r="AC51" s="6">
        <v>10.461040213685584</v>
      </c>
      <c r="AD51" s="6">
        <v>331.43639841199445</v>
      </c>
      <c r="AE51" s="6">
        <v>8.517665250374522</v>
      </c>
      <c r="AF51" s="18">
        <v>2.8217906882157973</v>
      </c>
      <c r="AG51" s="18">
        <v>3.6415242458987875</v>
      </c>
      <c r="AI51" s="11">
        <v>339.85648925427938</v>
      </c>
      <c r="AJ51" s="11">
        <v>8.5900836309893069</v>
      </c>
      <c r="AK51" s="11">
        <v>405.3447461510184</v>
      </c>
      <c r="AL51" s="11">
        <v>14002.811850708536</v>
      </c>
      <c r="AN51" s="11">
        <v>55.763259095791398</v>
      </c>
      <c r="AO51" s="11">
        <v>10.567278379618269</v>
      </c>
      <c r="AP51" s="11">
        <v>2454.1724312133742</v>
      </c>
      <c r="AQ51" s="11">
        <v>956778.92907728197</v>
      </c>
      <c r="AR51" s="11">
        <v>0.97877431076864674</v>
      </c>
      <c r="AS51" s="11">
        <v>0.37321711215994308</v>
      </c>
      <c r="AT51" s="11">
        <v>104.71274902066737</v>
      </c>
      <c r="AU51" s="11">
        <v>3.9900114326876941</v>
      </c>
      <c r="AV51" s="11">
        <v>61.535834359001932</v>
      </c>
      <c r="AW51" s="11">
        <v>82.207414094952782</v>
      </c>
      <c r="AX51" s="11">
        <v>40.323261906558685</v>
      </c>
      <c r="AY51" s="11">
        <v>225.29130730659796</v>
      </c>
      <c r="AZ51" s="11">
        <v>51.065067797818223</v>
      </c>
      <c r="BA51" s="11">
        <v>408.2295828604623</v>
      </c>
      <c r="BB51" s="11">
        <v>96.255995352428954</v>
      </c>
      <c r="BC51" s="11">
        <v>292.07769831973053</v>
      </c>
      <c r="BD51" s="11">
        <v>54.54169279788956</v>
      </c>
      <c r="BE51" s="11">
        <v>462.4470644261213</v>
      </c>
      <c r="BF51" s="11">
        <v>47.976634791574767</v>
      </c>
      <c r="BG51" s="11">
        <v>9755.4206597329521</v>
      </c>
      <c r="BH51" s="11">
        <v>0.41821962119824002</v>
      </c>
      <c r="BI51" s="11">
        <v>1112.310677931401</v>
      </c>
      <c r="BJ51" s="11">
        <v>244.51799774087854</v>
      </c>
      <c r="BL51" s="11" t="s">
        <v>246</v>
      </c>
      <c r="BM51" s="11">
        <v>1.5747557475103084</v>
      </c>
      <c r="BN51" s="11">
        <v>171.09926310566564</v>
      </c>
      <c r="BO51" s="11">
        <v>42.00012034408099</v>
      </c>
      <c r="BP51" s="11">
        <v>131.76838192505767</v>
      </c>
      <c r="BR51" s="11">
        <v>537.30336009773066</v>
      </c>
      <c r="BS51" s="11">
        <v>695.22865356135662</v>
      </c>
      <c r="BT51" s="11">
        <v>1096.3080647523016</v>
      </c>
      <c r="BU51" s="11">
        <v>1365.3761443266903</v>
      </c>
      <c r="BV51" s="11">
        <v>1607.2030821278042</v>
      </c>
      <c r="BW51" s="11">
        <v>1700.6359602902642</v>
      </c>
      <c r="BX51" s="11">
        <v>1764.8199294243536</v>
      </c>
      <c r="BY51" s="11">
        <v>2138.8899136427281</v>
      </c>
      <c r="BZ51" s="11">
        <v>2720.2768495654191</v>
      </c>
      <c r="CA51" s="11">
        <v>1888.8438894320775</v>
      </c>
      <c r="CC51" s="126">
        <v>772.7227368266058</v>
      </c>
      <c r="CD51" s="126"/>
      <c r="CE51" s="82">
        <v>21.038572584454275</v>
      </c>
      <c r="CF51" s="82">
        <v>0.90584017951447049</v>
      </c>
      <c r="CG51" s="6">
        <v>1931.0275315786521</v>
      </c>
      <c r="CH51" s="82">
        <v>0.40301341568504084</v>
      </c>
      <c r="CI51" s="82">
        <v>4.9179462849414527E-3</v>
      </c>
      <c r="CJ51" s="82">
        <v>2.3403357020035616</v>
      </c>
      <c r="CK51" s="82">
        <v>4.0028722622122764E-3</v>
      </c>
      <c r="CL51" s="82">
        <v>8.7994688011887475E-4</v>
      </c>
      <c r="CM51" s="82">
        <v>4.5489930729358523</v>
      </c>
      <c r="CN51" s="82">
        <v>0.45323248838772928</v>
      </c>
      <c r="CO51" s="82">
        <v>3.9750347349920099</v>
      </c>
      <c r="CT51" s="11" t="s">
        <v>246</v>
      </c>
      <c r="CU51" s="11">
        <v>1.4573862181778904E-2</v>
      </c>
      <c r="CV51" s="11">
        <v>3.1315448552138894</v>
      </c>
      <c r="CW51" s="11">
        <v>18.222841910685485</v>
      </c>
      <c r="CX51" s="11">
        <v>2.4909988917639678</v>
      </c>
      <c r="CY51" s="11">
        <v>0.39730776036607707</v>
      </c>
      <c r="CZ51" s="11">
        <v>3.742177553259237</v>
      </c>
      <c r="DA51" s="11">
        <v>5.2509983369883481E-2</v>
      </c>
      <c r="DB51" s="11">
        <v>2.7926362744453446</v>
      </c>
      <c r="DC51" s="11">
        <v>0.74625969364096778</v>
      </c>
      <c r="DD51" s="11">
        <v>19.043997651950104</v>
      </c>
      <c r="DE51" s="11">
        <v>2.7926362744453446</v>
      </c>
      <c r="DF51" s="11">
        <v>5.4876182590028473E-2</v>
      </c>
      <c r="DG51" s="11">
        <v>2.4909988917639678</v>
      </c>
      <c r="DH51" s="11">
        <v>-1.2767689356808685E-16</v>
      </c>
      <c r="DJ51" s="6">
        <v>292.44316589272501</v>
      </c>
      <c r="DK51" s="6">
        <v>9.0920552656255182</v>
      </c>
      <c r="DL51" s="6">
        <v>407.15881451536188</v>
      </c>
      <c r="DM51" s="6">
        <v>55.744101718374395</v>
      </c>
      <c r="DN51" s="6">
        <v>339.69371672683781</v>
      </c>
      <c r="DO51" s="6">
        <v>10.804116961611802</v>
      </c>
      <c r="DP51" s="6">
        <v>329.91311469122377</v>
      </c>
      <c r="DQ51" s="6">
        <v>8.9814868259631719</v>
      </c>
      <c r="DR51" s="6"/>
      <c r="DS51" s="18">
        <v>18.971884451545794</v>
      </c>
      <c r="DU51" s="11">
        <v>339.85648925427938</v>
      </c>
      <c r="DV51" s="11">
        <v>9.0541791249366135</v>
      </c>
      <c r="DW51" s="11">
        <v>405.3447461510184</v>
      </c>
      <c r="DX51" s="11">
        <v>14002.819038546882</v>
      </c>
      <c r="EB51" s="11" t="s">
        <v>246</v>
      </c>
      <c r="EC51" s="12">
        <v>329.91311469122377</v>
      </c>
      <c r="ED51" s="84">
        <v>8.9814868259631719</v>
      </c>
      <c r="EE51" s="18">
        <v>18.971884451545794</v>
      </c>
      <c r="EF51" s="12">
        <v>331.43639841199445</v>
      </c>
      <c r="EG51" s="84">
        <v>8.9793647568618784</v>
      </c>
      <c r="EH51" s="18">
        <v>18.597759253597211</v>
      </c>
      <c r="EI51" s="12">
        <v>331.32054993556767</v>
      </c>
      <c r="EJ51" s="84">
        <v>8.9795261264301605</v>
      </c>
      <c r="EK51" s="18">
        <v>18.626212150181232</v>
      </c>
      <c r="EM51" s="6">
        <v>-1</v>
      </c>
      <c r="EN51" s="6">
        <v>-1</v>
      </c>
      <c r="EO51" s="6">
        <v>16269.444444444445</v>
      </c>
      <c r="EP51" s="6">
        <v>-1</v>
      </c>
      <c r="EQ51" s="6">
        <v>-1</v>
      </c>
      <c r="ER51" s="6">
        <v>-1</v>
      </c>
      <c r="ES51" s="6">
        <v>-1</v>
      </c>
      <c r="ET51" s="6">
        <v>275614.40972222225</v>
      </c>
      <c r="EU51" s="6">
        <v>-1</v>
      </c>
      <c r="EV51" s="6">
        <v>-1</v>
      </c>
      <c r="EW51" s="6">
        <v>-1</v>
      </c>
      <c r="EX51" s="6">
        <v>-1</v>
      </c>
      <c r="EY51" s="82">
        <v>0.81686673121371434</v>
      </c>
      <c r="EZ51" s="82">
        <v>-0.47369440083253289</v>
      </c>
      <c r="FA51" s="82">
        <v>-0.43766515384503962</v>
      </c>
    </row>
    <row r="52" spans="1:157" s="11" customFormat="1">
      <c r="A52" s="11" t="s">
        <v>247</v>
      </c>
      <c r="C52" s="11">
        <v>384.36258914079252</v>
      </c>
      <c r="D52" s="11">
        <v>2050.5509012449656</v>
      </c>
      <c r="E52" s="11">
        <v>50.544107200317939</v>
      </c>
      <c r="F52" s="82">
        <v>5.3349388290592614</v>
      </c>
      <c r="G52" s="11">
        <v>9616.0239627605442</v>
      </c>
      <c r="I52" s="11">
        <v>1.4452544167504225E-2</v>
      </c>
      <c r="J52" s="11">
        <v>1.8188512688478253</v>
      </c>
      <c r="K52" s="11">
        <v>18.736828958516178</v>
      </c>
      <c r="L52" s="11">
        <v>1.7004479240464745</v>
      </c>
      <c r="M52" s="11">
        <v>0.38137931341740633</v>
      </c>
      <c r="N52" s="11">
        <v>2.7557631835997558</v>
      </c>
      <c r="O52" s="11">
        <v>5.182650829575193E-2</v>
      </c>
      <c r="P52" s="11">
        <v>2.168572706111072</v>
      </c>
      <c r="Q52" s="11">
        <v>0.77718567996168075</v>
      </c>
      <c r="R52" s="11">
        <v>19.295145146445591</v>
      </c>
      <c r="S52" s="11">
        <v>2.168572706111072</v>
      </c>
      <c r="T52" s="11">
        <v>5.3370823964611395E-2</v>
      </c>
      <c r="U52" s="11">
        <v>1.7004479240464745</v>
      </c>
      <c r="V52" s="11">
        <v>0</v>
      </c>
      <c r="X52" s="6">
        <v>290.02614707413488</v>
      </c>
      <c r="Y52" s="6">
        <v>5.2374778404852034</v>
      </c>
      <c r="Z52" s="6">
        <v>344.56695754257424</v>
      </c>
      <c r="AA52" s="6">
        <v>38.474861162187871</v>
      </c>
      <c r="AB52" s="6">
        <v>328.0524978174152</v>
      </c>
      <c r="AC52" s="6">
        <v>7.7253113040931645</v>
      </c>
      <c r="AD52" s="6">
        <v>325.72560610276264</v>
      </c>
      <c r="AE52" s="6">
        <v>6.8881093220769589</v>
      </c>
      <c r="AF52" s="18">
        <v>0.7093046784077961</v>
      </c>
      <c r="AG52" s="18">
        <v>3.0762670563929602</v>
      </c>
      <c r="AI52" s="11">
        <v>327.09252872604191</v>
      </c>
      <c r="AJ52" s="11">
        <v>6.9569638355213081</v>
      </c>
      <c r="AK52" s="11">
        <v>448.72824947230492</v>
      </c>
      <c r="AL52" s="11">
        <v>24224.96103595016</v>
      </c>
      <c r="AN52" s="11">
        <v>42.979707732863716</v>
      </c>
      <c r="AO52" s="11">
        <v>12.079381988708128</v>
      </c>
      <c r="AP52" s="11">
        <v>1262.3646923327722</v>
      </c>
      <c r="AQ52" s="11">
        <v>947065.84707497398</v>
      </c>
      <c r="AR52" s="11">
        <v>1.5423109551770042</v>
      </c>
      <c r="AS52" s="11">
        <v>0.12990947504946795</v>
      </c>
      <c r="AT52" s="11">
        <v>109.74508980654015</v>
      </c>
      <c r="AU52" s="11">
        <v>1.6109183396718514</v>
      </c>
      <c r="AV52" s="11">
        <v>29.306828418206305</v>
      </c>
      <c r="AW52" s="11">
        <v>42.17325481269058</v>
      </c>
      <c r="AX52" s="11">
        <v>20.697864854174966</v>
      </c>
      <c r="AY52" s="11">
        <v>117.57130342628133</v>
      </c>
      <c r="AZ52" s="11">
        <v>26.578676253504661</v>
      </c>
      <c r="BA52" s="11">
        <v>210.40020071405618</v>
      </c>
      <c r="BB52" s="11">
        <v>49.787802758714562</v>
      </c>
      <c r="BC52" s="11">
        <v>151.50091129568833</v>
      </c>
      <c r="BD52" s="11">
        <v>28.184073900517671</v>
      </c>
      <c r="BE52" s="11">
        <v>228.56673245230581</v>
      </c>
      <c r="BF52" s="11">
        <v>23.550589068395904</v>
      </c>
      <c r="BG52" s="11">
        <v>9810.7667038798554</v>
      </c>
      <c r="BH52" s="11">
        <v>0.64762170558010301</v>
      </c>
      <c r="BI52" s="11">
        <v>2050.5509012449656</v>
      </c>
      <c r="BJ52" s="11">
        <v>384.36258914079252</v>
      </c>
      <c r="BL52" s="11" t="s">
        <v>247</v>
      </c>
      <c r="BM52" s="11">
        <v>0.54814124493446392</v>
      </c>
      <c r="BN52" s="11">
        <v>179.32204216754926</v>
      </c>
      <c r="BO52" s="11">
        <v>16.95703515444054</v>
      </c>
      <c r="BP52" s="11">
        <v>62.755521238129127</v>
      </c>
      <c r="BR52" s="11">
        <v>275.64218831823911</v>
      </c>
      <c r="BS52" s="11">
        <v>356.8597388650856</v>
      </c>
      <c r="BT52" s="11">
        <v>572.123131028133</v>
      </c>
      <c r="BU52" s="11">
        <v>710.65979287445612</v>
      </c>
      <c r="BV52" s="11">
        <v>828.34724690573296</v>
      </c>
      <c r="BW52" s="11">
        <v>879.64315828117606</v>
      </c>
      <c r="BX52" s="11">
        <v>915.41336130325271</v>
      </c>
      <c r="BY52" s="11">
        <v>1105.2578000203009</v>
      </c>
      <c r="BZ52" s="11">
        <v>1344.5101908959164</v>
      </c>
      <c r="CA52" s="11">
        <v>927.18854599983877</v>
      </c>
      <c r="CC52" s="126">
        <v>786.12445975440141</v>
      </c>
      <c r="CD52" s="126"/>
      <c r="CE52" s="82">
        <v>58.818300918508889</v>
      </c>
      <c r="CF52" s="82">
        <v>0.89862801852982588</v>
      </c>
      <c r="CG52" s="6">
        <v>1039.8041555757977</v>
      </c>
      <c r="CH52" s="82">
        <v>0.42552532134166859</v>
      </c>
      <c r="CI52" s="82">
        <v>2.4004840578955335E-3</v>
      </c>
      <c r="CJ52" s="82">
        <v>2.3814997889786431</v>
      </c>
      <c r="CK52" s="82">
        <v>4.0126458681233766E-3</v>
      </c>
      <c r="CL52" s="82">
        <v>7.521446818221435E-4</v>
      </c>
      <c r="CM52" s="82">
        <v>5.3349388290592614</v>
      </c>
      <c r="CN52" s="82">
        <v>1.6243728248258227</v>
      </c>
      <c r="CO52" s="82">
        <v>7.7717372511030574</v>
      </c>
      <c r="CT52" s="11" t="s">
        <v>247</v>
      </c>
      <c r="CU52" s="11">
        <v>1.4452544167504225E-2</v>
      </c>
      <c r="CV52" s="11">
        <v>2.6907507423605703</v>
      </c>
      <c r="CW52" s="11">
        <v>18.736828958516178</v>
      </c>
      <c r="CX52" s="11">
        <v>1.7343303787388773</v>
      </c>
      <c r="CY52" s="11">
        <v>0.38001767131501807</v>
      </c>
      <c r="CZ52" s="11">
        <v>2.9223529663909127</v>
      </c>
      <c r="DA52" s="11">
        <v>5.1641471632166473E-2</v>
      </c>
      <c r="DB52" s="11">
        <v>2.3520724898602143</v>
      </c>
      <c r="DC52" s="11">
        <v>0.80485571623643015</v>
      </c>
      <c r="DD52" s="11">
        <v>19.364281620842103</v>
      </c>
      <c r="DE52" s="11">
        <v>2.3520724898602143</v>
      </c>
      <c r="DF52" s="11">
        <v>5.3370823964611395E-2</v>
      </c>
      <c r="DG52" s="11">
        <v>1.7343303787388773</v>
      </c>
      <c r="DH52" s="11">
        <v>0</v>
      </c>
      <c r="DJ52" s="6">
        <v>290.02614707413488</v>
      </c>
      <c r="DK52" s="6">
        <v>7.748158207740552</v>
      </c>
      <c r="DL52" s="6">
        <v>344.56695754257424</v>
      </c>
      <c r="DM52" s="6">
        <v>39.241496071548781</v>
      </c>
      <c r="DN52" s="6">
        <v>327.05112899209411</v>
      </c>
      <c r="DO52" s="6">
        <v>8.1711225674619374</v>
      </c>
      <c r="DP52" s="6">
        <v>324.59145717650705</v>
      </c>
      <c r="DQ52" s="6">
        <v>7.4456019310154753</v>
      </c>
      <c r="DR52" s="6"/>
      <c r="DS52" s="18">
        <v>5.7972768220525221</v>
      </c>
      <c r="DU52" s="11">
        <v>327.09252872604191</v>
      </c>
      <c r="DV52" s="11">
        <v>7.5175966266914278</v>
      </c>
      <c r="DW52" s="11">
        <v>448.72824947230492</v>
      </c>
      <c r="DX52" s="11">
        <v>24224.972356584567</v>
      </c>
      <c r="EB52" s="11" t="s">
        <v>247</v>
      </c>
      <c r="EC52" s="12">
        <v>324.59145717650705</v>
      </c>
      <c r="ED52" s="84">
        <v>7.4456019310154753</v>
      </c>
      <c r="EE52" s="18">
        <v>5.7972768220525221</v>
      </c>
      <c r="EF52" s="12">
        <v>325.72560610276264</v>
      </c>
      <c r="EG52" s="84">
        <v>7.4442921053656805</v>
      </c>
      <c r="EH52" s="18">
        <v>5.4681248527678639</v>
      </c>
      <c r="EI52" s="12">
        <v>325.64412076888982</v>
      </c>
      <c r="EJ52" s="84">
        <v>7.4443862048827718</v>
      </c>
      <c r="EK52" s="18">
        <v>5.4917734737656492</v>
      </c>
      <c r="EM52" s="6">
        <v>-1</v>
      </c>
      <c r="EN52" s="6">
        <v>-1</v>
      </c>
      <c r="EO52" s="6">
        <v>26438.287037037036</v>
      </c>
      <c r="EP52" s="6">
        <v>-1</v>
      </c>
      <c r="EQ52" s="6">
        <v>-1</v>
      </c>
      <c r="ER52" s="6">
        <v>-1</v>
      </c>
      <c r="ES52" s="6">
        <v>-1</v>
      </c>
      <c r="ET52" s="6">
        <v>448253.93518518517</v>
      </c>
      <c r="EU52" s="6">
        <v>-1</v>
      </c>
      <c r="EV52" s="6">
        <v>-1</v>
      </c>
      <c r="EW52" s="6">
        <v>-1</v>
      </c>
      <c r="EX52" s="6">
        <v>-1</v>
      </c>
      <c r="EY52" s="82">
        <v>-0.80935790963603471</v>
      </c>
      <c r="EZ52" s="82">
        <v>-0.35831020638497996</v>
      </c>
      <c r="FA52" s="82">
        <v>-0.33256454808784774</v>
      </c>
    </row>
    <row r="53" spans="1:157" s="11" customFormat="1">
      <c r="A53" s="11" t="s">
        <v>248</v>
      </c>
      <c r="C53" s="11">
        <v>358.01559869727004</v>
      </c>
      <c r="D53" s="11">
        <v>1852.6542498861163</v>
      </c>
      <c r="E53" s="11">
        <v>46.186073830828668</v>
      </c>
      <c r="F53" s="82">
        <v>5.1747863965354179</v>
      </c>
      <c r="G53" s="11">
        <v>1274.6493113329645</v>
      </c>
      <c r="I53" s="11">
        <v>1.4405976966345106E-2</v>
      </c>
      <c r="J53" s="11">
        <v>1.9136163277690625</v>
      </c>
      <c r="K53" s="11">
        <v>18.221062164878209</v>
      </c>
      <c r="L53" s="11">
        <v>2.1833082309167264</v>
      </c>
      <c r="M53" s="11">
        <v>0.39213194442737925</v>
      </c>
      <c r="N53" s="11">
        <v>2.7653554658444954</v>
      </c>
      <c r="O53" s="11">
        <v>5.1820862606946946E-2</v>
      </c>
      <c r="P53" s="11">
        <v>1.6971611653839185</v>
      </c>
      <c r="Q53" s="11">
        <v>0.60132421741258058</v>
      </c>
      <c r="R53" s="11">
        <v>19.29724728020917</v>
      </c>
      <c r="S53" s="11">
        <v>1.6971611653839185</v>
      </c>
      <c r="T53" s="11">
        <v>5.4881542631885535E-2</v>
      </c>
      <c r="U53" s="11">
        <v>2.1833082309167264</v>
      </c>
      <c r="V53" s="11">
        <v>-1.1939448551942572E-16</v>
      </c>
      <c r="X53" s="6">
        <v>289.09831194791951</v>
      </c>
      <c r="Y53" s="6">
        <v>5.4928561550591546</v>
      </c>
      <c r="Z53" s="6">
        <v>407.38828412292469</v>
      </c>
      <c r="AA53" s="6">
        <v>48.856335384444769</v>
      </c>
      <c r="AB53" s="6">
        <v>335.92561819922662</v>
      </c>
      <c r="AC53" s="6">
        <v>7.9092025752684521</v>
      </c>
      <c r="AD53" s="6">
        <v>325.69100482035839</v>
      </c>
      <c r="AE53" s="6">
        <v>5.390190923341069</v>
      </c>
      <c r="AF53" s="18">
        <v>3.0466903458367445</v>
      </c>
      <c r="AG53" s="18">
        <v>2.6384498481394085</v>
      </c>
      <c r="AI53" s="11">
        <v>335.01491569051484</v>
      </c>
      <c r="AJ53" s="11">
        <v>5.443467814577283</v>
      </c>
      <c r="AK53" s="11">
        <v>436.07779398427147</v>
      </c>
      <c r="AL53" s="11">
        <v>7966.0067387200352</v>
      </c>
      <c r="AN53" s="11">
        <v>44.136665015865638</v>
      </c>
      <c r="AO53" s="11">
        <v>11.880486994152486</v>
      </c>
      <c r="AP53" s="11">
        <v>1183.9618831628129</v>
      </c>
      <c r="AQ53" s="11">
        <v>920173.79651325871</v>
      </c>
      <c r="AR53" s="11">
        <v>1.2710086055399819</v>
      </c>
      <c r="AS53" s="11">
        <v>0.14802022984779412</v>
      </c>
      <c r="AT53" s="11">
        <v>100.41776882977165</v>
      </c>
      <c r="AU53" s="11">
        <v>1.2836273690818965</v>
      </c>
      <c r="AV53" s="11">
        <v>24.114496843843465</v>
      </c>
      <c r="AW53" s="11">
        <v>36.158522044642119</v>
      </c>
      <c r="AX53" s="11">
        <v>18.030728790656479</v>
      </c>
      <c r="AY53" s="11">
        <v>105.74495526727807</v>
      </c>
      <c r="AZ53" s="11">
        <v>24.65462341952713</v>
      </c>
      <c r="BA53" s="11">
        <v>192.475236346033</v>
      </c>
      <c r="BB53" s="11">
        <v>46.429437387086423</v>
      </c>
      <c r="BC53" s="11">
        <v>140.28025587576542</v>
      </c>
      <c r="BD53" s="11">
        <v>26.762203092819284</v>
      </c>
      <c r="BE53" s="11">
        <v>218.37049583615263</v>
      </c>
      <c r="BF53" s="11">
        <v>22.118145701794472</v>
      </c>
      <c r="BG53" s="11">
        <v>9889.1354673115111</v>
      </c>
      <c r="BH53" s="11">
        <v>0.55030895981218964</v>
      </c>
      <c r="BI53" s="11">
        <v>1852.6542498861163</v>
      </c>
      <c r="BJ53" s="11">
        <v>358.01559869727004</v>
      </c>
      <c r="BL53" s="11" t="s">
        <v>248</v>
      </c>
      <c r="BM53" s="11">
        <v>0.62455793184723263</v>
      </c>
      <c r="BN53" s="11">
        <v>164.08132161727394</v>
      </c>
      <c r="BO53" s="11">
        <v>13.511867042967332</v>
      </c>
      <c r="BP53" s="11">
        <v>51.637038209514913</v>
      </c>
      <c r="BR53" s="11">
        <v>236.33020944210537</v>
      </c>
      <c r="BS53" s="11">
        <v>310.87463432166339</v>
      </c>
      <c r="BT53" s="11">
        <v>514.57399156826318</v>
      </c>
      <c r="BU53" s="11">
        <v>659.2145299338805</v>
      </c>
      <c r="BV53" s="11">
        <v>757.77652104737399</v>
      </c>
      <c r="BW53" s="11">
        <v>820.30808104392975</v>
      </c>
      <c r="BX53" s="11">
        <v>847.61483912849189</v>
      </c>
      <c r="BY53" s="11">
        <v>1049.4981605027172</v>
      </c>
      <c r="BZ53" s="11">
        <v>1284.5323284479566</v>
      </c>
      <c r="CA53" s="11">
        <v>870.79313786592411</v>
      </c>
      <c r="CC53" s="126">
        <v>784.44207221223473</v>
      </c>
      <c r="CD53" s="126"/>
      <c r="CE53" s="82">
        <v>56.482654609267691</v>
      </c>
      <c r="CF53" s="82">
        <v>0.89145977549309063</v>
      </c>
      <c r="CG53" s="6">
        <v>956.98851703429978</v>
      </c>
      <c r="CH53" s="82">
        <v>0.4005924803698791</v>
      </c>
      <c r="CI53" s="82">
        <v>2.2366106496271485E-3</v>
      </c>
      <c r="CJ53" s="82">
        <v>2.3096273154879285</v>
      </c>
      <c r="CK53" s="82">
        <v>3.5501486811325175E-3</v>
      </c>
      <c r="CL53" s="82">
        <v>6.8604738613160625E-4</v>
      </c>
      <c r="CM53" s="82">
        <v>5.1747863965354179</v>
      </c>
      <c r="CN53" s="82">
        <v>1.564792140889681</v>
      </c>
      <c r="CO53" s="82">
        <v>8.3525792577830842</v>
      </c>
      <c r="CT53" s="11" t="s">
        <v>248</v>
      </c>
      <c r="CU53" s="11">
        <v>1.4405976966345106E-2</v>
      </c>
      <c r="CV53" s="11">
        <v>2.7554171913085286</v>
      </c>
      <c r="CW53" s="11">
        <v>18.221062164878209</v>
      </c>
      <c r="CX53" s="11">
        <v>2.2097991787810902</v>
      </c>
      <c r="CY53" s="11">
        <v>0.39064692301635162</v>
      </c>
      <c r="CZ53" s="11">
        <v>2.929458868097516</v>
      </c>
      <c r="DA53" s="11">
        <v>5.1624614656217975E-2</v>
      </c>
      <c r="DB53" s="11">
        <v>1.9231528408666847</v>
      </c>
      <c r="DC53" s="11">
        <v>0.65648740175541076</v>
      </c>
      <c r="DD53" s="11">
        <v>19.370604636165631</v>
      </c>
      <c r="DE53" s="11">
        <v>1.9231528408666847</v>
      </c>
      <c r="DF53" s="11">
        <v>5.4881542631885535E-2</v>
      </c>
      <c r="DG53" s="11">
        <v>2.2097991787810902</v>
      </c>
      <c r="DH53" s="11">
        <v>0</v>
      </c>
      <c r="DJ53" s="6">
        <v>289.09831194791951</v>
      </c>
      <c r="DK53" s="6">
        <v>7.9091665656300698</v>
      </c>
      <c r="DL53" s="6">
        <v>407.38828412292469</v>
      </c>
      <c r="DM53" s="6">
        <v>49.449128749662727</v>
      </c>
      <c r="DN53" s="6">
        <v>334.84190598963789</v>
      </c>
      <c r="DO53" s="6">
        <v>8.3557385785072285</v>
      </c>
      <c r="DP53" s="6">
        <v>324.48812545872556</v>
      </c>
      <c r="DQ53" s="6">
        <v>6.0859458858281688</v>
      </c>
      <c r="DR53" s="6"/>
      <c r="DS53" s="18">
        <v>20.349175932409725</v>
      </c>
      <c r="DU53" s="11">
        <v>335.01491569051484</v>
      </c>
      <c r="DV53" s="11">
        <v>6.1403173845230086</v>
      </c>
      <c r="DW53" s="11">
        <v>436.07779398427147</v>
      </c>
      <c r="DX53" s="11">
        <v>7966.0339344572194</v>
      </c>
      <c r="EB53" s="11" t="s">
        <v>248</v>
      </c>
      <c r="EC53" s="6">
        <v>324.48812545872556</v>
      </c>
      <c r="ED53" s="84">
        <v>6.0859458858281688</v>
      </c>
      <c r="EE53" s="18">
        <v>20.349175932409725</v>
      </c>
      <c r="EF53" s="6">
        <v>325.69100482035839</v>
      </c>
      <c r="EG53" s="84">
        <v>6.0848103745916058</v>
      </c>
      <c r="EH53" s="18">
        <v>20.053909865978149</v>
      </c>
      <c r="EI53" s="6">
        <v>325.60896353690276</v>
      </c>
      <c r="EJ53" s="84">
        <v>6.0848878143612577</v>
      </c>
      <c r="EK53" s="18">
        <v>20.074048217190743</v>
      </c>
      <c r="EM53" s="6">
        <v>-1</v>
      </c>
      <c r="EN53" s="6">
        <v>-1</v>
      </c>
      <c r="EO53" s="6">
        <v>24514.055555555555</v>
      </c>
      <c r="EP53" s="6">
        <v>-1</v>
      </c>
      <c r="EQ53" s="6">
        <v>-1</v>
      </c>
      <c r="ER53" s="6">
        <v>-1</v>
      </c>
      <c r="ES53" s="6">
        <v>-1</v>
      </c>
      <c r="ET53" s="6">
        <v>412691.44675925927</v>
      </c>
      <c r="EU53" s="6">
        <v>-1</v>
      </c>
      <c r="EV53" s="6">
        <v>-1</v>
      </c>
      <c r="EW53" s="6">
        <v>-1</v>
      </c>
      <c r="EX53" s="6">
        <v>-1</v>
      </c>
      <c r="EY53" s="82">
        <v>-0.84093464774307736</v>
      </c>
      <c r="EZ53" s="82">
        <v>-0.38014414642286543</v>
      </c>
      <c r="FA53" s="82">
        <v>-0.3542145095655268</v>
      </c>
    </row>
    <row r="54" spans="1:157" s="11" customFormat="1">
      <c r="A54" s="11" t="s">
        <v>249</v>
      </c>
      <c r="C54" s="11">
        <v>754.44117965943349</v>
      </c>
      <c r="D54" s="11">
        <v>10178.820245434657</v>
      </c>
      <c r="E54" s="11">
        <v>155.61696924955535</v>
      </c>
      <c r="F54" s="82">
        <v>13.491867252036183</v>
      </c>
      <c r="G54" s="11">
        <v>1420.3849288486419</v>
      </c>
      <c r="I54" s="11">
        <v>1.1268370281156357E-2</v>
      </c>
      <c r="J54" s="11">
        <v>2.1951123215148307</v>
      </c>
      <c r="K54" s="11">
        <v>18.999149765091513</v>
      </c>
      <c r="L54" s="11">
        <v>1.6358681580750627</v>
      </c>
      <c r="M54" s="11">
        <v>0.37419030367488021</v>
      </c>
      <c r="N54" s="11">
        <v>2.5068362028080813</v>
      </c>
      <c r="O54" s="11">
        <v>5.1561485495823345E-2</v>
      </c>
      <c r="P54" s="11">
        <v>1.8995165482578298</v>
      </c>
      <c r="Q54" s="11">
        <v>0.74552944399468268</v>
      </c>
      <c r="R54" s="11">
        <v>19.394320981714216</v>
      </c>
      <c r="S54" s="11">
        <v>1.8995165482578298</v>
      </c>
      <c r="T54" s="11">
        <v>5.2633934274120574E-2</v>
      </c>
      <c r="U54" s="11">
        <v>1.6358681580750627</v>
      </c>
      <c r="V54" s="11">
        <v>-1.4281286967509247E-16</v>
      </c>
      <c r="X54" s="6">
        <v>226.48428182570626</v>
      </c>
      <c r="Y54" s="6">
        <v>4.9438339402555354</v>
      </c>
      <c r="Z54" s="6">
        <v>313.07012782473748</v>
      </c>
      <c r="AA54" s="6">
        <v>37.220824468166512</v>
      </c>
      <c r="AB54" s="6">
        <v>322.75441702983625</v>
      </c>
      <c r="AC54" s="6">
        <v>6.9310896849354862</v>
      </c>
      <c r="AD54" s="6">
        <v>324.10113477353008</v>
      </c>
      <c r="AE54" s="6">
        <v>6.0041569546852092</v>
      </c>
      <c r="AF54" s="18">
        <v>-0.41725772681504569</v>
      </c>
      <c r="AG54" s="18">
        <v>2.8858823438687229</v>
      </c>
      <c r="AI54" s="11">
        <v>322.5338788987255</v>
      </c>
      <c r="AJ54" s="11">
        <v>6.0722278081674803</v>
      </c>
      <c r="AK54" s="11">
        <v>129.93852025665194</v>
      </c>
      <c r="AL54" s="11">
        <v>14425.32938573393</v>
      </c>
      <c r="AN54" s="11">
        <v>76.638634196178074</v>
      </c>
      <c r="AO54" s="11">
        <v>54.981547819955132</v>
      </c>
      <c r="AP54" s="11">
        <v>2616.1193153077834</v>
      </c>
      <c r="AQ54" s="11">
        <v>947391.47096014302</v>
      </c>
      <c r="AR54" s="11">
        <v>6.4017691621677777</v>
      </c>
      <c r="AS54" s="11">
        <v>4.1968956093215004</v>
      </c>
      <c r="AT54" s="11">
        <v>433.50352707523308</v>
      </c>
      <c r="AU54" s="11">
        <v>18.485025879854046</v>
      </c>
      <c r="AV54" s="11">
        <v>250.68984442388469</v>
      </c>
      <c r="AW54" s="11">
        <v>230.85852651825829</v>
      </c>
      <c r="AX54" s="11">
        <v>91.709923845092973</v>
      </c>
      <c r="AY54" s="11">
        <v>445.19517193285799</v>
      </c>
      <c r="AZ54" s="11">
        <v>79.666705199404092</v>
      </c>
      <c r="BA54" s="11">
        <v>533.12354575434983</v>
      </c>
      <c r="BB54" s="11">
        <v>106.2212813449887</v>
      </c>
      <c r="BC54" s="11">
        <v>281.51393147853645</v>
      </c>
      <c r="BD54" s="11">
        <v>46.614215951335048</v>
      </c>
      <c r="BE54" s="11">
        <v>350.7579954888385</v>
      </c>
      <c r="BF54" s="11">
        <v>33.897327101020821</v>
      </c>
      <c r="BG54" s="11">
        <v>9365.3025165721247</v>
      </c>
      <c r="BH54" s="11">
        <v>1.4057699715073502</v>
      </c>
      <c r="BI54" s="11">
        <v>10178.820245434657</v>
      </c>
      <c r="BJ54" s="11">
        <v>754.44117965943349</v>
      </c>
      <c r="BL54" s="11" t="s">
        <v>249</v>
      </c>
      <c r="BM54" s="11">
        <v>17.708420292495784</v>
      </c>
      <c r="BN54" s="11">
        <v>708.33909652815862</v>
      </c>
      <c r="BO54" s="11">
        <v>194.57921978793732</v>
      </c>
      <c r="BP54" s="11">
        <v>536.80908870210851</v>
      </c>
      <c r="BR54" s="11">
        <v>1508.87925828927</v>
      </c>
      <c r="BS54" s="11">
        <v>1581.2055835360857</v>
      </c>
      <c r="BT54" s="11">
        <v>2166.3998634202335</v>
      </c>
      <c r="BU54" s="11">
        <v>2130.1258074706975</v>
      </c>
      <c r="BV54" s="11">
        <v>2098.91159745807</v>
      </c>
      <c r="BW54" s="11">
        <v>1876.7010838337226</v>
      </c>
      <c r="BX54" s="11">
        <v>1700.990522528921</v>
      </c>
      <c r="BY54" s="11">
        <v>1828.0084686798059</v>
      </c>
      <c r="BZ54" s="11">
        <v>2063.2823264049321</v>
      </c>
      <c r="CA54" s="11">
        <v>1334.5404370480639</v>
      </c>
      <c r="CC54" s="126">
        <v>966.07003888737358</v>
      </c>
      <c r="CD54" s="126"/>
      <c r="CE54" s="82">
        <v>12.067104504696264</v>
      </c>
      <c r="CF54" s="82">
        <v>0.87456438018718041</v>
      </c>
      <c r="CG54" s="6">
        <v>2906.4339176029762</v>
      </c>
      <c r="CH54" s="82">
        <v>1.0499774246576201</v>
      </c>
      <c r="CI54" s="82">
        <v>3.6194588526146055E-3</v>
      </c>
      <c r="CJ54" s="82">
        <v>4.5539236802045355</v>
      </c>
      <c r="CK54" s="82">
        <v>8.4854450350359146E-3</v>
      </c>
      <c r="CL54" s="82">
        <v>6.2893036794112362E-4</v>
      </c>
      <c r="CM54" s="82">
        <v>13.491867252036183</v>
      </c>
      <c r="CN54" s="82">
        <v>3.8908088732325772</v>
      </c>
      <c r="CO54" s="82">
        <v>3.5798453311256209</v>
      </c>
      <c r="CT54" s="11" t="s">
        <v>249</v>
      </c>
      <c r="CU54" s="11">
        <v>1.1268370281156357E-2</v>
      </c>
      <c r="CV54" s="11">
        <v>2.9444499331061755</v>
      </c>
      <c r="CW54" s="11">
        <v>18.999149765091513</v>
      </c>
      <c r="CX54" s="11">
        <v>1.6710180036434115</v>
      </c>
      <c r="CY54" s="11">
        <v>0.37392201443237777</v>
      </c>
      <c r="CZ54" s="11">
        <v>2.6853880760777376</v>
      </c>
      <c r="DA54" s="11">
        <v>5.1524516627976906E-2</v>
      </c>
      <c r="DB54" s="11">
        <v>2.1021436560425837</v>
      </c>
      <c r="DC54" s="11">
        <v>0.78280814410741073</v>
      </c>
      <c r="DD54" s="11">
        <v>19.40823641724409</v>
      </c>
      <c r="DE54" s="11">
        <v>2.1021436560425837</v>
      </c>
      <c r="DF54" s="11">
        <v>5.2633934274120574E-2</v>
      </c>
      <c r="DG54" s="11">
        <v>1.6710180036434115</v>
      </c>
      <c r="DH54" s="11">
        <v>0</v>
      </c>
      <c r="DJ54" s="6">
        <v>226.48428182570626</v>
      </c>
      <c r="DK54" s="6">
        <v>6.6314927814845781</v>
      </c>
      <c r="DL54" s="6">
        <v>313.07012782473748</v>
      </c>
      <c r="DM54" s="6">
        <v>38.020587105225331</v>
      </c>
      <c r="DN54" s="6">
        <v>322.55615995767909</v>
      </c>
      <c r="DO54" s="6">
        <v>7.4208887232359713</v>
      </c>
      <c r="DP54" s="6">
        <v>323.87449959668515</v>
      </c>
      <c r="DQ54" s="6">
        <v>6.6401076507021166</v>
      </c>
      <c r="DR54" s="6"/>
      <c r="DS54" s="18">
        <v>-3.4511027439820596</v>
      </c>
      <c r="DU54" s="11">
        <v>322.5338788987255</v>
      </c>
      <c r="DV54" s="11">
        <v>6.713586825002503</v>
      </c>
      <c r="DW54" s="11">
        <v>129.93852025665194</v>
      </c>
      <c r="DX54" s="11">
        <v>14425.33230663876</v>
      </c>
      <c r="EB54" s="11" t="s">
        <v>249</v>
      </c>
      <c r="EC54" s="12">
        <v>323.87449959668515</v>
      </c>
      <c r="ED54" s="84">
        <v>6.6401076507021166</v>
      </c>
      <c r="EE54" s="18">
        <v>-3.4511027439820596</v>
      </c>
      <c r="EF54" s="12">
        <v>324.10113477353008</v>
      </c>
      <c r="EG54" s="84">
        <v>6.6398742099897943</v>
      </c>
      <c r="EH54" s="18">
        <v>-3.5234939294393364</v>
      </c>
      <c r="EI54" s="12">
        <v>324.10266460067896</v>
      </c>
      <c r="EJ54" s="84">
        <v>6.6398726342519758</v>
      </c>
      <c r="EK54" s="18">
        <v>-3.523982582623697</v>
      </c>
      <c r="EM54" s="6">
        <v>-1</v>
      </c>
      <c r="EN54" s="6">
        <v>-1</v>
      </c>
      <c r="EO54" s="6">
        <v>51692.916666666664</v>
      </c>
      <c r="EP54" s="6">
        <v>-1</v>
      </c>
      <c r="EQ54" s="6">
        <v>-1</v>
      </c>
      <c r="ER54" s="6">
        <v>-1</v>
      </c>
      <c r="ES54" s="6">
        <v>-1</v>
      </c>
      <c r="ET54" s="6">
        <v>875875.40509259258</v>
      </c>
      <c r="EU54" s="6">
        <v>-1</v>
      </c>
      <c r="EV54" s="6">
        <v>-1</v>
      </c>
      <c r="EW54" s="6">
        <v>-1</v>
      </c>
      <c r="EX54" s="6">
        <v>-1</v>
      </c>
      <c r="EY54" s="82">
        <v>-1.0284501904763643</v>
      </c>
      <c r="EZ54" s="82">
        <v>-7.1750052724151026E-2</v>
      </c>
      <c r="FA54" s="82">
        <v>-7.2234386721114818E-2</v>
      </c>
    </row>
    <row r="55" spans="1:157" s="11" customFormat="1">
      <c r="A55" s="11" t="s">
        <v>250</v>
      </c>
      <c r="C55" s="11">
        <v>754.00086310332654</v>
      </c>
      <c r="D55" s="11">
        <v>10323.914615904228</v>
      </c>
      <c r="E55" s="11">
        <v>158.24235850062442</v>
      </c>
      <c r="F55" s="82">
        <v>13.692178777372915</v>
      </c>
      <c r="G55" s="11">
        <v>5220.7059933574919</v>
      </c>
      <c r="I55" s="11">
        <v>1.130126042262918E-2</v>
      </c>
      <c r="J55" s="11">
        <v>1.4584526679747314</v>
      </c>
      <c r="K55" s="11">
        <v>18.815962652929247</v>
      </c>
      <c r="L55" s="11">
        <v>1.517848092413087</v>
      </c>
      <c r="M55" s="11">
        <v>0.38383316901378733</v>
      </c>
      <c r="N55" s="11">
        <v>2.3001873864989903</v>
      </c>
      <c r="O55" s="11">
        <v>5.238026235218235E-2</v>
      </c>
      <c r="P55" s="11">
        <v>1.7282937196457695</v>
      </c>
      <c r="Q55" s="11">
        <v>0.73675252639271915</v>
      </c>
      <c r="R55" s="11">
        <v>19.091160584046531</v>
      </c>
      <c r="S55" s="11">
        <v>1.7282937196457695</v>
      </c>
      <c r="T55" s="11">
        <v>5.3146363991338021E-2</v>
      </c>
      <c r="U55" s="11">
        <v>1.517848092413087</v>
      </c>
      <c r="V55" s="11">
        <v>0</v>
      </c>
      <c r="X55" s="6">
        <v>227.14164397939902</v>
      </c>
      <c r="Y55" s="6">
        <v>3.2942087395993851</v>
      </c>
      <c r="Z55" s="6">
        <v>335.05769178449339</v>
      </c>
      <c r="AA55" s="6">
        <v>34.400783414483456</v>
      </c>
      <c r="AB55" s="6">
        <v>329.85460456875296</v>
      </c>
      <c r="AC55" s="6">
        <v>6.4781633391427569</v>
      </c>
      <c r="AD55" s="6">
        <v>329.1185503086059</v>
      </c>
      <c r="AE55" s="6">
        <v>5.5453726023299046</v>
      </c>
      <c r="AF55" s="18">
        <v>0.22314506147621538</v>
      </c>
      <c r="AG55" s="18">
        <v>2.5649710644365107</v>
      </c>
      <c r="AI55" s="11">
        <v>329.70013410706474</v>
      </c>
      <c r="AJ55" s="11">
        <v>5.6058438299271716</v>
      </c>
      <c r="AK55" s="11">
        <v>129.03199789784284</v>
      </c>
      <c r="AL55" s="11">
        <v>14337.858793883883</v>
      </c>
      <c r="AN55" s="11">
        <v>63.859719183138061</v>
      </c>
      <c r="AO55" s="11">
        <v>55.927841920333996</v>
      </c>
      <c r="AP55" s="11">
        <v>2622.2853635233073</v>
      </c>
      <c r="AQ55" s="11">
        <v>934011.55137894012</v>
      </c>
      <c r="AR55" s="11">
        <v>6.1464384479914065</v>
      </c>
      <c r="AS55" s="11">
        <v>4.5142262018562764</v>
      </c>
      <c r="AT55" s="11">
        <v>436.81128889547159</v>
      </c>
      <c r="AU55" s="11">
        <v>18.478060021118541</v>
      </c>
      <c r="AV55" s="11">
        <v>252.56436080730987</v>
      </c>
      <c r="AW55" s="11">
        <v>228.28146302437278</v>
      </c>
      <c r="AX55" s="11">
        <v>94.286273287417231</v>
      </c>
      <c r="AY55" s="11">
        <v>439.86587219306034</v>
      </c>
      <c r="AZ55" s="11">
        <v>79.9001031674822</v>
      </c>
      <c r="BA55" s="11">
        <v>531.96921550678417</v>
      </c>
      <c r="BB55" s="11">
        <v>107.01340192242525</v>
      </c>
      <c r="BC55" s="11">
        <v>278.85459853973794</v>
      </c>
      <c r="BD55" s="11">
        <v>47.059537176863408</v>
      </c>
      <c r="BE55" s="11">
        <v>350.53707045861319</v>
      </c>
      <c r="BF55" s="11">
        <v>34.062816368520124</v>
      </c>
      <c r="BG55" s="11">
        <v>9477.2827287959917</v>
      </c>
      <c r="BH55" s="11">
        <v>1.5664106079827922</v>
      </c>
      <c r="BI55" s="11">
        <v>10323.914615904228</v>
      </c>
      <c r="BJ55" s="11">
        <v>754.00086310332654</v>
      </c>
      <c r="BL55" s="11" t="s">
        <v>250</v>
      </c>
      <c r="BM55" s="11">
        <v>19.047367940321841</v>
      </c>
      <c r="BN55" s="11">
        <v>713.7439361037118</v>
      </c>
      <c r="BO55" s="11">
        <v>194.50589495914252</v>
      </c>
      <c r="BP55" s="11">
        <v>540.82304241393967</v>
      </c>
      <c r="BR55" s="11">
        <v>1492.0357060416522</v>
      </c>
      <c r="BS55" s="11">
        <v>1625.6254015071936</v>
      </c>
      <c r="BT55" s="11">
        <v>2140.4665313530918</v>
      </c>
      <c r="BU55" s="11">
        <v>2136.366394852465</v>
      </c>
      <c r="BV55" s="11">
        <v>2094.3669901841895</v>
      </c>
      <c r="BW55" s="11">
        <v>1890.6961470393153</v>
      </c>
      <c r="BX55" s="11">
        <v>1684.9220455573288</v>
      </c>
      <c r="BY55" s="11">
        <v>1845.4720461515062</v>
      </c>
      <c r="BZ55" s="11">
        <v>2061.9827674036069</v>
      </c>
      <c r="CA55" s="11">
        <v>1341.0557625401625</v>
      </c>
      <c r="CC55" s="126">
        <v>968.44504526676178</v>
      </c>
      <c r="CD55" s="126"/>
      <c r="CE55" s="82">
        <v>11.726234147656079</v>
      </c>
      <c r="CF55" s="82">
        <v>0.90965486771168191</v>
      </c>
      <c r="CG55" s="6">
        <v>2904.1982875710328</v>
      </c>
      <c r="CH55" s="82">
        <v>1.0380622792732208</v>
      </c>
      <c r="CI55" s="82">
        <v>3.5941542890793885E-3</v>
      </c>
      <c r="CJ55" s="82">
        <v>3.9238999127481189</v>
      </c>
      <c r="CK55" s="82">
        <v>8.1517657986408861E-3</v>
      </c>
      <c r="CL55" s="82">
        <v>5.9535928731168275E-4</v>
      </c>
      <c r="CM55" s="82">
        <v>13.692178777372915</v>
      </c>
      <c r="CN55" s="82">
        <v>3.9369912823038442</v>
      </c>
      <c r="CO55" s="82">
        <v>3.614130964016173</v>
      </c>
      <c r="CT55" s="11" t="s">
        <v>250</v>
      </c>
      <c r="CU55" s="11">
        <v>1.130126042262918E-2</v>
      </c>
      <c r="CV55" s="11">
        <v>2.4441889127918874</v>
      </c>
      <c r="CW55" s="11">
        <v>18.815962652929247</v>
      </c>
      <c r="CX55" s="11">
        <v>1.5556638682142649</v>
      </c>
      <c r="CY55" s="11">
        <v>0.38360528281710926</v>
      </c>
      <c r="CZ55" s="11">
        <v>2.4933027464172022</v>
      </c>
      <c r="DA55" s="11">
        <v>5.2349163583935959E-2</v>
      </c>
      <c r="DB55" s="11">
        <v>1.948452851475805</v>
      </c>
      <c r="DC55" s="11">
        <v>0.78147463410757878</v>
      </c>
      <c r="DD55" s="11">
        <v>19.102501960639987</v>
      </c>
      <c r="DE55" s="11">
        <v>1.948452851475805</v>
      </c>
      <c r="DF55" s="11">
        <v>5.3146363991338021E-2</v>
      </c>
      <c r="DG55" s="11">
        <v>1.5556638682142649</v>
      </c>
      <c r="DH55" s="11">
        <v>4.395272539310187E-16</v>
      </c>
      <c r="DJ55" s="6">
        <v>227.14164397939902</v>
      </c>
      <c r="DK55" s="6">
        <v>5.5206923437096105</v>
      </c>
      <c r="DL55" s="6">
        <v>335.05769178449339</v>
      </c>
      <c r="DM55" s="6">
        <v>35.257846989876448</v>
      </c>
      <c r="DN55" s="6">
        <v>329.68738004923534</v>
      </c>
      <c r="DO55" s="6">
        <v>7.0190331581996235</v>
      </c>
      <c r="DP55" s="6">
        <v>328.92805024887025</v>
      </c>
      <c r="DQ55" s="6">
        <v>6.2482441834960341</v>
      </c>
      <c r="DR55" s="6"/>
      <c r="DS55" s="18">
        <v>1.8294286882289179</v>
      </c>
      <c r="DU55" s="11">
        <v>329.70013410706474</v>
      </c>
      <c r="DV55" s="11">
        <v>6.3143575541767678</v>
      </c>
      <c r="DW55" s="11">
        <v>129.03199789784284</v>
      </c>
      <c r="DX55" s="11">
        <v>14337.861665106069</v>
      </c>
      <c r="EB55" s="11" t="s">
        <v>250</v>
      </c>
      <c r="EC55" s="12">
        <v>328.92805024887025</v>
      </c>
      <c r="ED55" s="84">
        <v>6.2482441834960341</v>
      </c>
      <c r="EE55" s="18">
        <v>1.8294286882289179</v>
      </c>
      <c r="EF55" s="12">
        <v>329.1185503086059</v>
      </c>
      <c r="EG55" s="84">
        <v>6.2480595423498997</v>
      </c>
      <c r="EH55" s="18">
        <v>1.7725727901532484</v>
      </c>
      <c r="EI55" s="12">
        <v>329.14575868212296</v>
      </c>
      <c r="EJ55" s="84">
        <v>6.2480331712272532</v>
      </c>
      <c r="EK55" s="18">
        <v>1.7644522860776335</v>
      </c>
      <c r="EM55" s="6">
        <v>-1</v>
      </c>
      <c r="EN55" s="6">
        <v>-1</v>
      </c>
      <c r="EO55" s="6">
        <v>52780.763888888891</v>
      </c>
      <c r="EP55" s="6">
        <v>-1</v>
      </c>
      <c r="EQ55" s="6">
        <v>-1</v>
      </c>
      <c r="ER55" s="6">
        <v>-1</v>
      </c>
      <c r="ES55" s="6">
        <v>-1</v>
      </c>
      <c r="ET55" s="6">
        <v>883009.31712962966</v>
      </c>
      <c r="EU55" s="6">
        <v>-1</v>
      </c>
      <c r="EV55" s="6">
        <v>-1</v>
      </c>
      <c r="EW55" s="6">
        <v>-1</v>
      </c>
      <c r="EX55" s="6">
        <v>-1</v>
      </c>
      <c r="EY55" s="82">
        <v>0.51584471607084714</v>
      </c>
      <c r="EZ55" s="82">
        <v>-5.9406428140016621E-2</v>
      </c>
      <c r="FA55" s="82">
        <v>-6.789135765809784E-2</v>
      </c>
    </row>
    <row r="56" spans="1:157" s="11" customFormat="1">
      <c r="A56" s="11" t="s">
        <v>251</v>
      </c>
      <c r="C56" s="11">
        <v>753.70103858945151</v>
      </c>
      <c r="D56" s="11">
        <v>10229.090786493123</v>
      </c>
      <c r="E56" s="11">
        <v>158.69254744848271</v>
      </c>
      <c r="F56" s="82">
        <v>13.571814635729872</v>
      </c>
      <c r="G56" s="11">
        <v>4630.8440794548733</v>
      </c>
      <c r="I56" s="11">
        <v>1.1500234493684243E-2</v>
      </c>
      <c r="J56" s="11">
        <v>1.3360155563275009</v>
      </c>
      <c r="K56" s="11">
        <v>19.048022004504954</v>
      </c>
      <c r="L56" s="11">
        <v>1.9555295528550003</v>
      </c>
      <c r="M56" s="11">
        <v>0.3747530050374126</v>
      </c>
      <c r="N56" s="11">
        <v>2.6053126496343673</v>
      </c>
      <c r="O56" s="11">
        <v>5.1771855861669505E-2</v>
      </c>
      <c r="P56" s="11">
        <v>1.7214988150607513</v>
      </c>
      <c r="Q56" s="11">
        <v>0.64784583359936365</v>
      </c>
      <c r="R56" s="11">
        <v>19.31551387054628</v>
      </c>
      <c r="S56" s="11">
        <v>1.7214988150607513</v>
      </c>
      <c r="T56" s="11">
        <v>5.2498889373578786E-2</v>
      </c>
      <c r="U56" s="11">
        <v>1.9555295528550003</v>
      </c>
      <c r="V56" s="11">
        <v>0</v>
      </c>
      <c r="X56" s="6">
        <v>231.118003632171</v>
      </c>
      <c r="Y56" s="6">
        <v>3.0701858417392804</v>
      </c>
      <c r="Z56" s="6">
        <v>307.16617315419853</v>
      </c>
      <c r="AA56" s="6">
        <v>44.542087310364387</v>
      </c>
      <c r="AB56" s="6">
        <v>323.17010944061042</v>
      </c>
      <c r="AC56" s="6">
        <v>7.2112442425217242</v>
      </c>
      <c r="AD56" s="6">
        <v>325.39064460798556</v>
      </c>
      <c r="AE56" s="6">
        <v>5.4625713366692441</v>
      </c>
      <c r="AF56" s="18">
        <v>-0.68711031822181745</v>
      </c>
      <c r="AG56" s="18">
        <v>2.8653910370946978</v>
      </c>
      <c r="AI56" s="11">
        <v>323.04204002881596</v>
      </c>
      <c r="AJ56" s="11">
        <v>5.532686097440541</v>
      </c>
      <c r="AK56" s="11">
        <v>138.76045647426403</v>
      </c>
      <c r="AL56" s="11">
        <v>14547.113431852471</v>
      </c>
      <c r="AN56" s="11">
        <v>70.145736660555102</v>
      </c>
      <c r="AO56" s="11">
        <v>52.942894311919616</v>
      </c>
      <c r="AP56" s="11">
        <v>2610.7986829078527</v>
      </c>
      <c r="AQ56" s="11">
        <v>946098.09288592485</v>
      </c>
      <c r="AR56" s="11">
        <v>6.1120166463563486</v>
      </c>
      <c r="AS56" s="11">
        <v>4.3570024626435568</v>
      </c>
      <c r="AT56" s="11">
        <v>433.60253307546947</v>
      </c>
      <c r="AU56" s="11">
        <v>18.479470732420058</v>
      </c>
      <c r="AV56" s="11">
        <v>245.87572404381396</v>
      </c>
      <c r="AW56" s="11">
        <v>232.63242196380236</v>
      </c>
      <c r="AX56" s="11">
        <v>90.096603563526102</v>
      </c>
      <c r="AY56" s="11">
        <v>439.79252948656648</v>
      </c>
      <c r="AZ56" s="11">
        <v>79.420646908231035</v>
      </c>
      <c r="BA56" s="11">
        <v>521.18632241803584</v>
      </c>
      <c r="BB56" s="11">
        <v>108.04796625362928</v>
      </c>
      <c r="BC56" s="11">
        <v>283.54264303277506</v>
      </c>
      <c r="BD56" s="11">
        <v>47.258416605841035</v>
      </c>
      <c r="BE56" s="11">
        <v>357.3958728842473</v>
      </c>
      <c r="BF56" s="11">
        <v>33.076994893169562</v>
      </c>
      <c r="BG56" s="11">
        <v>9491.0301800259203</v>
      </c>
      <c r="BH56" s="11">
        <v>1.384809386656128</v>
      </c>
      <c r="BI56" s="11">
        <v>10229.090786493123</v>
      </c>
      <c r="BJ56" s="11">
        <v>753.70103858945151</v>
      </c>
      <c r="BL56" s="11" t="s">
        <v>251</v>
      </c>
      <c r="BM56" s="11">
        <v>18.383976635626823</v>
      </c>
      <c r="BN56" s="11">
        <v>708.50087103834881</v>
      </c>
      <c r="BO56" s="11">
        <v>194.52074455179007</v>
      </c>
      <c r="BP56" s="11">
        <v>526.50047975120765</v>
      </c>
      <c r="BR56" s="11">
        <v>1520.4733461686428</v>
      </c>
      <c r="BS56" s="11">
        <v>1553.3897166125189</v>
      </c>
      <c r="BT56" s="11">
        <v>2140.1096325380363</v>
      </c>
      <c r="BU56" s="11">
        <v>2123.5467087762308</v>
      </c>
      <c r="BV56" s="11">
        <v>2051.9146551891176</v>
      </c>
      <c r="BW56" s="11">
        <v>1908.9746687920369</v>
      </c>
      <c r="BX56" s="11">
        <v>1713.2485983853478</v>
      </c>
      <c r="BY56" s="11">
        <v>1853.2712394447465</v>
      </c>
      <c r="BZ56" s="11">
        <v>2102.3286640249839</v>
      </c>
      <c r="CA56" s="11">
        <v>1302.2438934318725</v>
      </c>
      <c r="CC56" s="126">
        <v>960.84361880673077</v>
      </c>
      <c r="CD56" s="126"/>
      <c r="CE56" s="82">
        <v>11.847799532296714</v>
      </c>
      <c r="CF56" s="82">
        <v>0.86113850600919317</v>
      </c>
      <c r="CG56" s="6">
        <v>2894.7651483241707</v>
      </c>
      <c r="CH56" s="82">
        <v>1.0179710095569545</v>
      </c>
      <c r="CI56" s="82">
        <v>3.4850795188472606E-3</v>
      </c>
      <c r="CJ56" s="82">
        <v>4.4136158414660338</v>
      </c>
      <c r="CK56" s="82">
        <v>8.1093382301754072E-3</v>
      </c>
      <c r="CL56" s="82">
        <v>5.9751318801734414E-4</v>
      </c>
      <c r="CM56" s="82">
        <v>13.571814635729872</v>
      </c>
      <c r="CN56" s="82">
        <v>3.9179929319943492</v>
      </c>
      <c r="CO56" s="82">
        <v>3.6352975976895356</v>
      </c>
      <c r="CT56" s="11" t="s">
        <v>251</v>
      </c>
      <c r="CU56" s="11">
        <v>1.1500234493684243E-2</v>
      </c>
      <c r="CV56" s="11">
        <v>2.342911350209314</v>
      </c>
      <c r="CW56" s="11">
        <v>19.048022004504954</v>
      </c>
      <c r="CX56" s="11">
        <v>1.9849382352978069</v>
      </c>
      <c r="CY56" s="11">
        <v>0.37463010299076832</v>
      </c>
      <c r="CZ56" s="11">
        <v>2.7776869699325366</v>
      </c>
      <c r="DA56" s="11">
        <v>5.1754877033058547E-2</v>
      </c>
      <c r="DB56" s="11">
        <v>1.9430813428639127</v>
      </c>
      <c r="DC56" s="11">
        <v>0.69953215171366312</v>
      </c>
      <c r="DD56" s="11">
        <v>19.321850564174806</v>
      </c>
      <c r="DE56" s="11">
        <v>1.9430813428639127</v>
      </c>
      <c r="DF56" s="11">
        <v>5.2498889373578786E-2</v>
      </c>
      <c r="DG56" s="11">
        <v>1.9849382352978069</v>
      </c>
      <c r="DH56" s="11">
        <v>1.1514159516758898E-16</v>
      </c>
      <c r="DJ56" s="6">
        <v>231.118003632171</v>
      </c>
      <c r="DK56" s="6">
        <v>5.3840490268210743</v>
      </c>
      <c r="DL56" s="6">
        <v>307.16617315419853</v>
      </c>
      <c r="DM56" s="6">
        <v>45.211943769008961</v>
      </c>
      <c r="DN56" s="6">
        <v>323.07933078186926</v>
      </c>
      <c r="DO56" s="6">
        <v>7.6865248174862142</v>
      </c>
      <c r="DP56" s="6">
        <v>325.28657884086709</v>
      </c>
      <c r="DQ56" s="6">
        <v>6.1637630323467709</v>
      </c>
      <c r="DR56" s="6"/>
      <c r="DS56" s="18">
        <v>-5.8992191427185814</v>
      </c>
      <c r="DU56" s="11">
        <v>323.04204002881596</v>
      </c>
      <c r="DV56" s="11">
        <v>6.2395098799997024</v>
      </c>
      <c r="DW56" s="11">
        <v>138.76045647426403</v>
      </c>
      <c r="DX56" s="11">
        <v>14547.11630398636</v>
      </c>
      <c r="EB56" s="11" t="s">
        <v>251</v>
      </c>
      <c r="EC56" s="12">
        <v>325.28657884086709</v>
      </c>
      <c r="ED56" s="84">
        <v>6.1637630323467709</v>
      </c>
      <c r="EE56" s="18">
        <v>-5.8992191427185814</v>
      </c>
      <c r="EF56" s="12">
        <v>325.39064460798556</v>
      </c>
      <c r="EG56" s="84">
        <v>6.1636635302774367</v>
      </c>
      <c r="EH56" s="18">
        <v>-5.9330984485190363</v>
      </c>
      <c r="EI56" s="12">
        <v>325.41833141386593</v>
      </c>
      <c r="EJ56" s="84">
        <v>6.1636370579186357</v>
      </c>
      <c r="EK56" s="18">
        <v>-5.9421120731626642</v>
      </c>
      <c r="EM56" s="6">
        <v>-1</v>
      </c>
      <c r="EN56" s="6">
        <v>-1</v>
      </c>
      <c r="EO56" s="6">
        <v>55125.046296296299</v>
      </c>
      <c r="EP56" s="6">
        <v>-1</v>
      </c>
      <c r="EQ56" s="6">
        <v>-1</v>
      </c>
      <c r="ER56" s="6">
        <v>-1</v>
      </c>
      <c r="ES56" s="6">
        <v>-1</v>
      </c>
      <c r="ET56" s="6">
        <v>926303.47222222225</v>
      </c>
      <c r="EU56" s="6">
        <v>-1</v>
      </c>
      <c r="EV56" s="6">
        <v>-1</v>
      </c>
      <c r="EW56" s="6">
        <v>-1</v>
      </c>
      <c r="EX56" s="6">
        <v>-1</v>
      </c>
      <c r="EY56" s="82">
        <v>-0.59693838135097033</v>
      </c>
      <c r="EZ56" s="82">
        <v>-3.2806238917566399E-2</v>
      </c>
      <c r="FA56" s="82">
        <v>-4.1534462191807342E-2</v>
      </c>
    </row>
    <row r="57" spans="1:157" s="11" customFormat="1">
      <c r="A57" s="11" t="s">
        <v>252</v>
      </c>
      <c r="C57" s="11">
        <v>747.86968289878666</v>
      </c>
      <c r="D57" s="11">
        <v>10051.418008670436</v>
      </c>
      <c r="E57" s="11">
        <v>157.82174751690928</v>
      </c>
      <c r="F57" s="82">
        <v>13.440066148570901</v>
      </c>
      <c r="G57" s="11">
        <v>977.23473818646221</v>
      </c>
      <c r="I57" s="11">
        <v>1.1681776944758745E-2</v>
      </c>
      <c r="J57" s="11">
        <v>1.5456580984340689</v>
      </c>
      <c r="K57" s="11">
        <v>18.740896082730554</v>
      </c>
      <c r="L57" s="11">
        <v>1.4468818649575996</v>
      </c>
      <c r="M57" s="11">
        <v>0.37748389953110367</v>
      </c>
      <c r="N57" s="11">
        <v>2.3330420911134997</v>
      </c>
      <c r="O57" s="11">
        <v>5.1308286437600194E-2</v>
      </c>
      <c r="P57" s="11">
        <v>1.8301962375013419</v>
      </c>
      <c r="Q57" s="11">
        <v>0.77089994300766529</v>
      </c>
      <c r="R57" s="11">
        <v>19.490029183028245</v>
      </c>
      <c r="S57" s="11">
        <v>1.8301962375013419</v>
      </c>
      <c r="T57" s="11">
        <v>5.3359241499742617E-2</v>
      </c>
      <c r="U57" s="11">
        <v>1.4468818649575996</v>
      </c>
      <c r="V57" s="11">
        <v>-1.6763559058975873E-16</v>
      </c>
      <c r="X57" s="6">
        <v>234.74532202565877</v>
      </c>
      <c r="Y57" s="6">
        <v>3.6073713966920748</v>
      </c>
      <c r="Z57" s="6">
        <v>344.12100881882554</v>
      </c>
      <c r="AA57" s="6">
        <v>32.739532313634456</v>
      </c>
      <c r="AB57" s="6">
        <v>325.18512849260105</v>
      </c>
      <c r="AC57" s="6">
        <v>6.4917888593616597</v>
      </c>
      <c r="AD57" s="6">
        <v>322.54875523058428</v>
      </c>
      <c r="AE57" s="6">
        <v>5.7580215606757577</v>
      </c>
      <c r="AF57" s="18">
        <v>0.81072995995780106</v>
      </c>
      <c r="AG57" s="18">
        <v>2.5924470253771847</v>
      </c>
      <c r="AI57" s="11">
        <v>325.11882726740998</v>
      </c>
      <c r="AJ57" s="11">
        <v>5.8140451898146406</v>
      </c>
      <c r="AK57" s="11">
        <v>147.06675266272964</v>
      </c>
      <c r="AL57" s="11">
        <v>8981.8532061160422</v>
      </c>
      <c r="AN57" s="11">
        <v>47.799519118621447</v>
      </c>
      <c r="AO57" s="11">
        <v>53.183242829507833</v>
      </c>
      <c r="AP57" s="11">
        <v>2588.886584685516</v>
      </c>
      <c r="AQ57" s="11">
        <v>931066.36412657832</v>
      </c>
      <c r="AR57" s="11">
        <v>5.9487741305941952</v>
      </c>
      <c r="AS57" s="11">
        <v>4.2667583783433285</v>
      </c>
      <c r="AT57" s="11">
        <v>417.5427661491459</v>
      </c>
      <c r="AU57" s="11">
        <v>17.967529746896698</v>
      </c>
      <c r="AV57" s="11">
        <v>239.96327298241957</v>
      </c>
      <c r="AW57" s="11">
        <v>224.56018526135395</v>
      </c>
      <c r="AX57" s="11">
        <v>90.205913546504888</v>
      </c>
      <c r="AY57" s="11">
        <v>428.2279119747426</v>
      </c>
      <c r="AZ57" s="11">
        <v>79.627302598469882</v>
      </c>
      <c r="BA57" s="11">
        <v>521.8444393999564</v>
      </c>
      <c r="BB57" s="11">
        <v>105.67881836383657</v>
      </c>
      <c r="BC57" s="11">
        <v>272.84846495593854</v>
      </c>
      <c r="BD57" s="11">
        <v>45.084233624021707</v>
      </c>
      <c r="BE57" s="11">
        <v>353.9223574569009</v>
      </c>
      <c r="BF57" s="11">
        <v>32.180973400494949</v>
      </c>
      <c r="BG57" s="11">
        <v>9485.9116279973478</v>
      </c>
      <c r="BH57" s="11">
        <v>1.6531414031046607</v>
      </c>
      <c r="BI57" s="11">
        <v>10051.418008670436</v>
      </c>
      <c r="BJ57" s="11">
        <v>747.86968289878666</v>
      </c>
      <c r="BL57" s="11" t="s">
        <v>252</v>
      </c>
      <c r="BM57" s="11">
        <v>18.003199908621639</v>
      </c>
      <c r="BN57" s="11">
        <v>682.25942181232995</v>
      </c>
      <c r="BO57" s="11">
        <v>189.13189207259683</v>
      </c>
      <c r="BP57" s="11">
        <v>513.83998497306118</v>
      </c>
      <c r="BR57" s="11">
        <v>1467.7136291591762</v>
      </c>
      <c r="BS57" s="11">
        <v>1555.2743714914634</v>
      </c>
      <c r="BT57" s="11">
        <v>2083.8341215315941</v>
      </c>
      <c r="BU57" s="11">
        <v>2129.072261991173</v>
      </c>
      <c r="BV57" s="11">
        <v>2054.505666928962</v>
      </c>
      <c r="BW57" s="11">
        <v>1867.1169322232611</v>
      </c>
      <c r="BX57" s="11">
        <v>1648.6312081929821</v>
      </c>
      <c r="BY57" s="11">
        <v>1768.0091617263415</v>
      </c>
      <c r="BZ57" s="11">
        <v>2081.896220334711</v>
      </c>
      <c r="CA57" s="11">
        <v>1266.9674567123996</v>
      </c>
      <c r="CC57" s="126">
        <v>961.46783179354816</v>
      </c>
      <c r="CD57" s="126"/>
      <c r="CE57" s="82">
        <v>11.692094215560854</v>
      </c>
      <c r="CF57" s="82">
        <v>0.88931328378558927</v>
      </c>
      <c r="CG57" s="6">
        <v>2833.9209278390258</v>
      </c>
      <c r="CH57" s="82">
        <v>1.000930834677519</v>
      </c>
      <c r="CI57" s="82">
        <v>3.3925019188998022E-3</v>
      </c>
      <c r="CJ57" s="82">
        <v>3.5984666038986002</v>
      </c>
      <c r="CK57" s="82">
        <v>7.9542923942797078E-3</v>
      </c>
      <c r="CL57" s="82">
        <v>5.9183431884563291E-4</v>
      </c>
      <c r="CM57" s="82">
        <v>13.440066148570901</v>
      </c>
      <c r="CN57" s="82">
        <v>3.8825254331840222</v>
      </c>
      <c r="CO57" s="82">
        <v>3.6640892977355533</v>
      </c>
      <c r="CT57" s="11" t="s">
        <v>252</v>
      </c>
      <c r="CU57" s="11">
        <v>1.1681776944758745E-2</v>
      </c>
      <c r="CV57" s="11">
        <v>2.4671335243282533</v>
      </c>
      <c r="CW57" s="11">
        <v>18.740896082730554</v>
      </c>
      <c r="CX57" s="11">
        <v>1.4863828607457501</v>
      </c>
      <c r="CY57" s="11">
        <v>0.37733333319378004</v>
      </c>
      <c r="CZ57" s="11">
        <v>2.5242329420631084</v>
      </c>
      <c r="DA57" s="11">
        <v>5.1287821191869566E-2</v>
      </c>
      <c r="DB57" s="11">
        <v>2.0402004649244296</v>
      </c>
      <c r="DC57" s="11">
        <v>0.80824571731360506</v>
      </c>
      <c r="DD57" s="11">
        <v>19.4978062386188</v>
      </c>
      <c r="DE57" s="11">
        <v>2.0402004649244296</v>
      </c>
      <c r="DF57" s="11">
        <v>5.3359241499742617E-2</v>
      </c>
      <c r="DG57" s="11">
        <v>1.4863828607457501</v>
      </c>
      <c r="DH57" s="11">
        <v>4.3932705054475694E-16</v>
      </c>
      <c r="DJ57" s="6">
        <v>234.74532202565877</v>
      </c>
      <c r="DK57" s="6">
        <v>5.7579790229795638</v>
      </c>
      <c r="DL57" s="6">
        <v>344.12100881882554</v>
      </c>
      <c r="DM57" s="6">
        <v>33.633346908556334</v>
      </c>
      <c r="DN57" s="6">
        <v>325.07413564295177</v>
      </c>
      <c r="DO57" s="6">
        <v>7.0217514847720377</v>
      </c>
      <c r="DP57" s="6">
        <v>322.42326517584246</v>
      </c>
      <c r="DQ57" s="6">
        <v>6.4162852640590318</v>
      </c>
      <c r="DR57" s="6"/>
      <c r="DS57" s="18">
        <v>6.3052656149821473</v>
      </c>
      <c r="DU57" s="11">
        <v>325.11882726740998</v>
      </c>
      <c r="DV57" s="11">
        <v>6.4772455516650211</v>
      </c>
      <c r="DW57" s="11">
        <v>147.06675266272964</v>
      </c>
      <c r="DX57" s="11">
        <v>8981.8580788579202</v>
      </c>
      <c r="EB57" s="11" t="s">
        <v>252</v>
      </c>
      <c r="EC57" s="12">
        <v>322.42326517584246</v>
      </c>
      <c r="ED57" s="84">
        <v>6.4162852640590318</v>
      </c>
      <c r="EE57" s="18">
        <v>6.3052656149821473</v>
      </c>
      <c r="EF57" s="12">
        <v>322.54875523058428</v>
      </c>
      <c r="EG57" s="84">
        <v>6.4161603617289513</v>
      </c>
      <c r="EH57" s="18">
        <v>6.2687987758395565</v>
      </c>
      <c r="EI57" s="12">
        <v>322.55124119762485</v>
      </c>
      <c r="EJ57" s="84">
        <v>6.4161578874293399</v>
      </c>
      <c r="EK57" s="18">
        <v>6.2680763651244753</v>
      </c>
      <c r="EM57" s="6">
        <v>-1</v>
      </c>
      <c r="EN57" s="6">
        <v>-1</v>
      </c>
      <c r="EO57" s="6">
        <v>54499.629629629628</v>
      </c>
      <c r="EP57" s="6">
        <v>-1</v>
      </c>
      <c r="EQ57" s="6">
        <v>-1</v>
      </c>
      <c r="ER57" s="6">
        <v>-1</v>
      </c>
      <c r="ES57" s="6">
        <v>-1</v>
      </c>
      <c r="ET57" s="6">
        <v>927685.30092592596</v>
      </c>
      <c r="EU57" s="6">
        <v>-1</v>
      </c>
      <c r="EV57" s="6">
        <v>-1</v>
      </c>
      <c r="EW57" s="6">
        <v>-1</v>
      </c>
      <c r="EX57" s="6">
        <v>-1</v>
      </c>
      <c r="EY57" s="82">
        <v>-1.4719272778870398</v>
      </c>
      <c r="EZ57" s="82">
        <v>-3.9902739588151492E-2</v>
      </c>
      <c r="FA57" s="82">
        <v>-4.0693223585396288E-2</v>
      </c>
    </row>
    <row r="58" spans="1:157" s="11" customFormat="1">
      <c r="A58" s="11" t="s">
        <v>253</v>
      </c>
      <c r="C58" s="11">
        <v>356.1523148808073</v>
      </c>
      <c r="D58" s="11">
        <v>1392.9051180185004</v>
      </c>
      <c r="E58" s="11">
        <v>40.948930372451073</v>
      </c>
      <c r="F58" s="82">
        <v>3.9109815093709579</v>
      </c>
      <c r="G58" s="11">
        <v>905.02925084175081</v>
      </c>
      <c r="I58" s="11">
        <v>1.554442183772888E-2</v>
      </c>
      <c r="J58" s="11">
        <v>1.7987328395236177</v>
      </c>
      <c r="K58" s="11">
        <v>18.784377001473946</v>
      </c>
      <c r="L58" s="11">
        <v>2.3229626220085584</v>
      </c>
      <c r="M58" s="11">
        <v>0.37910237693614357</v>
      </c>
      <c r="N58" s="11">
        <v>2.9213946153785382</v>
      </c>
      <c r="O58" s="11">
        <v>5.1647823981167698E-2</v>
      </c>
      <c r="P58" s="11">
        <v>1.7715504947683087</v>
      </c>
      <c r="Q58" s="11">
        <v>0.59526431340652941</v>
      </c>
      <c r="R58" s="11">
        <v>19.361899939184838</v>
      </c>
      <c r="S58" s="11">
        <v>1.7715504947683087</v>
      </c>
      <c r="T58" s="11">
        <v>5.3235728814510774E-2</v>
      </c>
      <c r="U58" s="11">
        <v>2.3229626220085584</v>
      </c>
      <c r="V58" s="11">
        <v>-4.2994314929502964E-16</v>
      </c>
      <c r="X58" s="6">
        <v>311.76922761836306</v>
      </c>
      <c r="Y58" s="6">
        <v>5.5648665440375282</v>
      </c>
      <c r="Z58" s="6">
        <v>338.86145958868076</v>
      </c>
      <c r="AA58" s="6">
        <v>52.612556932760683</v>
      </c>
      <c r="AB58" s="6">
        <v>326.37745447348726</v>
      </c>
      <c r="AC58" s="6">
        <v>8.1541770249584431</v>
      </c>
      <c r="AD58" s="6">
        <v>324.63039606406471</v>
      </c>
      <c r="AE58" s="6">
        <v>5.6085867565940575</v>
      </c>
      <c r="AF58" s="18">
        <v>0.53528771227194794</v>
      </c>
      <c r="AG58" s="18">
        <v>2.9857568933273035</v>
      </c>
      <c r="AI58" s="11">
        <v>325.30335560081744</v>
      </c>
      <c r="AJ58" s="11">
        <v>5.6791635104084639</v>
      </c>
      <c r="AK58" s="11">
        <v>339.21764652174403</v>
      </c>
      <c r="AL58" s="11">
        <v>9937.4463681491507</v>
      </c>
      <c r="AN58" s="11">
        <v>36.401064059442369</v>
      </c>
      <c r="AO58" s="11">
        <v>10.148875010958179</v>
      </c>
      <c r="AP58" s="11">
        <v>1976.7793309848457</v>
      </c>
      <c r="AQ58" s="11">
        <v>931712.59172504686</v>
      </c>
      <c r="AR58" s="11">
        <v>2.2821355517614967</v>
      </c>
      <c r="AS58" s="11">
        <v>0.26938438832055545</v>
      </c>
      <c r="AT58" s="11">
        <v>141.68842568182814</v>
      </c>
      <c r="AU58" s="11">
        <v>2.2438979913411403</v>
      </c>
      <c r="AV58" s="11">
        <v>42.126585638810894</v>
      </c>
      <c r="AW58" s="11">
        <v>63.394766953025275</v>
      </c>
      <c r="AX58" s="11">
        <v>31.738679767190522</v>
      </c>
      <c r="AY58" s="11">
        <v>181.96917134783536</v>
      </c>
      <c r="AZ58" s="11">
        <v>42.716381694219891</v>
      </c>
      <c r="BA58" s="11">
        <v>334.81656225399848</v>
      </c>
      <c r="BB58" s="11">
        <v>79.938428689910481</v>
      </c>
      <c r="BC58" s="11">
        <v>238.68014391154369</v>
      </c>
      <c r="BD58" s="11">
        <v>44.572568952931633</v>
      </c>
      <c r="BE58" s="11">
        <v>373.24675993560561</v>
      </c>
      <c r="BF58" s="11">
        <v>37.299782701704189</v>
      </c>
      <c r="BG58" s="11">
        <v>9861.1171386374772</v>
      </c>
      <c r="BH58" s="11">
        <v>0.91543694357355032</v>
      </c>
      <c r="BI58" s="11">
        <v>1392.9051180185004</v>
      </c>
      <c r="BJ58" s="11">
        <v>356.1523148808073</v>
      </c>
      <c r="BL58" s="11" t="s">
        <v>253</v>
      </c>
      <c r="BM58" s="11">
        <v>1.1366429886943268</v>
      </c>
      <c r="BN58" s="11">
        <v>231.51703542782374</v>
      </c>
      <c r="BO58" s="11">
        <v>23.619978856222531</v>
      </c>
      <c r="BP58" s="11">
        <v>90.206821496383071</v>
      </c>
      <c r="BR58" s="11">
        <v>414.34488204591685</v>
      </c>
      <c r="BS58" s="11">
        <v>547.21861667569863</v>
      </c>
      <c r="BT58" s="11">
        <v>885.49475108435706</v>
      </c>
      <c r="BU58" s="11">
        <v>1142.1492431609595</v>
      </c>
      <c r="BV58" s="11">
        <v>1318.175441944876</v>
      </c>
      <c r="BW58" s="11">
        <v>1412.3397295037189</v>
      </c>
      <c r="BX58" s="11">
        <v>1442.1760961422578</v>
      </c>
      <c r="BY58" s="11">
        <v>1747.9438805071229</v>
      </c>
      <c r="BZ58" s="11">
        <v>2195.5691760917975</v>
      </c>
      <c r="CA58" s="11">
        <v>1468.495381956858</v>
      </c>
      <c r="CC58" s="126">
        <v>768.740799584858</v>
      </c>
      <c r="CD58" s="126"/>
      <c r="CE58" s="82">
        <v>44.681851591056834</v>
      </c>
      <c r="CF58" s="82">
        <v>0.90341412990015402</v>
      </c>
      <c r="CG58" s="6">
        <v>1614.7015399082654</v>
      </c>
      <c r="CH58" s="82">
        <v>0.40330988461979311</v>
      </c>
      <c r="CI58" s="82">
        <v>3.782510863354164E-3</v>
      </c>
      <c r="CJ58" s="82">
        <v>2.4929467483066894</v>
      </c>
      <c r="CK58" s="82">
        <v>6.4077515613656872E-3</v>
      </c>
      <c r="CL58" s="82">
        <v>1.6383998610099053E-3</v>
      </c>
      <c r="CM58" s="82">
        <v>3.9109815093709579</v>
      </c>
      <c r="CN58" s="82">
        <v>0.70463359070258236</v>
      </c>
      <c r="CO58" s="82">
        <v>4.988476449581551</v>
      </c>
      <c r="CT58" s="11" t="s">
        <v>253</v>
      </c>
      <c r="CU58" s="11">
        <v>1.554442183772888E-2</v>
      </c>
      <c r="CV58" s="11">
        <v>2.5954834498337487</v>
      </c>
      <c r="CW58" s="11">
        <v>18.784377001473946</v>
      </c>
      <c r="CX58" s="11">
        <v>2.3476537413560936</v>
      </c>
      <c r="CY58" s="11">
        <v>0.37760095641181218</v>
      </c>
      <c r="CZ58" s="11">
        <v>3.0796366804635538</v>
      </c>
      <c r="DA58" s="11">
        <v>5.1443274741489783E-2</v>
      </c>
      <c r="DB58" s="11">
        <v>1.9931592997934997</v>
      </c>
      <c r="DC58" s="11">
        <v>0.64720598778343053</v>
      </c>
      <c r="DD58" s="11">
        <v>19.438886910391123</v>
      </c>
      <c r="DE58" s="11">
        <v>1.9931592997934997</v>
      </c>
      <c r="DF58" s="11">
        <v>5.3235728814510774E-2</v>
      </c>
      <c r="DG58" s="11">
        <v>2.3476537413560936</v>
      </c>
      <c r="DH58" s="11">
        <v>1.8981221792389866E-16</v>
      </c>
      <c r="DJ58" s="6">
        <v>311.76922761836306</v>
      </c>
      <c r="DK58" s="6">
        <v>8.0298300549225541</v>
      </c>
      <c r="DL58" s="6">
        <v>338.86145958868076</v>
      </c>
      <c r="DM58" s="6">
        <v>53.171783719321077</v>
      </c>
      <c r="DN58" s="6">
        <v>325.27141082452533</v>
      </c>
      <c r="DO58" s="6">
        <v>8.5711489917812926</v>
      </c>
      <c r="DP58" s="6">
        <v>323.37642363789689</v>
      </c>
      <c r="DQ58" s="6">
        <v>6.2864139489236859</v>
      </c>
      <c r="DR58" s="6"/>
      <c r="DS58" s="18">
        <v>4.5697247393020168</v>
      </c>
      <c r="DU58" s="11">
        <v>325.30335560081744</v>
      </c>
      <c r="DV58" s="11">
        <v>6.3598471960222858</v>
      </c>
      <c r="DW58" s="11">
        <v>339.21764652174403</v>
      </c>
      <c r="DX58" s="11">
        <v>9937.4517436608912</v>
      </c>
      <c r="EB58" s="11" t="s">
        <v>253</v>
      </c>
      <c r="EC58" s="12">
        <v>323.37642363789689</v>
      </c>
      <c r="ED58" s="84">
        <v>6.2864139489236859</v>
      </c>
      <c r="EE58" s="18">
        <v>4.5697247393020168</v>
      </c>
      <c r="EF58" s="12">
        <v>324.63039606406471</v>
      </c>
      <c r="EG58" s="84">
        <v>6.2851912190665686</v>
      </c>
      <c r="EH58" s="18">
        <v>4.199670137138078</v>
      </c>
      <c r="EI58" s="12">
        <v>324.53911942985275</v>
      </c>
      <c r="EJ58" s="84">
        <v>6.2852802135284813</v>
      </c>
      <c r="EK58" s="18">
        <v>4.2266064061144188</v>
      </c>
      <c r="EM58" s="6">
        <v>-1</v>
      </c>
      <c r="EN58" s="6">
        <v>-1</v>
      </c>
      <c r="EO58" s="6">
        <v>22973.819444444445</v>
      </c>
      <c r="EP58" s="6">
        <v>-1</v>
      </c>
      <c r="EQ58" s="6">
        <v>-1</v>
      </c>
      <c r="ER58" s="6">
        <v>-1</v>
      </c>
      <c r="ES58" s="6">
        <v>-1</v>
      </c>
      <c r="ET58" s="6">
        <v>388937.61574074073</v>
      </c>
      <c r="EU58" s="6">
        <v>-1</v>
      </c>
      <c r="EV58" s="6">
        <v>-1</v>
      </c>
      <c r="EW58" s="6">
        <v>-1</v>
      </c>
      <c r="EX58" s="6">
        <v>-1</v>
      </c>
      <c r="EY58" s="82">
        <v>-1.1806552872824585</v>
      </c>
      <c r="EZ58" s="82">
        <v>-0.3976209537705418</v>
      </c>
      <c r="FA58" s="82">
        <v>-0.36867552028949258</v>
      </c>
    </row>
    <row r="59" spans="1:157" s="11" customFormat="1">
      <c r="A59" s="11" t="s">
        <v>254</v>
      </c>
      <c r="C59" s="11">
        <v>357.86146323790234</v>
      </c>
      <c r="D59" s="11">
        <v>1402.4953972845615</v>
      </c>
      <c r="E59" s="11">
        <v>40.683246593321357</v>
      </c>
      <c r="F59" s="82">
        <v>3.9191014997672382</v>
      </c>
      <c r="G59" s="11">
        <v>1786.1576998924352</v>
      </c>
      <c r="I59" s="11">
        <v>1.5108272830036792E-2</v>
      </c>
      <c r="J59" s="11">
        <v>1.7978175161947541</v>
      </c>
      <c r="K59" s="11">
        <v>18.332689894512288</v>
      </c>
      <c r="L59" s="11">
        <v>1.4684620798090229</v>
      </c>
      <c r="M59" s="11">
        <v>0.39005088507372204</v>
      </c>
      <c r="N59" s="11">
        <v>3.0509205535948083</v>
      </c>
      <c r="O59" s="11">
        <v>5.1861632717845947E-2</v>
      </c>
      <c r="P59" s="11">
        <v>2.6742728627629249</v>
      </c>
      <c r="Q59" s="11">
        <v>0.86948051480983979</v>
      </c>
      <c r="R59" s="11">
        <v>19.282077088481117</v>
      </c>
      <c r="S59" s="11">
        <v>2.6742728627629249</v>
      </c>
      <c r="T59" s="11">
        <v>5.4547368976079189E-2</v>
      </c>
      <c r="U59" s="11">
        <v>1.4684620798090229</v>
      </c>
      <c r="V59" s="11">
        <v>2.2527048221764388E-16</v>
      </c>
      <c r="X59" s="6">
        <v>303.08678981734317</v>
      </c>
      <c r="Y59" s="6">
        <v>5.408296595588566</v>
      </c>
      <c r="Z59" s="6">
        <v>393.73587468564278</v>
      </c>
      <c r="AA59" s="6">
        <v>32.938309776409994</v>
      </c>
      <c r="AB59" s="6">
        <v>334.40661465121764</v>
      </c>
      <c r="AC59" s="6">
        <v>8.6926336867682412</v>
      </c>
      <c r="AD59" s="6">
        <v>325.94087239469354</v>
      </c>
      <c r="AE59" s="6">
        <v>8.4998545435669008</v>
      </c>
      <c r="AF59" s="18">
        <v>2.5315714120528909</v>
      </c>
      <c r="AG59" s="18">
        <v>3.3285870356934422</v>
      </c>
      <c r="AI59" s="11">
        <v>333.4187753788172</v>
      </c>
      <c r="AJ59" s="11">
        <v>8.5619273392603947</v>
      </c>
      <c r="AK59" s="11">
        <v>354.21278367103736</v>
      </c>
      <c r="AL59" s="11">
        <v>4527.4567257272101</v>
      </c>
      <c r="AN59" s="11">
        <v>58.373093968585238</v>
      </c>
      <c r="AO59" s="11">
        <v>10.632441071071479</v>
      </c>
      <c r="AP59" s="11">
        <v>2023.7091235615785</v>
      </c>
      <c r="AQ59" s="11">
        <v>955423.16177498922</v>
      </c>
      <c r="AR59" s="11">
        <v>2.1185916871395141</v>
      </c>
      <c r="AS59" s="11">
        <v>1.8067993214908329</v>
      </c>
      <c r="AT59" s="11">
        <v>143.37310671613594</v>
      </c>
      <c r="AU59" s="11">
        <v>2.6244758590417994</v>
      </c>
      <c r="AV59" s="11">
        <v>41.78269064341648</v>
      </c>
      <c r="AW59" s="11">
        <v>64.73530267526499</v>
      </c>
      <c r="AX59" s="11">
        <v>32.839895424451612</v>
      </c>
      <c r="AY59" s="11">
        <v>184.81429512700885</v>
      </c>
      <c r="AZ59" s="11">
        <v>42.735746063894489</v>
      </c>
      <c r="BA59" s="11">
        <v>345.044065403562</v>
      </c>
      <c r="BB59" s="11">
        <v>81.201862951067184</v>
      </c>
      <c r="BC59" s="11">
        <v>241.34941020245165</v>
      </c>
      <c r="BD59" s="11">
        <v>45.01364880350301</v>
      </c>
      <c r="BE59" s="11">
        <v>369.96940419558643</v>
      </c>
      <c r="BF59" s="11">
        <v>37.635457743629139</v>
      </c>
      <c r="BG59" s="11">
        <v>9890.5459043601295</v>
      </c>
      <c r="BH59" s="11">
        <v>0.88095243920074306</v>
      </c>
      <c r="BI59" s="11">
        <v>1402.4953972845615</v>
      </c>
      <c r="BJ59" s="11">
        <v>357.86146323790234</v>
      </c>
      <c r="BL59" s="11" t="s">
        <v>254</v>
      </c>
      <c r="BM59" s="11">
        <v>7.6236258290752446</v>
      </c>
      <c r="BN59" s="11">
        <v>234.26978221590841</v>
      </c>
      <c r="BO59" s="11">
        <v>27.626061674124202</v>
      </c>
      <c r="BP59" s="11">
        <v>89.470429643290103</v>
      </c>
      <c r="BR59" s="11">
        <v>423.10655343310452</v>
      </c>
      <c r="BS59" s="11">
        <v>566.20509352502779</v>
      </c>
      <c r="BT59" s="11">
        <v>899.33963565454428</v>
      </c>
      <c r="BU59" s="11">
        <v>1142.6670070560024</v>
      </c>
      <c r="BV59" s="11">
        <v>1358.4412023762284</v>
      </c>
      <c r="BW59" s="11">
        <v>1434.6618895948266</v>
      </c>
      <c r="BX59" s="11">
        <v>1458.3045933682879</v>
      </c>
      <c r="BY59" s="11">
        <v>1765.2411295491377</v>
      </c>
      <c r="BZ59" s="11">
        <v>2176.2906129152143</v>
      </c>
      <c r="CA59" s="11">
        <v>1481.7109347885489</v>
      </c>
      <c r="CC59" s="126">
        <v>773.33133286228826</v>
      </c>
      <c r="CD59" s="126"/>
      <c r="CE59" s="82">
        <v>16.142693424904117</v>
      </c>
      <c r="CF59" s="82">
        <v>0.91788237108002357</v>
      </c>
      <c r="CG59" s="6">
        <v>1634.9261611305046</v>
      </c>
      <c r="CH59" s="82">
        <v>0.41324427460073848</v>
      </c>
      <c r="CI59" s="82">
        <v>3.8051951942347285E-3</v>
      </c>
      <c r="CJ59" s="82">
        <v>2.4048877020666826</v>
      </c>
      <c r="CK59" s="82">
        <v>5.9201448179713552E-3</v>
      </c>
      <c r="CL59" s="82">
        <v>1.510587265556394E-3</v>
      </c>
      <c r="CM59" s="82">
        <v>3.9191014997672382</v>
      </c>
      <c r="CN59" s="82">
        <v>0.693032106717132</v>
      </c>
      <c r="CO59" s="82">
        <v>4.8873357288390835</v>
      </c>
      <c r="CT59" s="11" t="s">
        <v>254</v>
      </c>
      <c r="CU59" s="11">
        <v>1.5108272830036792E-2</v>
      </c>
      <c r="CV59" s="11">
        <v>2.593226278900691</v>
      </c>
      <c r="CW59" s="11">
        <v>18.332689894512288</v>
      </c>
      <c r="CX59" s="11">
        <v>1.5072089726753559</v>
      </c>
      <c r="CY59" s="11">
        <v>0.38850247792812581</v>
      </c>
      <c r="CZ59" s="11">
        <v>3.207755065385026</v>
      </c>
      <c r="DA59" s="11">
        <v>5.1655754649738435E-2</v>
      </c>
      <c r="DB59" s="11">
        <v>2.8316097316173701</v>
      </c>
      <c r="DC59" s="11">
        <v>0.88273876087777059</v>
      </c>
      <c r="DD59" s="11">
        <v>19.358927321470535</v>
      </c>
      <c r="DE59" s="11">
        <v>2.8316097316173701</v>
      </c>
      <c r="DF59" s="11">
        <v>5.4547368976079189E-2</v>
      </c>
      <c r="DG59" s="11">
        <v>1.5072089726753559</v>
      </c>
      <c r="DH59" s="11">
        <v>6.2433057569298692E-16</v>
      </c>
      <c r="DJ59" s="6">
        <v>303.08678981734317</v>
      </c>
      <c r="DK59" s="6">
        <v>7.8010903383867785</v>
      </c>
      <c r="DL59" s="6">
        <v>393.73587468564278</v>
      </c>
      <c r="DM59" s="6">
        <v>33.807421194166608</v>
      </c>
      <c r="DN59" s="6">
        <v>333.27492752303965</v>
      </c>
      <c r="DO59" s="6">
        <v>9.1133540804479054</v>
      </c>
      <c r="DP59" s="6">
        <v>324.6790094690603</v>
      </c>
      <c r="DQ59" s="6">
        <v>8.9659581980293801</v>
      </c>
      <c r="DR59" s="6"/>
      <c r="DS59" s="18">
        <v>17.538880670123646</v>
      </c>
      <c r="DU59" s="11">
        <v>333.4187753788172</v>
      </c>
      <c r="DV59" s="11">
        <v>9.0293333762231693</v>
      </c>
      <c r="DW59" s="11">
        <v>354.21278367103736</v>
      </c>
      <c r="DX59" s="11">
        <v>4527.468156195102</v>
      </c>
      <c r="EB59" s="11" t="s">
        <v>254</v>
      </c>
      <c r="EC59" s="12">
        <v>324.6790094690603</v>
      </c>
      <c r="ED59" s="84">
        <v>8.9659581980293801</v>
      </c>
      <c r="EE59" s="18">
        <v>17.538880670123646</v>
      </c>
      <c r="EF59" s="12">
        <v>325.94087239469354</v>
      </c>
      <c r="EG59" s="84">
        <v>8.9642033149771549</v>
      </c>
      <c r="EH59" s="18">
        <v>17.218396049147543</v>
      </c>
      <c r="EI59" s="12">
        <v>325.84755207052632</v>
      </c>
      <c r="EJ59" s="84">
        <v>8.9643330845499225</v>
      </c>
      <c r="EK59" s="18">
        <v>17.242097299190284</v>
      </c>
      <c r="EM59" s="6">
        <v>-1</v>
      </c>
      <c r="EN59" s="6">
        <v>-1</v>
      </c>
      <c r="EO59" s="6">
        <v>22891.25</v>
      </c>
      <c r="EP59" s="6">
        <v>-1</v>
      </c>
      <c r="EQ59" s="6">
        <v>-1</v>
      </c>
      <c r="ER59" s="6">
        <v>-1</v>
      </c>
      <c r="ES59" s="6">
        <v>-1</v>
      </c>
      <c r="ET59" s="6">
        <v>388273.09027777775</v>
      </c>
      <c r="EU59" s="6">
        <v>-1</v>
      </c>
      <c r="EV59" s="6">
        <v>-1</v>
      </c>
      <c r="EW59" s="6">
        <v>-1</v>
      </c>
      <c r="EX59" s="6">
        <v>-1</v>
      </c>
      <c r="EY59" s="82">
        <v>-0.78260314476827564</v>
      </c>
      <c r="EZ59" s="82">
        <v>-0.39855785575780872</v>
      </c>
      <c r="FA59" s="82">
        <v>-0.36908007439441837</v>
      </c>
    </row>
    <row r="60" spans="1:157" s="11" customFormat="1">
      <c r="A60" s="11" t="s">
        <v>255</v>
      </c>
      <c r="C60" s="11">
        <v>341.74998486453137</v>
      </c>
      <c r="D60" s="11">
        <v>1294.6203715876741</v>
      </c>
      <c r="E60" s="11">
        <v>39.033956635564962</v>
      </c>
      <c r="F60" s="82">
        <v>3.7882090092874696</v>
      </c>
      <c r="G60" s="11">
        <v>7707.0627226345086</v>
      </c>
      <c r="I60" s="11">
        <v>1.5781807303893704E-2</v>
      </c>
      <c r="J60" s="11">
        <v>1.5665949204115397</v>
      </c>
      <c r="K60" s="11">
        <v>19.143924551400495</v>
      </c>
      <c r="L60" s="11">
        <v>2.3913734140416563</v>
      </c>
      <c r="M60" s="11">
        <v>0.37411985892059196</v>
      </c>
      <c r="N60" s="11">
        <v>3.0266733216830297</v>
      </c>
      <c r="O60" s="11">
        <v>5.1944606559010807E-2</v>
      </c>
      <c r="P60" s="11">
        <v>1.8552855820068614</v>
      </c>
      <c r="Q60" s="82">
        <v>0.60278094179514996</v>
      </c>
      <c r="R60" s="11">
        <v>19.251276816659814</v>
      </c>
      <c r="S60" s="11">
        <v>1.8552855820068614</v>
      </c>
      <c r="T60" s="11">
        <v>5.2235893289019668E-2</v>
      </c>
      <c r="U60" s="11">
        <v>2.3913734140416563</v>
      </c>
      <c r="V60" s="11">
        <v>1.9936597752309544E-16</v>
      </c>
      <c r="X60" s="6">
        <v>316.49330375896858</v>
      </c>
      <c r="Y60" s="6">
        <v>4.91955093636125</v>
      </c>
      <c r="Z60" s="6">
        <v>295.72482221362134</v>
      </c>
      <c r="AA60" s="6">
        <v>54.580910659260276</v>
      </c>
      <c r="AB60" s="6">
        <v>322.7023643825882</v>
      </c>
      <c r="AC60" s="6">
        <v>8.3672280374335557</v>
      </c>
      <c r="AD60" s="6">
        <v>326.44936384863064</v>
      </c>
      <c r="AE60" s="6">
        <v>5.905770483506779</v>
      </c>
      <c r="AF60" s="18">
        <v>-1.1611317051275494</v>
      </c>
      <c r="AG60" s="18">
        <v>3.2966910094530242</v>
      </c>
      <c r="AI60" s="11">
        <v>321.50352647584162</v>
      </c>
      <c r="AJ60" s="11">
        <v>5.9897067568477853</v>
      </c>
      <c r="AK60" s="11">
        <v>336.10027471265641</v>
      </c>
      <c r="AL60" s="11">
        <v>11527.922741423727</v>
      </c>
      <c r="AN60" s="11">
        <v>46.413709397078705</v>
      </c>
      <c r="AO60" s="11">
        <v>9.8940902527442933</v>
      </c>
      <c r="AP60" s="11">
        <v>1913.7613052502857</v>
      </c>
      <c r="AQ60" s="11">
        <v>951215.65000955376</v>
      </c>
      <c r="AR60" s="11">
        <v>2.0750224689483008</v>
      </c>
      <c r="AS60" s="11">
        <v>0.1870820333055177</v>
      </c>
      <c r="AT60" s="11">
        <v>133.5092689444466</v>
      </c>
      <c r="AU60" s="11">
        <v>2.1168366745198077</v>
      </c>
      <c r="AV60" s="11">
        <v>40.459220442009929</v>
      </c>
      <c r="AW60" s="11">
        <v>62.054828407931844</v>
      </c>
      <c r="AX60" s="11">
        <v>30.664143244442013</v>
      </c>
      <c r="AY60" s="11">
        <v>171.48405251572115</v>
      </c>
      <c r="AZ60" s="11">
        <v>40.168272174891392</v>
      </c>
      <c r="BA60" s="11">
        <v>319.12753310505968</v>
      </c>
      <c r="BB60" s="11">
        <v>78.268866995010711</v>
      </c>
      <c r="BC60" s="11">
        <v>227.64672510825855</v>
      </c>
      <c r="BD60" s="11">
        <v>43.823091096889385</v>
      </c>
      <c r="BE60" s="11">
        <v>356.50443580283007</v>
      </c>
      <c r="BF60" s="11">
        <v>36.369592377962583</v>
      </c>
      <c r="BG60" s="11">
        <v>9924.1886780471705</v>
      </c>
      <c r="BH60" s="11">
        <v>0.85542913553869016</v>
      </c>
      <c r="BI60" s="11">
        <v>1294.6203715876741</v>
      </c>
      <c r="BJ60" s="11">
        <v>341.74998486453137</v>
      </c>
      <c r="BL60" s="11" t="s">
        <v>255</v>
      </c>
      <c r="BM60" s="11">
        <v>0.78937566795577097</v>
      </c>
      <c r="BN60" s="11">
        <v>218.15240023602388</v>
      </c>
      <c r="BO60" s="11">
        <v>22.282491310734819</v>
      </c>
      <c r="BP60" s="11">
        <v>86.636446342633675</v>
      </c>
      <c r="BR60" s="11">
        <v>405.58711377733232</v>
      </c>
      <c r="BS60" s="11">
        <v>528.6921249041726</v>
      </c>
      <c r="BT60" s="11">
        <v>834.47227501567477</v>
      </c>
      <c r="BU60" s="11">
        <v>1074.0179725906789</v>
      </c>
      <c r="BV60" s="11">
        <v>1256.4076106498412</v>
      </c>
      <c r="BW60" s="11">
        <v>1382.8421730567263</v>
      </c>
      <c r="BX60" s="11">
        <v>1375.5089130408371</v>
      </c>
      <c r="BY60" s="11">
        <v>1718.552592034878</v>
      </c>
      <c r="BZ60" s="11">
        <v>2097.0849164872357</v>
      </c>
      <c r="CA60" s="11">
        <v>1431.8737156678183</v>
      </c>
      <c r="CC60" s="126">
        <v>766.25029260378938</v>
      </c>
      <c r="CD60" s="126"/>
      <c r="CE60" s="82">
        <v>52.015916511757993</v>
      </c>
      <c r="CF60" s="82">
        <v>0.90877173575525749</v>
      </c>
      <c r="CG60" s="6">
        <v>1542.3839489232794</v>
      </c>
      <c r="CH60" s="82">
        <v>0.3979201168512882</v>
      </c>
      <c r="CI60" s="82">
        <v>3.6647421323633277E-3</v>
      </c>
      <c r="CJ60" s="82">
        <v>2.4257093694167842</v>
      </c>
      <c r="CK60" s="82">
        <v>6.071755847394794E-3</v>
      </c>
      <c r="CL60" s="82">
        <v>1.6028038137570557E-3</v>
      </c>
      <c r="CM60" s="82">
        <v>3.7882090092874696</v>
      </c>
      <c r="CN60" s="82">
        <v>0.67647954216440853</v>
      </c>
      <c r="CO60" s="82">
        <v>5.1856982638434443</v>
      </c>
      <c r="CT60" s="11" t="s">
        <v>255</v>
      </c>
      <c r="CU60" s="11">
        <v>1.5781807303893704E-2</v>
      </c>
      <c r="CV60" s="11">
        <v>2.3876583961916173</v>
      </c>
      <c r="CW60" s="11">
        <v>19.143924551400495</v>
      </c>
      <c r="CX60" s="11">
        <v>2.4152002092211928</v>
      </c>
      <c r="CY60" s="11">
        <v>0.372580188272567</v>
      </c>
      <c r="CZ60" s="11">
        <v>3.1791232303774306</v>
      </c>
      <c r="DA60" s="11">
        <v>5.1730831256430333E-2</v>
      </c>
      <c r="DB60" s="11">
        <v>2.067276581230324</v>
      </c>
      <c r="DC60" s="11">
        <v>0.65026626255846443</v>
      </c>
      <c r="DD60" s="11">
        <v>19.330831840744803</v>
      </c>
      <c r="DE60" s="11">
        <v>2.067276581230324</v>
      </c>
      <c r="DF60" s="11">
        <v>5.2235893289019668E-2</v>
      </c>
      <c r="DG60" s="11">
        <v>2.4152002092211928</v>
      </c>
      <c r="DH60" s="11">
        <v>0</v>
      </c>
      <c r="DJ60" s="6">
        <v>316.49330375896858</v>
      </c>
      <c r="DK60" s="6">
        <v>7.4979223701361013</v>
      </c>
      <c r="DL60" s="6">
        <v>295.72482221362134</v>
      </c>
      <c r="DM60" s="6">
        <v>55.124735463598476</v>
      </c>
      <c r="DN60" s="6">
        <v>321.56401245446659</v>
      </c>
      <c r="DO60" s="6">
        <v>8.7623239447139678</v>
      </c>
      <c r="DP60" s="6">
        <v>325.13919582336342</v>
      </c>
      <c r="DQ60" s="6">
        <v>6.5548331597932847</v>
      </c>
      <c r="DR60" s="6"/>
      <c r="DS60" s="18">
        <v>-9.9465352247279917</v>
      </c>
      <c r="DU60" s="11">
        <v>321.50352647584162</v>
      </c>
      <c r="DV60" s="11">
        <v>6.6426910531433103</v>
      </c>
      <c r="DW60" s="11">
        <v>336.10027471265641</v>
      </c>
      <c r="DX60" s="11">
        <v>11527.926759438727</v>
      </c>
      <c r="EB60" s="11" t="s">
        <v>255</v>
      </c>
      <c r="EC60" s="12">
        <v>325.13919582336342</v>
      </c>
      <c r="ED60" s="84">
        <v>6.5548331597932847</v>
      </c>
      <c r="EE60" s="18">
        <v>-9.9465352247279917</v>
      </c>
      <c r="EF60" s="12">
        <v>326.44936384863064</v>
      </c>
      <c r="EG60" s="84">
        <v>6.5535010920842423</v>
      </c>
      <c r="EH60" s="18">
        <v>-10.389571428270216</v>
      </c>
      <c r="EI60" s="12">
        <v>326.34680524309357</v>
      </c>
      <c r="EJ60" s="84">
        <v>6.5536053552080391</v>
      </c>
      <c r="EK60" s="18">
        <v>-10.35489100991056</v>
      </c>
      <c r="EM60" s="6">
        <v>-1</v>
      </c>
      <c r="EN60" s="6">
        <v>-1</v>
      </c>
      <c r="EO60" s="6">
        <v>21596.828703703704</v>
      </c>
      <c r="EP60" s="6">
        <v>-1</v>
      </c>
      <c r="EQ60" s="6">
        <v>-1</v>
      </c>
      <c r="ER60" s="6">
        <v>-1</v>
      </c>
      <c r="ES60" s="6">
        <v>-1</v>
      </c>
      <c r="ET60" s="6">
        <v>368867.41898148146</v>
      </c>
      <c r="EU60" s="6">
        <v>-1</v>
      </c>
      <c r="EV60" s="6">
        <v>-1</v>
      </c>
      <c r="EW60" s="6">
        <v>-1</v>
      </c>
      <c r="EX60" s="6">
        <v>-1</v>
      </c>
      <c r="EY60" s="82">
        <v>-0.64197658496412002</v>
      </c>
      <c r="EZ60" s="82">
        <v>-0.41324544258875268</v>
      </c>
      <c r="FA60" s="82">
        <v>-0.38089398434867883</v>
      </c>
    </row>
    <row r="61" spans="1:157" s="11" customFormat="1">
      <c r="A61" s="11" t="s">
        <v>256</v>
      </c>
      <c r="C61" s="11">
        <v>335.69315613027038</v>
      </c>
      <c r="D61" s="11">
        <v>1283.5967459802123</v>
      </c>
      <c r="E61" s="11">
        <v>38.732935682822358</v>
      </c>
      <c r="F61" s="82">
        <v>3.8237203307239747</v>
      </c>
      <c r="G61" s="11">
        <v>963.11557746771166</v>
      </c>
      <c r="I61" s="11">
        <v>1.5654625838629966E-2</v>
      </c>
      <c r="J61" s="11">
        <v>1.8253767390863453</v>
      </c>
      <c r="K61" s="11">
        <v>19.509862862865251</v>
      </c>
      <c r="L61" s="11">
        <v>2.4932057860732035</v>
      </c>
      <c r="M61" s="11">
        <v>0.3748138100210987</v>
      </c>
      <c r="N61" s="11">
        <v>3.3952079829863377</v>
      </c>
      <c r="O61" s="11">
        <v>5.30357269554661E-2</v>
      </c>
      <c r="P61" s="11">
        <v>2.3046392680906167</v>
      </c>
      <c r="Q61" s="11">
        <v>0.67147569368987114</v>
      </c>
      <c r="R61" s="11">
        <v>18.855214350878914</v>
      </c>
      <c r="S61" s="11">
        <v>2.3046392680906167</v>
      </c>
      <c r="T61" s="11">
        <v>5.1256126556552241E-2</v>
      </c>
      <c r="U61" s="11">
        <v>2.4932057860732035</v>
      </c>
      <c r="V61" s="11">
        <v>0</v>
      </c>
      <c r="X61" s="6">
        <v>313.96247346194718</v>
      </c>
      <c r="Y61" s="6">
        <v>5.6867167190257266</v>
      </c>
      <c r="Z61" s="6">
        <v>252.38225398334544</v>
      </c>
      <c r="AA61" s="6">
        <v>57.349605214624468</v>
      </c>
      <c r="AB61" s="6">
        <v>323.21501858750611</v>
      </c>
      <c r="AC61" s="6">
        <v>9.398704431845049</v>
      </c>
      <c r="AD61" s="6">
        <v>333.13238555299461</v>
      </c>
      <c r="AE61" s="6">
        <v>7.4824975444357698</v>
      </c>
      <c r="AF61" s="18">
        <v>-3.0683496728675319</v>
      </c>
      <c r="AG61" s="18">
        <v>4.2157278284431863</v>
      </c>
      <c r="AI61" s="11">
        <v>321.90232697128943</v>
      </c>
      <c r="AJ61" s="11">
        <v>7.5971466469861264</v>
      </c>
      <c r="AK61" s="11">
        <v>354.77392179775848</v>
      </c>
      <c r="AL61" s="11">
        <v>14950.075005959974</v>
      </c>
      <c r="AN61" s="11">
        <v>42.129718818730197</v>
      </c>
      <c r="AO61" s="11">
        <v>9.6315465145961596</v>
      </c>
      <c r="AP61" s="11">
        <v>1896.4799366435639</v>
      </c>
      <c r="AQ61" s="11">
        <v>952133.18644303572</v>
      </c>
      <c r="AR61" s="11">
        <v>2.0326791384269587</v>
      </c>
      <c r="AS61" s="11">
        <v>0.27431781109868442</v>
      </c>
      <c r="AT61" s="11">
        <v>133.68853283074796</v>
      </c>
      <c r="AU61" s="11">
        <v>2.3394836242276584</v>
      </c>
      <c r="AV61" s="11">
        <v>40.678718104884616</v>
      </c>
      <c r="AW61" s="11">
        <v>59.921478123477044</v>
      </c>
      <c r="AX61" s="11">
        <v>30.042207783090284</v>
      </c>
      <c r="AY61" s="11">
        <v>166.43426743050341</v>
      </c>
      <c r="AZ61" s="11">
        <v>41.456240245739544</v>
      </c>
      <c r="BA61" s="11">
        <v>324.8565575904891</v>
      </c>
      <c r="BB61" s="11">
        <v>76.79520974352539</v>
      </c>
      <c r="BC61" s="11">
        <v>228.63379556006481</v>
      </c>
      <c r="BD61" s="11">
        <v>43.417259861895623</v>
      </c>
      <c r="BE61" s="11">
        <v>357.49499117595138</v>
      </c>
      <c r="BF61" s="11">
        <v>35.860918761187683</v>
      </c>
      <c r="BG61" s="11">
        <v>10009.427295531927</v>
      </c>
      <c r="BH61" s="11">
        <v>0.88796756201648919</v>
      </c>
      <c r="BI61" s="11">
        <v>1283.5967459802123</v>
      </c>
      <c r="BJ61" s="11">
        <v>335.69315613027038</v>
      </c>
      <c r="BL61" s="11" t="s">
        <v>256</v>
      </c>
      <c r="BM61" s="11">
        <v>1.15745911855985</v>
      </c>
      <c r="BN61" s="11">
        <v>218.4453150829215</v>
      </c>
      <c r="BO61" s="11">
        <v>24.626143412922719</v>
      </c>
      <c r="BP61" s="11">
        <v>87.106462751358919</v>
      </c>
      <c r="BR61" s="11">
        <v>391.64364786586304</v>
      </c>
      <c r="BS61" s="11">
        <v>517.96909970845309</v>
      </c>
      <c r="BT61" s="11">
        <v>809.8991115839583</v>
      </c>
      <c r="BU61" s="11">
        <v>1108.4556215438379</v>
      </c>
      <c r="BV61" s="11">
        <v>1278.9628251594058</v>
      </c>
      <c r="BW61" s="11">
        <v>1356.8058258573392</v>
      </c>
      <c r="BX61" s="11">
        <v>1381.4730849550742</v>
      </c>
      <c r="BY61" s="11">
        <v>1702.6376416429657</v>
      </c>
      <c r="BZ61" s="11">
        <v>2102.9117127997138</v>
      </c>
      <c r="CA61" s="11">
        <v>1411.8471953223498</v>
      </c>
      <c r="CC61" s="126">
        <v>763.62885724396074</v>
      </c>
      <c r="CD61" s="126"/>
      <c r="CE61" s="82">
        <v>40.915861748875734</v>
      </c>
      <c r="CF61" s="82">
        <v>0.91969292839714722</v>
      </c>
      <c r="CG61" s="6">
        <v>1541.8939786468832</v>
      </c>
      <c r="CH61" s="82">
        <v>0.38513224623476855</v>
      </c>
      <c r="CI61" s="82">
        <v>3.5827143454246892E-3</v>
      </c>
      <c r="CJ61" s="82">
        <v>2.2891367042856152</v>
      </c>
      <c r="CK61" s="82">
        <v>6.0551700304493231E-3</v>
      </c>
      <c r="CL61" s="82">
        <v>1.5835807817311919E-3</v>
      </c>
      <c r="CM61" s="82">
        <v>3.8237203307239747</v>
      </c>
      <c r="CN61" s="82">
        <v>0.67683117610616694</v>
      </c>
      <c r="CO61" s="82">
        <v>5.277897805366111</v>
      </c>
      <c r="CT61" s="11" t="s">
        <v>256</v>
      </c>
      <c r="CU61" s="11">
        <v>1.5654625838629966E-2</v>
      </c>
      <c r="CV61" s="11">
        <v>2.5630061834857831</v>
      </c>
      <c r="CW61" s="11">
        <v>19.509862862865251</v>
      </c>
      <c r="CX61" s="11">
        <v>2.5160619778947653</v>
      </c>
      <c r="CY61" s="11">
        <v>0.37325999278740241</v>
      </c>
      <c r="CZ61" s="11">
        <v>3.5339722201816754</v>
      </c>
      <c r="DA61" s="11">
        <v>5.2815863587730591E-2</v>
      </c>
      <c r="DB61" s="11">
        <v>2.4816107221738224</v>
      </c>
      <c r="DC61" s="11">
        <v>0.7022156846626959</v>
      </c>
      <c r="DD61" s="11">
        <v>18.933705369390292</v>
      </c>
      <c r="DE61" s="11">
        <v>2.4816107221738224</v>
      </c>
      <c r="DF61" s="11">
        <v>5.1256126556552241E-2</v>
      </c>
      <c r="DG61" s="11">
        <v>2.5160619778947653</v>
      </c>
      <c r="DH61" s="11">
        <v>-2.8449538167796772E-16</v>
      </c>
      <c r="DJ61" s="6">
        <v>313.96247346194718</v>
      </c>
      <c r="DK61" s="6">
        <v>7.9847024466248993</v>
      </c>
      <c r="DL61" s="6">
        <v>252.38225398334544</v>
      </c>
      <c r="DM61" s="6">
        <v>57.875351458676306</v>
      </c>
      <c r="DN61" s="6">
        <v>322.0667816999279</v>
      </c>
      <c r="DO61" s="6">
        <v>9.7533030236297602</v>
      </c>
      <c r="DP61" s="6">
        <v>331.78629797169344</v>
      </c>
      <c r="DQ61" s="6">
        <v>8.0253471481854568</v>
      </c>
      <c r="DR61" s="6"/>
      <c r="DS61" s="18">
        <v>-31.461817435701267</v>
      </c>
      <c r="DU61" s="11">
        <v>321.90232697128943</v>
      </c>
      <c r="DV61" s="11">
        <v>8.144422712149467</v>
      </c>
      <c r="DW61" s="11">
        <v>354.77392179775848</v>
      </c>
      <c r="DX61" s="11">
        <v>14950.078199516844</v>
      </c>
      <c r="EB61" s="11" t="s">
        <v>256</v>
      </c>
      <c r="EC61" s="6">
        <v>331.78629797169344</v>
      </c>
      <c r="ED61" s="84">
        <v>8.0253471481854568</v>
      </c>
      <c r="EE61" s="18">
        <v>-31.461817435701267</v>
      </c>
      <c r="EF61" s="6">
        <v>333.13238555299461</v>
      </c>
      <c r="EG61" s="84">
        <v>8.0236715356624622</v>
      </c>
      <c r="EH61" s="18">
        <v>-31.99517014178732</v>
      </c>
      <c r="EI61" s="6">
        <v>333.03436405798095</v>
      </c>
      <c r="EJ61" s="84">
        <v>8.0237935412048884</v>
      </c>
      <c r="EK61" s="18">
        <v>-31.956331636517412</v>
      </c>
      <c r="EM61" s="6">
        <v>-1</v>
      </c>
      <c r="EN61" s="6">
        <v>-1</v>
      </c>
      <c r="EO61" s="6">
        <v>21329.143518518518</v>
      </c>
      <c r="EP61" s="6">
        <v>-1</v>
      </c>
      <c r="EQ61" s="6">
        <v>-1</v>
      </c>
      <c r="ER61" s="6">
        <v>-1</v>
      </c>
      <c r="ES61" s="6">
        <v>-1</v>
      </c>
      <c r="ET61" s="6">
        <v>360535.47453703702</v>
      </c>
      <c r="EU61" s="6">
        <v>-1</v>
      </c>
      <c r="EV61" s="6">
        <v>-1</v>
      </c>
      <c r="EW61" s="6">
        <v>-1</v>
      </c>
      <c r="EX61" s="6">
        <v>-1</v>
      </c>
      <c r="EY61" s="82">
        <v>1.3892855310149841</v>
      </c>
      <c r="EZ61" s="82">
        <v>-0.41628282262260585</v>
      </c>
      <c r="FA61" s="82">
        <v>-0.38596635932131651</v>
      </c>
    </row>
    <row r="62" spans="1:157" s="11" customFormat="1">
      <c r="F62" s="82"/>
      <c r="X62" s="6"/>
      <c r="Y62" s="6"/>
      <c r="Z62" s="6"/>
      <c r="AA62" s="6"/>
      <c r="AB62" s="6"/>
      <c r="AC62" s="6"/>
      <c r="AD62" s="6"/>
      <c r="AE62" s="6"/>
      <c r="AF62" s="18"/>
      <c r="AG62" s="18"/>
      <c r="AN62" s="11" t="s">
        <v>80</v>
      </c>
      <c r="AO62" s="11" t="s">
        <v>80</v>
      </c>
      <c r="AP62" s="11" t="s">
        <v>80</v>
      </c>
      <c r="AQ62" s="11" t="s">
        <v>80</v>
      </c>
      <c r="AR62" s="11" t="s">
        <v>80</v>
      </c>
      <c r="AS62" s="11" t="s">
        <v>80</v>
      </c>
      <c r="AT62" s="11" t="s">
        <v>80</v>
      </c>
      <c r="AU62" s="11" t="s">
        <v>80</v>
      </c>
      <c r="AV62" s="11" t="s">
        <v>80</v>
      </c>
      <c r="AW62" s="11" t="s">
        <v>80</v>
      </c>
      <c r="AX62" s="11" t="s">
        <v>80</v>
      </c>
      <c r="AY62" s="11" t="s">
        <v>80</v>
      </c>
      <c r="AZ62" s="11" t="s">
        <v>80</v>
      </c>
      <c r="BA62" s="11" t="s">
        <v>80</v>
      </c>
      <c r="BB62" s="11" t="s">
        <v>80</v>
      </c>
      <c r="BC62" s="11" t="s">
        <v>80</v>
      </c>
      <c r="BD62" s="11" t="s">
        <v>80</v>
      </c>
      <c r="BE62" s="11" t="s">
        <v>80</v>
      </c>
      <c r="BF62" s="11" t="s">
        <v>80</v>
      </c>
      <c r="BG62" s="11" t="s">
        <v>80</v>
      </c>
      <c r="BH62" s="11" t="s">
        <v>80</v>
      </c>
      <c r="BI62" s="11" t="s">
        <v>80</v>
      </c>
      <c r="BJ62" s="11" t="s">
        <v>80</v>
      </c>
      <c r="BM62" s="11" t="s">
        <v>80</v>
      </c>
      <c r="BN62" s="11" t="s">
        <v>80</v>
      </c>
      <c r="BO62" s="11" t="s">
        <v>80</v>
      </c>
      <c r="BP62" s="11" t="s">
        <v>80</v>
      </c>
      <c r="BR62" s="11" t="s">
        <v>80</v>
      </c>
      <c r="BS62" s="11" t="s">
        <v>80</v>
      </c>
      <c r="BT62" s="11" t="s">
        <v>80</v>
      </c>
      <c r="BU62" s="11" t="s">
        <v>80</v>
      </c>
      <c r="BV62" s="11" t="s">
        <v>80</v>
      </c>
      <c r="BW62" s="11" t="s">
        <v>80</v>
      </c>
      <c r="BX62" s="11" t="s">
        <v>80</v>
      </c>
      <c r="BY62" s="11" t="s">
        <v>80</v>
      </c>
      <c r="BZ62" s="11" t="s">
        <v>80</v>
      </c>
      <c r="CA62" s="11" t="s">
        <v>80</v>
      </c>
      <c r="CC62" s="126" t="s">
        <v>80</v>
      </c>
      <c r="CD62" s="126"/>
      <c r="CE62" s="82" t="s">
        <v>80</v>
      </c>
      <c r="CF62" s="82" t="s">
        <v>80</v>
      </c>
      <c r="CG62" s="6" t="s">
        <v>80</v>
      </c>
      <c r="CH62" s="82" t="s">
        <v>80</v>
      </c>
      <c r="CI62" s="82" t="s">
        <v>80</v>
      </c>
      <c r="CJ62" s="82" t="s">
        <v>80</v>
      </c>
      <c r="CK62" s="82" t="s">
        <v>80</v>
      </c>
      <c r="CL62" s="82" t="s">
        <v>80</v>
      </c>
      <c r="CM62" s="82" t="s">
        <v>80</v>
      </c>
      <c r="CN62" s="82" t="s">
        <v>80</v>
      </c>
      <c r="CO62" s="82" t="s">
        <v>80</v>
      </c>
      <c r="DJ62" s="6"/>
      <c r="DK62" s="6"/>
      <c r="DL62" s="6"/>
      <c r="DM62" s="6"/>
      <c r="DN62" s="6"/>
      <c r="DO62" s="6"/>
      <c r="DP62" s="6"/>
      <c r="DQ62" s="6"/>
      <c r="DR62" s="6"/>
      <c r="DS62" s="18"/>
      <c r="EC62" s="12"/>
      <c r="ED62" s="84"/>
      <c r="EE62" s="18"/>
      <c r="EF62" s="12"/>
      <c r="EG62" s="84"/>
      <c r="EH62" s="18"/>
      <c r="EI62" s="12"/>
      <c r="EJ62" s="84"/>
      <c r="EK62" s="18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82"/>
      <c r="EZ62" s="82"/>
      <c r="FA62" s="82"/>
    </row>
    <row r="63" spans="1:157" s="11" customFormat="1">
      <c r="A63" s="12" t="s">
        <v>2</v>
      </c>
      <c r="F63" s="82"/>
      <c r="X63" s="6"/>
      <c r="Y63" s="6"/>
      <c r="Z63" s="6"/>
      <c r="AA63" s="6"/>
      <c r="AB63" s="6"/>
      <c r="AC63" s="6"/>
      <c r="AD63" s="6"/>
      <c r="AE63" s="6"/>
      <c r="AF63" s="18"/>
      <c r="AG63" s="18"/>
      <c r="AN63" s="11" t="s">
        <v>80</v>
      </c>
      <c r="AO63" s="11" t="s">
        <v>80</v>
      </c>
      <c r="AP63" s="11" t="s">
        <v>80</v>
      </c>
      <c r="AQ63" s="11" t="s">
        <v>80</v>
      </c>
      <c r="AR63" s="11" t="s">
        <v>80</v>
      </c>
      <c r="AS63" s="11" t="s">
        <v>80</v>
      </c>
      <c r="AT63" s="11" t="s">
        <v>80</v>
      </c>
      <c r="AU63" s="11" t="s">
        <v>80</v>
      </c>
      <c r="AV63" s="11" t="s">
        <v>80</v>
      </c>
      <c r="AW63" s="11" t="s">
        <v>80</v>
      </c>
      <c r="AX63" s="11" t="s">
        <v>80</v>
      </c>
      <c r="AY63" s="11" t="s">
        <v>80</v>
      </c>
      <c r="AZ63" s="11" t="s">
        <v>80</v>
      </c>
      <c r="BA63" s="11" t="s">
        <v>80</v>
      </c>
      <c r="BB63" s="11" t="s">
        <v>80</v>
      </c>
      <c r="BC63" s="11" t="s">
        <v>80</v>
      </c>
      <c r="BD63" s="11" t="s">
        <v>80</v>
      </c>
      <c r="BE63" s="11" t="s">
        <v>80</v>
      </c>
      <c r="BF63" s="11" t="s">
        <v>80</v>
      </c>
      <c r="BG63" s="11" t="s">
        <v>80</v>
      </c>
      <c r="BH63" s="11" t="s">
        <v>80</v>
      </c>
      <c r="BI63" s="11" t="s">
        <v>80</v>
      </c>
      <c r="BJ63" s="11" t="s">
        <v>80</v>
      </c>
      <c r="BM63" s="11" t="s">
        <v>80</v>
      </c>
      <c r="BN63" s="11" t="s">
        <v>80</v>
      </c>
      <c r="BO63" s="11" t="s">
        <v>80</v>
      </c>
      <c r="BP63" s="11" t="s">
        <v>80</v>
      </c>
      <c r="BR63" s="11" t="s">
        <v>80</v>
      </c>
      <c r="BS63" s="11" t="s">
        <v>80</v>
      </c>
      <c r="BT63" s="11" t="s">
        <v>80</v>
      </c>
      <c r="BU63" s="11" t="s">
        <v>80</v>
      </c>
      <c r="BV63" s="11" t="s">
        <v>80</v>
      </c>
      <c r="BW63" s="11" t="s">
        <v>80</v>
      </c>
      <c r="BX63" s="11" t="s">
        <v>80</v>
      </c>
      <c r="BY63" s="11" t="s">
        <v>80</v>
      </c>
      <c r="BZ63" s="11" t="s">
        <v>80</v>
      </c>
      <c r="CA63" s="11" t="s">
        <v>80</v>
      </c>
      <c r="CC63" s="126" t="s">
        <v>80</v>
      </c>
      <c r="CD63" s="126"/>
      <c r="CE63" s="82" t="s">
        <v>80</v>
      </c>
      <c r="CF63" s="82" t="s">
        <v>80</v>
      </c>
      <c r="CG63" s="6" t="s">
        <v>80</v>
      </c>
      <c r="CH63" s="82" t="s">
        <v>80</v>
      </c>
      <c r="CI63" s="82" t="s">
        <v>80</v>
      </c>
      <c r="CJ63" s="82" t="s">
        <v>80</v>
      </c>
      <c r="CK63" s="82" t="s">
        <v>80</v>
      </c>
      <c r="CL63" s="82" t="s">
        <v>80</v>
      </c>
      <c r="CM63" s="82" t="s">
        <v>80</v>
      </c>
      <c r="CN63" s="82" t="s">
        <v>80</v>
      </c>
      <c r="CO63" s="82" t="s">
        <v>80</v>
      </c>
      <c r="CT63" s="11" t="s">
        <v>257</v>
      </c>
      <c r="DJ63" s="6"/>
      <c r="DK63" s="6"/>
      <c r="DL63" s="6"/>
      <c r="DM63" s="6"/>
      <c r="DN63" s="6"/>
      <c r="DO63" s="6"/>
      <c r="DP63" s="6"/>
      <c r="DQ63" s="6"/>
      <c r="DR63" s="6"/>
      <c r="DS63" s="18"/>
      <c r="EC63" s="12"/>
      <c r="ED63" s="84"/>
      <c r="EE63" s="18"/>
      <c r="EF63" s="12"/>
      <c r="EG63" s="84"/>
      <c r="EH63" s="18"/>
      <c r="EI63" s="12"/>
      <c r="EJ63" s="84"/>
      <c r="EK63" s="18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82"/>
      <c r="EZ63" s="82"/>
      <c r="FA63" s="82"/>
    </row>
    <row r="64" spans="1:157" s="11" customFormat="1" hidden="1">
      <c r="A64" s="11" t="s">
        <v>314</v>
      </c>
      <c r="B64" s="11" t="s">
        <v>208</v>
      </c>
      <c r="C64" s="11">
        <v>718.43131807809016</v>
      </c>
      <c r="D64" s="11">
        <v>94.850054390954483</v>
      </c>
      <c r="E64" s="11">
        <v>40.945251515786929</v>
      </c>
      <c r="F64" s="82">
        <v>0.13202383025936618</v>
      </c>
      <c r="G64" s="11">
        <v>883.76075760093045</v>
      </c>
      <c r="I64" s="11">
        <v>1.7986240555204255E-2</v>
      </c>
      <c r="J64" s="11">
        <v>4.0340646051022695</v>
      </c>
      <c r="K64" s="11">
        <v>19.356926153103053</v>
      </c>
      <c r="L64" s="11">
        <v>2.4687117176761748</v>
      </c>
      <c r="M64" s="11">
        <v>0.36823164498019018</v>
      </c>
      <c r="N64" s="11">
        <v>4.8003643344641631</v>
      </c>
      <c r="O64" s="11">
        <v>5.1695914992146812E-2</v>
      </c>
      <c r="P64" s="11">
        <v>4.1169114878272426</v>
      </c>
      <c r="Q64" s="11">
        <v>0.85162557571148634</v>
      </c>
      <c r="R64" s="11">
        <v>19.343888199907308</v>
      </c>
      <c r="S64" s="11">
        <v>4.1169114878272426</v>
      </c>
      <c r="T64" s="11">
        <v>5.1661094953327227E-2</v>
      </c>
      <c r="U64" s="11">
        <v>2.4687117176761748</v>
      </c>
      <c r="V64" s="11">
        <v>-3.5117319306671537E-16</v>
      </c>
      <c r="X64" s="6">
        <v>360.30984984322743</v>
      </c>
      <c r="Y64" s="6">
        <v>14.406343979794926</v>
      </c>
      <c r="Z64" s="6">
        <v>270.47317825295409</v>
      </c>
      <c r="AA64" s="6">
        <v>56.600716338143869</v>
      </c>
      <c r="AB64" s="6">
        <v>318.34201755732528</v>
      </c>
      <c r="AC64" s="6">
        <v>13.117938438115704</v>
      </c>
      <c r="AD64" s="6">
        <v>324.92517867093676</v>
      </c>
      <c r="AE64" s="6">
        <v>13.045351184021442</v>
      </c>
      <c r="AF64" s="18">
        <f t="shared" ref="AF64:AF72" si="0">(1-(AD64/AB64))*100</f>
        <v>-2.06795231246093</v>
      </c>
      <c r="AG64" s="18">
        <f t="shared" ref="AG64:AG72" si="1">SQRT(((AC64/2)^2)*((AD64/(AB64^2))^2)+((AE64/2)^2)*((-(1/Z64))^2))*200</f>
        <v>6.3994239089392959</v>
      </c>
      <c r="AI64" s="11">
        <v>319.48950172694282</v>
      </c>
      <c r="AJ64" s="11">
        <v>13.203519530190023</v>
      </c>
      <c r="AK64" s="11">
        <v>325.71477064392394</v>
      </c>
      <c r="AL64" s="11">
        <v>251.79723274867206</v>
      </c>
      <c r="AN64" s="11">
        <v>483.10088551642167</v>
      </c>
      <c r="AO64" s="11">
        <v>115.75708839615478</v>
      </c>
      <c r="AP64" s="11">
        <v>809.17636486765923</v>
      </c>
      <c r="AQ64" s="11">
        <v>884398.30245943519</v>
      </c>
      <c r="AR64" s="11">
        <v>5.3753121588521635</v>
      </c>
      <c r="AS64" s="11">
        <v>3.4512023184906773E-2</v>
      </c>
      <c r="AT64" s="11">
        <v>2.2827925723411431</v>
      </c>
      <c r="AU64" s="11">
        <v>0.24291596818425729</v>
      </c>
      <c r="AV64" s="11">
        <v>3.9737166148664729</v>
      </c>
      <c r="AW64" s="11">
        <v>7.074808120286856</v>
      </c>
      <c r="AX64" s="11">
        <v>1.5942729607266652</v>
      </c>
      <c r="AY64" s="11">
        <v>21.886154565134937</v>
      </c>
      <c r="AZ64" s="11">
        <v>9.2763261793895637</v>
      </c>
      <c r="BA64" s="11">
        <v>97.142337091779439</v>
      </c>
      <c r="BB64" s="11">
        <v>25.430403714070088</v>
      </c>
      <c r="BC64" s="11">
        <v>84.093848676754121</v>
      </c>
      <c r="BD64" s="11">
        <v>18.98603932337986</v>
      </c>
      <c r="BE64" s="11">
        <v>158.15072349214938</v>
      </c>
      <c r="BF64" s="11">
        <v>12.214793655468455</v>
      </c>
      <c r="BG64" s="11">
        <v>12255.60143182096</v>
      </c>
      <c r="BH64" s="11">
        <v>3.981437121226806</v>
      </c>
      <c r="BI64" s="11">
        <v>94.850054390954483</v>
      </c>
      <c r="BJ64" s="11">
        <v>718.43131807809016</v>
      </c>
      <c r="BL64" s="11" t="s">
        <v>314</v>
      </c>
      <c r="BM64" s="11">
        <v>0.14562035099116782</v>
      </c>
      <c r="BN64" s="11">
        <v>3.7300532227796457</v>
      </c>
      <c r="BO64" s="11">
        <v>2.5570101914132346</v>
      </c>
      <c r="BP64" s="11">
        <v>8.5090291538896636</v>
      </c>
      <c r="BR64" s="11">
        <v>46.240575949587296</v>
      </c>
      <c r="BS64" s="11">
        <v>27.487464840114917</v>
      </c>
      <c r="BT64" s="11">
        <v>106.50196868678802</v>
      </c>
      <c r="BU64" s="11">
        <v>248.03011174838403</v>
      </c>
      <c r="BV64" s="11">
        <v>382.45014603062771</v>
      </c>
      <c r="BW64" s="11">
        <v>449.30041897650335</v>
      </c>
      <c r="BX64" s="11">
        <v>508.11993158159589</v>
      </c>
      <c r="BY64" s="11">
        <v>744.55056170117098</v>
      </c>
      <c r="BZ64" s="11">
        <v>930.29837348323156</v>
      </c>
      <c r="CA64" s="11">
        <v>480.8973880105691</v>
      </c>
      <c r="CC64" s="126">
        <v>1078.9061229184381</v>
      </c>
      <c r="CD64" s="126"/>
      <c r="CE64" s="82">
        <v>6.1127658778104337</v>
      </c>
      <c r="CF64" s="82">
        <v>0.39169159418687438</v>
      </c>
      <c r="CG64" s="6">
        <v>442.38364495771617</v>
      </c>
      <c r="CH64" s="82">
        <v>0.11448151659990803</v>
      </c>
      <c r="CI64" s="82">
        <v>9.966702754997767E-4</v>
      </c>
      <c r="CJ64" s="82">
        <v>1.3500934449508173</v>
      </c>
      <c r="CK64" s="82">
        <v>7.4820125787833378E-3</v>
      </c>
      <c r="CL64" s="82">
        <v>5.6671682408279023E-2</v>
      </c>
      <c r="CM64" s="82">
        <v>0.13202383025936618</v>
      </c>
      <c r="CN64" s="82">
        <v>0.11721802379443844</v>
      </c>
      <c r="CO64" s="82">
        <v>15.145772867235641</v>
      </c>
      <c r="CT64" s="11" t="s">
        <v>314</v>
      </c>
      <c r="CU64" s="11">
        <v>1.7986240555204255E-2</v>
      </c>
      <c r="CV64" s="11">
        <v>4.4163758408852463</v>
      </c>
      <c r="CW64" s="11">
        <v>19.356926153103053</v>
      </c>
      <c r="CX64" s="11">
        <v>2.5162787736417487</v>
      </c>
      <c r="CY64" s="11">
        <v>0.36993392870833663</v>
      </c>
      <c r="CZ64" s="11">
        <v>4.9192107028535093</v>
      </c>
      <c r="DA64" s="11">
        <v>5.1934898023894414E-2</v>
      </c>
      <c r="DB64" s="11">
        <v>4.2269344769452593</v>
      </c>
      <c r="DC64" s="11">
        <v>0.85927087337269825</v>
      </c>
      <c r="DD64" s="11">
        <v>19.254875585582472</v>
      </c>
      <c r="DE64" s="11">
        <v>4.2269344769452593</v>
      </c>
      <c r="DF64" s="11">
        <v>5.1661094953327227E-2</v>
      </c>
      <c r="DG64" s="11">
        <v>2.5162787736417487</v>
      </c>
      <c r="DH64" s="11">
        <v>-1.6701133310755773E-16</v>
      </c>
      <c r="DJ64" s="6">
        <v>360.30984984322743</v>
      </c>
      <c r="DK64" s="6">
        <v>15.771643673573729</v>
      </c>
      <c r="DL64" s="6">
        <v>270.47317825295409</v>
      </c>
      <c r="DM64" s="6">
        <v>57.691297074027588</v>
      </c>
      <c r="DN64" s="6">
        <v>319.6045199338696</v>
      </c>
      <c r="DO64" s="6">
        <v>13.488072093353649</v>
      </c>
      <c r="DP64" s="6">
        <v>326.38986876982477</v>
      </c>
      <c r="DQ64" s="6">
        <v>13.452845091001391</v>
      </c>
      <c r="DR64" s="6"/>
      <c r="DS64" s="18">
        <v>-20.673654547947763</v>
      </c>
      <c r="DU64" s="11">
        <v>319.48950172694282</v>
      </c>
      <c r="DV64" s="11">
        <v>13.618807594263684</v>
      </c>
      <c r="DW64" s="11">
        <v>325.71477064392394</v>
      </c>
      <c r="DX64" s="11">
        <v>251.81973140476344</v>
      </c>
      <c r="EB64" s="11" t="s">
        <v>314</v>
      </c>
      <c r="EC64" s="12">
        <v>326.38986876982477</v>
      </c>
      <c r="ED64" s="84">
        <v>13.452845091001391</v>
      </c>
      <c r="EE64" s="18">
        <v>-20.673654547947763</v>
      </c>
      <c r="EF64" s="12">
        <v>324.92517867093676</v>
      </c>
      <c r="EG64" s="84">
        <v>13.45590205990243</v>
      </c>
      <c r="EH64" s="18">
        <v>-20.132125769253783</v>
      </c>
      <c r="EI64" s="12">
        <v>325.13827563074966</v>
      </c>
      <c r="EJ64" s="84">
        <v>13.455457259995615</v>
      </c>
      <c r="EK64" s="18">
        <v>-20.210912494499269</v>
      </c>
      <c r="EM64" s="6">
        <v>37887.150997150995</v>
      </c>
      <c r="EN64" s="6">
        <v>-1</v>
      </c>
      <c r="EO64" s="6">
        <v>-1</v>
      </c>
      <c r="EP64" s="6">
        <v>-1</v>
      </c>
      <c r="EQ64" s="6">
        <v>-1</v>
      </c>
      <c r="ER64" s="6">
        <v>653397.79202279204</v>
      </c>
      <c r="ES64" s="6">
        <v>-1</v>
      </c>
      <c r="ET64" s="6">
        <v>-1</v>
      </c>
      <c r="EU64" s="6">
        <v>-1</v>
      </c>
      <c r="EV64" s="6">
        <v>-1</v>
      </c>
      <c r="EW64" s="6">
        <v>-1</v>
      </c>
      <c r="EX64" s="6">
        <v>-1</v>
      </c>
      <c r="EY64" s="82">
        <v>-3.1196590175646204</v>
      </c>
      <c r="EZ64" s="82">
        <v>0.46015885433654313</v>
      </c>
      <c r="FA64" s="82">
        <v>0.39321709373487002</v>
      </c>
    </row>
    <row r="65" spans="1:157" s="11" customFormat="1">
      <c r="F65" s="82"/>
      <c r="X65" s="6"/>
      <c r="Y65" s="6"/>
      <c r="Z65" s="6"/>
      <c r="AA65" s="6"/>
      <c r="AB65" s="6"/>
      <c r="AC65" s="6"/>
      <c r="AD65" s="6"/>
      <c r="AE65" s="6"/>
      <c r="AF65" s="18"/>
      <c r="AG65" s="18"/>
      <c r="CC65" s="126"/>
      <c r="CD65" s="126"/>
      <c r="CE65" s="82"/>
      <c r="CF65" s="82"/>
      <c r="CG65" s="6"/>
      <c r="CH65" s="82"/>
      <c r="CI65" s="82"/>
      <c r="CJ65" s="82"/>
      <c r="CK65" s="82"/>
      <c r="CL65" s="82"/>
      <c r="CM65" s="82"/>
      <c r="CN65" s="82"/>
      <c r="CO65" s="82"/>
      <c r="DJ65" s="6"/>
      <c r="DK65" s="6"/>
      <c r="DL65" s="6"/>
      <c r="DM65" s="6"/>
      <c r="DN65" s="6"/>
      <c r="DO65" s="6"/>
      <c r="DP65" s="6"/>
      <c r="DQ65" s="6"/>
      <c r="DR65" s="6"/>
      <c r="DS65" s="18"/>
      <c r="EC65" s="12"/>
      <c r="ED65" s="84"/>
      <c r="EE65" s="18"/>
      <c r="EF65" s="12"/>
      <c r="EG65" s="84"/>
      <c r="EH65" s="18"/>
      <c r="EI65" s="12"/>
      <c r="EJ65" s="84"/>
      <c r="EK65" s="18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82"/>
      <c r="EZ65" s="82"/>
      <c r="FA65" s="82"/>
    </row>
    <row r="66" spans="1:157" ht="15">
      <c r="A66" s="1" t="s">
        <v>450</v>
      </c>
    </row>
    <row r="67" spans="1:157" s="11" customFormat="1">
      <c r="A67" s="11" t="s">
        <v>315</v>
      </c>
      <c r="B67" s="11" t="s">
        <v>208</v>
      </c>
      <c r="C67" s="11">
        <v>737.77776217843734</v>
      </c>
      <c r="D67" s="11">
        <v>97.270830489068359</v>
      </c>
      <c r="E67" s="11">
        <v>44.469032699357641</v>
      </c>
      <c r="F67" s="82">
        <v>0.13184299592042006</v>
      </c>
      <c r="G67" s="11">
        <v>6660.6554005168064</v>
      </c>
      <c r="I67" s="11">
        <v>1.6519849817188584E-2</v>
      </c>
      <c r="J67" s="11">
        <v>6.3153111112717113</v>
      </c>
      <c r="K67" s="11">
        <v>19.228351414659208</v>
      </c>
      <c r="L67" s="11">
        <v>3.7118923953969785</v>
      </c>
      <c r="M67" s="11">
        <v>0.39383773614847573</v>
      </c>
      <c r="N67" s="11">
        <v>5.0553427444626813</v>
      </c>
      <c r="O67" s="11">
        <v>5.4923487025070529E-2</v>
      </c>
      <c r="P67" s="11">
        <v>3.4319593687841876</v>
      </c>
      <c r="Q67" s="11">
        <v>0.67204084214403836</v>
      </c>
      <c r="R67" s="11">
        <v>18.207146963257035</v>
      </c>
      <c r="S67" s="11">
        <v>3.4319593687841876</v>
      </c>
      <c r="T67" s="11">
        <v>5.2006538596835988E-2</v>
      </c>
      <c r="U67" s="11">
        <v>3.7118923953969785</v>
      </c>
      <c r="V67" s="11">
        <v>1.4020514907363433E-16</v>
      </c>
      <c r="X67" s="6">
        <v>331.17362854925625</v>
      </c>
      <c r="Y67" s="6">
        <v>20.744234956970004</v>
      </c>
      <c r="Z67" s="6">
        <v>285.6560119539451</v>
      </c>
      <c r="AA67" s="6">
        <v>84.874251010324954</v>
      </c>
      <c r="AB67" s="6">
        <v>337.16901451793132</v>
      </c>
      <c r="AC67" s="6">
        <v>14.503927636790445</v>
      </c>
      <c r="AD67" s="6">
        <v>344.67842160305668</v>
      </c>
      <c r="AE67" s="6">
        <v>11.518541295946935</v>
      </c>
      <c r="AF67" s="18">
        <f t="shared" si="0"/>
        <v>-2.2271937105080575</v>
      </c>
      <c r="AG67" s="18">
        <f t="shared" si="1"/>
        <v>5.9663570920157376</v>
      </c>
      <c r="AI67" s="11">
        <v>338.60885806916917</v>
      </c>
      <c r="AJ67" s="11">
        <v>11.688220839756694</v>
      </c>
      <c r="AK67" s="11">
        <v>346.81927487133794</v>
      </c>
      <c r="AL67" s="11">
        <v>264.01270901773603</v>
      </c>
      <c r="AN67" s="11">
        <v>498.03012144670004</v>
      </c>
      <c r="AO67" s="11">
        <v>118.6294889400649</v>
      </c>
      <c r="AP67" s="11">
        <v>810.60599283184797</v>
      </c>
      <c r="AQ67" s="11">
        <v>924848.58248171024</v>
      </c>
      <c r="AR67" s="11">
        <v>5.7136570556561956</v>
      </c>
      <c r="AS67" s="11">
        <v>3.7079929829436399E-2</v>
      </c>
      <c r="AT67" s="11">
        <v>2.290484220213576</v>
      </c>
      <c r="AU67" s="11">
        <v>0.19204417831052703</v>
      </c>
      <c r="AV67" s="11">
        <v>3.3041679947852618</v>
      </c>
      <c r="AW67" s="11">
        <v>6.8782260537452391</v>
      </c>
      <c r="AX67" s="11">
        <v>1.8112568831822569</v>
      </c>
      <c r="AY67" s="11">
        <v>23.637071918377071</v>
      </c>
      <c r="AZ67" s="11">
        <v>9.5028936863305642</v>
      </c>
      <c r="BA67" s="11">
        <v>98.88896324074453</v>
      </c>
      <c r="BB67" s="11">
        <v>28.310207502791258</v>
      </c>
      <c r="BC67" s="11">
        <v>89.029688980643556</v>
      </c>
      <c r="BD67" s="11">
        <v>18.697990807705104</v>
      </c>
      <c r="BE67" s="11">
        <v>160.96377821957915</v>
      </c>
      <c r="BF67" s="11">
        <v>13.192840303652666</v>
      </c>
      <c r="BG67" s="11">
        <v>12793.964602011672</v>
      </c>
      <c r="BH67" s="11">
        <v>4.60448478087996</v>
      </c>
      <c r="BI67" s="11">
        <v>97.270830489068359</v>
      </c>
      <c r="BJ67" s="11">
        <v>737.77776217843734</v>
      </c>
      <c r="BL67" s="11" t="s">
        <v>315</v>
      </c>
      <c r="BM67" s="11">
        <v>0.15645540012420422</v>
      </c>
      <c r="BN67" s="11">
        <v>3.7426212748587844</v>
      </c>
      <c r="BO67" s="11">
        <v>2.0215176664266004</v>
      </c>
      <c r="BP67" s="11">
        <v>7.0753061986836441</v>
      </c>
      <c r="BR67" s="11">
        <v>44.955725841472152</v>
      </c>
      <c r="BS67" s="11">
        <v>31.22856695141822</v>
      </c>
      <c r="BT67" s="11">
        <v>115.02224777799061</v>
      </c>
      <c r="BU67" s="11">
        <v>254.08806647942683</v>
      </c>
      <c r="BV67" s="11">
        <v>389.3266269320651</v>
      </c>
      <c r="BW67" s="11">
        <v>500.18034457228373</v>
      </c>
      <c r="BX67" s="11">
        <v>537.94374006431144</v>
      </c>
      <c r="BY67" s="11">
        <v>733.25454147863161</v>
      </c>
      <c r="BZ67" s="11">
        <v>946.84575423281854</v>
      </c>
      <c r="CA67" s="11">
        <v>519.40316156112863</v>
      </c>
      <c r="CC67" s="126">
        <v>1082.9715313362931</v>
      </c>
      <c r="CD67" s="126"/>
      <c r="CE67" s="82">
        <v>6.6549045777851523</v>
      </c>
      <c r="CF67" s="82">
        <v>0.43427879401097963</v>
      </c>
      <c r="CG67" s="6">
        <v>456.73669391989012</v>
      </c>
      <c r="CH67" s="82">
        <v>0.1214793933053936</v>
      </c>
      <c r="CI67" s="82">
        <v>1.0311768645645835E-3</v>
      </c>
      <c r="CJ67" s="82">
        <v>1.2408895517218459</v>
      </c>
      <c r="CK67" s="82">
        <v>7.7444148476168125E-3</v>
      </c>
      <c r="CL67" s="82">
        <v>5.873967588154104E-2</v>
      </c>
      <c r="CM67" s="82">
        <v>0.13184299592042006</v>
      </c>
      <c r="CN67" s="82">
        <v>0.11999767007551129</v>
      </c>
      <c r="CO67" s="82">
        <v>15.783209987525531</v>
      </c>
      <c r="CT67" s="11" t="s">
        <v>315</v>
      </c>
      <c r="CU67" s="11">
        <v>1.6519849817188584E-2</v>
      </c>
      <c r="CV67" s="11">
        <v>6.566109936366078</v>
      </c>
      <c r="CW67" s="11">
        <v>19.228351414659208</v>
      </c>
      <c r="CX67" s="11">
        <v>3.7437120416314786</v>
      </c>
      <c r="CY67" s="11">
        <v>0.39599398834905664</v>
      </c>
      <c r="CZ67" s="11">
        <v>5.1709407717013978</v>
      </c>
      <c r="DA67" s="11">
        <v>5.5224191804961742E-2</v>
      </c>
      <c r="DB67" s="11">
        <v>3.56696630398821</v>
      </c>
      <c r="DC67" s="11">
        <v>0.68980993236450638</v>
      </c>
      <c r="DD67" s="11">
        <v>18.108006062483522</v>
      </c>
      <c r="DE67" s="11">
        <v>3.56696630398821</v>
      </c>
      <c r="DF67" s="11">
        <v>5.2006538596835988E-2</v>
      </c>
      <c r="DG67" s="11">
        <v>3.7437120416314786</v>
      </c>
      <c r="DH67" s="11">
        <v>0</v>
      </c>
      <c r="DJ67" s="6">
        <v>331.17362854925625</v>
      </c>
      <c r="DK67" s="6">
        <v>21.56804706424747</v>
      </c>
      <c r="DL67" s="6">
        <v>285.6560119539451</v>
      </c>
      <c r="DM67" s="6">
        <v>85.601822920791903</v>
      </c>
      <c r="DN67" s="6">
        <v>338.73858759272082</v>
      </c>
      <c r="DO67" s="6">
        <v>14.893765749294172</v>
      </c>
      <c r="DP67" s="6">
        <v>346.51570303154421</v>
      </c>
      <c r="DQ67" s="6">
        <v>12.033773745911072</v>
      </c>
      <c r="DR67" s="6"/>
      <c r="DS67" s="18">
        <v>-21.305237254173814</v>
      </c>
      <c r="DU67" s="11">
        <v>338.60885806916917</v>
      </c>
      <c r="DV67" s="11">
        <v>12.212464289684675</v>
      </c>
      <c r="DW67" s="11">
        <v>346.81927487133794</v>
      </c>
      <c r="DX67" s="11">
        <v>264.03678098320165</v>
      </c>
      <c r="EB67" s="11" t="s">
        <v>315</v>
      </c>
      <c r="EC67" s="12">
        <v>346.51570303154421</v>
      </c>
      <c r="ED67" s="84">
        <v>12.033773745911072</v>
      </c>
      <c r="EE67" s="18">
        <v>-21.305237254173814</v>
      </c>
      <c r="EF67" s="12">
        <v>344.67842160305668</v>
      </c>
      <c r="EG67" s="84">
        <v>12.037203959883961</v>
      </c>
      <c r="EH67" s="18">
        <v>-20.662057572457982</v>
      </c>
      <c r="EI67" s="12">
        <v>345.24038632603964</v>
      </c>
      <c r="EJ67" s="84">
        <v>12.036154665041884</v>
      </c>
      <c r="EK67" s="18">
        <v>-20.85878534973773</v>
      </c>
      <c r="EM67" s="6">
        <v>39062.763532763529</v>
      </c>
      <c r="EN67" s="6">
        <v>-1</v>
      </c>
      <c r="EO67" s="6">
        <v>-1</v>
      </c>
      <c r="EP67" s="6">
        <v>-1</v>
      </c>
      <c r="EQ67" s="6">
        <v>-1</v>
      </c>
      <c r="ER67" s="6">
        <v>649505.48433048429</v>
      </c>
      <c r="ES67" s="6">
        <v>-1</v>
      </c>
      <c r="ET67" s="6">
        <v>-1</v>
      </c>
      <c r="EU67" s="6">
        <v>-1</v>
      </c>
      <c r="EV67" s="6">
        <v>-1</v>
      </c>
      <c r="EW67" s="6">
        <v>-1</v>
      </c>
      <c r="EX67" s="6">
        <v>-1</v>
      </c>
      <c r="EY67" s="82">
        <v>2.8541712768014929</v>
      </c>
      <c r="EZ67" s="82">
        <v>0.54451639772878746</v>
      </c>
      <c r="FA67" s="82">
        <v>0.37798298918529172</v>
      </c>
    </row>
    <row r="68" spans="1:157" s="11" customFormat="1">
      <c r="A68" s="11" t="s">
        <v>316</v>
      </c>
      <c r="B68" s="11" t="s">
        <v>208</v>
      </c>
      <c r="C68" s="11">
        <v>728.71973101894639</v>
      </c>
      <c r="D68" s="11">
        <v>98.387962675898592</v>
      </c>
      <c r="E68" s="11">
        <v>42.908279244032677</v>
      </c>
      <c r="F68" s="82">
        <v>0.13501481912439195</v>
      </c>
      <c r="G68" s="11">
        <v>1380.4011507156888</v>
      </c>
      <c r="I68" s="11">
        <v>1.6016938504821339E-2</v>
      </c>
      <c r="J68" s="11">
        <v>5.2844565954182103</v>
      </c>
      <c r="K68" s="11">
        <v>18.160802913072718</v>
      </c>
      <c r="L68" s="11">
        <v>2.4219421193981359</v>
      </c>
      <c r="M68" s="11">
        <v>0.40627412059109108</v>
      </c>
      <c r="N68" s="11">
        <v>4.5024431063793839</v>
      </c>
      <c r="O68" s="11">
        <v>5.3512215206967972E-2</v>
      </c>
      <c r="P68" s="11">
        <v>3.795548747739713</v>
      </c>
      <c r="Q68" s="11">
        <v>0.83605325688597976</v>
      </c>
      <c r="R68" s="11">
        <v>18.687322065295238</v>
      </c>
      <c r="S68" s="11">
        <v>3.795548747739713</v>
      </c>
      <c r="T68" s="11">
        <v>5.5063644751090192E-2</v>
      </c>
      <c r="U68" s="11">
        <v>2.4219421193981359</v>
      </c>
      <c r="V68" s="11">
        <v>-1.9412882676810839E-16</v>
      </c>
      <c r="X68" s="6">
        <v>321.1714308185106</v>
      </c>
      <c r="Y68" s="6">
        <v>16.838032228920127</v>
      </c>
      <c r="Z68" s="6">
        <v>414.82000876442748</v>
      </c>
      <c r="AA68" s="6">
        <v>54.125359228787708</v>
      </c>
      <c r="AB68" s="6">
        <v>346.18849494219791</v>
      </c>
      <c r="AC68" s="6">
        <v>13.207703740566886</v>
      </c>
      <c r="AD68" s="6">
        <v>336.04866446884444</v>
      </c>
      <c r="AE68" s="6">
        <v>12.428139893873762</v>
      </c>
      <c r="AF68" s="18">
        <f t="shared" si="0"/>
        <v>2.9289911772043431</v>
      </c>
      <c r="AG68" s="18">
        <f t="shared" si="1"/>
        <v>4.763570804063435</v>
      </c>
      <c r="AI68" s="11">
        <v>347.70538379062828</v>
      </c>
      <c r="AJ68" s="11">
        <v>12.517458730251839</v>
      </c>
      <c r="AK68" s="11">
        <v>337.89112763661319</v>
      </c>
      <c r="AL68" s="11">
        <v>258.45717137662677</v>
      </c>
      <c r="AN68" s="11">
        <v>531.73173699336587</v>
      </c>
      <c r="AO68" s="11">
        <v>113.80259769900742</v>
      </c>
      <c r="AP68" s="11">
        <v>770.4895186602464</v>
      </c>
      <c r="AQ68" s="11">
        <v>888651.50928319083</v>
      </c>
      <c r="AR68" s="11">
        <v>5.1506794303186956</v>
      </c>
      <c r="AS68" s="11" t="s">
        <v>80</v>
      </c>
      <c r="AT68" s="11">
        <v>2.2386128101657659</v>
      </c>
      <c r="AU68" s="11">
        <v>0.25963079848723042</v>
      </c>
      <c r="AV68" s="11">
        <v>2.7967173386222051</v>
      </c>
      <c r="AW68" s="11">
        <v>5.7473257257473742</v>
      </c>
      <c r="AX68" s="11">
        <v>1.7351905436303883</v>
      </c>
      <c r="AY68" s="11">
        <v>24.263227571342018</v>
      </c>
      <c r="AZ68" s="11">
        <v>8.8374595293322251</v>
      </c>
      <c r="BA68" s="11">
        <v>95.059451198987745</v>
      </c>
      <c r="BB68" s="11">
        <v>26.417553838307505</v>
      </c>
      <c r="BC68" s="11">
        <v>84.15623804318551</v>
      </c>
      <c r="BD68" s="11">
        <v>18.342885449205934</v>
      </c>
      <c r="BE68" s="11">
        <v>154.99701167668539</v>
      </c>
      <c r="BF68" s="11">
        <v>13.398176008918</v>
      </c>
      <c r="BG68" s="11">
        <v>12460.984574380616</v>
      </c>
      <c r="BH68" s="11">
        <v>3.7773575603623089</v>
      </c>
      <c r="BI68" s="11">
        <v>98.387962675898592</v>
      </c>
      <c r="BJ68" s="11">
        <v>728.71973101894639</v>
      </c>
      <c r="BL68" s="11" t="s">
        <v>316</v>
      </c>
      <c r="BM68" s="11">
        <v>6.8468037575746418E-2</v>
      </c>
      <c r="BN68" s="11">
        <v>3.6578640688983102</v>
      </c>
      <c r="BO68" s="11">
        <v>2.732955773549794</v>
      </c>
      <c r="BP68" s="11">
        <v>5.9886880912681049</v>
      </c>
      <c r="BR68" s="11">
        <v>37.564220429721402</v>
      </c>
      <c r="BS68" s="11">
        <v>29.917078338454967</v>
      </c>
      <c r="BT68" s="11">
        <v>118.06923392380544</v>
      </c>
      <c r="BU68" s="11">
        <v>236.2957093404338</v>
      </c>
      <c r="BV68" s="11">
        <v>374.24980787003051</v>
      </c>
      <c r="BW68" s="11">
        <v>466.74123389235876</v>
      </c>
      <c r="BX68" s="11">
        <v>508.49690660535049</v>
      </c>
      <c r="BY68" s="11">
        <v>719.32884114533078</v>
      </c>
      <c r="BZ68" s="11">
        <v>911.74712750991398</v>
      </c>
      <c r="CA68" s="11">
        <v>527.48724444559059</v>
      </c>
      <c r="CC68" s="126">
        <v>1076.0960928384873</v>
      </c>
      <c r="CD68" s="126"/>
      <c r="CE68" s="82">
        <v>8.4560456812390452</v>
      </c>
      <c r="CF68" s="82">
        <v>0.44922468805202942</v>
      </c>
      <c r="CG68" s="6">
        <v>438.24948053261721</v>
      </c>
      <c r="CH68" s="82">
        <v>0.1294977854728932</v>
      </c>
      <c r="CI68" s="82">
        <v>1.075210062972409E-3</v>
      </c>
      <c r="CJ68" s="82">
        <v>1.3635668183407723</v>
      </c>
      <c r="CK68" s="82">
        <v>7.0681212694991237E-3</v>
      </c>
      <c r="CL68" s="82">
        <v>5.2350707243381325E-2</v>
      </c>
      <c r="CM68" s="82">
        <v>0.13501481912439195</v>
      </c>
      <c r="CN68" s="82">
        <v>0.12769539402298288</v>
      </c>
      <c r="CO68" s="82">
        <v>16.172815168268873</v>
      </c>
      <c r="CT68" s="11" t="s">
        <v>316</v>
      </c>
      <c r="CU68" s="11">
        <v>1.6016938504821339E-2</v>
      </c>
      <c r="CV68" s="11">
        <v>5.5817611759082846</v>
      </c>
      <c r="CW68" s="11">
        <v>18.160802913072718</v>
      </c>
      <c r="CX68" s="11">
        <v>2.4704555990977513</v>
      </c>
      <c r="CY68" s="11">
        <v>0.40814765902923145</v>
      </c>
      <c r="CZ68" s="11">
        <v>4.6313489865885789</v>
      </c>
      <c r="DA68" s="11">
        <v>5.3758987489569747E-2</v>
      </c>
      <c r="DB68" s="11">
        <v>3.9174280553012872</v>
      </c>
      <c r="DC68" s="11">
        <v>0.84585032711750774</v>
      </c>
      <c r="DD68" s="11">
        <v>18.601540815738367</v>
      </c>
      <c r="DE68" s="11">
        <v>3.9174280553012872</v>
      </c>
      <c r="DF68" s="11">
        <v>5.5063644751090192E-2</v>
      </c>
      <c r="DG68" s="11">
        <v>2.4704555990977513</v>
      </c>
      <c r="DH68" s="11">
        <v>-1.8354904548347896E-16</v>
      </c>
      <c r="DJ68" s="6">
        <v>321.1714308185106</v>
      </c>
      <c r="DK68" s="6">
        <v>17.785343275516261</v>
      </c>
      <c r="DL68" s="6">
        <v>414.82000876442748</v>
      </c>
      <c r="DM68" s="6">
        <v>55.209534401740513</v>
      </c>
      <c r="DN68" s="6">
        <v>347.54036016332145</v>
      </c>
      <c r="DO68" s="6">
        <v>13.63033503005445</v>
      </c>
      <c r="DP68" s="6">
        <v>337.5584809059041</v>
      </c>
      <c r="DQ68" s="6">
        <v>12.883356472067858</v>
      </c>
      <c r="DR68" s="6"/>
      <c r="DS68" s="18">
        <v>18.625313684518897</v>
      </c>
      <c r="DU68" s="11">
        <v>347.70538379062828</v>
      </c>
      <c r="DV68" s="11">
        <v>12.978579228442777</v>
      </c>
      <c r="DW68" s="11">
        <v>337.89112763661319</v>
      </c>
      <c r="DX68" s="11">
        <v>258.48054467111911</v>
      </c>
      <c r="EB68" s="11" t="s">
        <v>316</v>
      </c>
      <c r="EC68" s="12">
        <v>337.5584809059041</v>
      </c>
      <c r="ED68" s="84">
        <v>12.883356472067858</v>
      </c>
      <c r="EE68" s="18">
        <v>18.625313684518897</v>
      </c>
      <c r="EF68" s="12">
        <v>336.04866446884444</v>
      </c>
      <c r="EG68" s="84">
        <v>12.886374239909838</v>
      </c>
      <c r="EH68" s="18">
        <v>18.98928273257826</v>
      </c>
      <c r="EI68" s="12">
        <v>336.22987801233535</v>
      </c>
      <c r="EJ68" s="84">
        <v>12.886011999344586</v>
      </c>
      <c r="EK68" s="18">
        <v>18.945597871756171</v>
      </c>
      <c r="EM68" s="6">
        <v>37871.481481481482</v>
      </c>
      <c r="EN68" s="6">
        <v>-1</v>
      </c>
      <c r="EO68" s="6">
        <v>-1</v>
      </c>
      <c r="EP68" s="6">
        <v>-1</v>
      </c>
      <c r="EQ68" s="6">
        <v>-1</v>
      </c>
      <c r="ER68" s="6">
        <v>656138.81766381767</v>
      </c>
      <c r="ES68" s="6">
        <v>-1</v>
      </c>
      <c r="ET68" s="6">
        <v>-1</v>
      </c>
      <c r="EU68" s="6">
        <v>-1</v>
      </c>
      <c r="EV68" s="6">
        <v>-1</v>
      </c>
      <c r="EW68" s="6">
        <v>-1</v>
      </c>
      <c r="EX68" s="6">
        <v>-1</v>
      </c>
      <c r="EY68" s="82">
        <v>0.19545292546872295</v>
      </c>
      <c r="EZ68" s="82">
        <v>0.4590344687009833</v>
      </c>
      <c r="FA68" s="82">
        <v>0.40394519502834747</v>
      </c>
    </row>
    <row r="69" spans="1:157" s="11" customFormat="1">
      <c r="A69" s="11" t="s">
        <v>317</v>
      </c>
      <c r="B69" s="11" t="s">
        <v>208</v>
      </c>
      <c r="C69" s="11">
        <v>708.29252978957879</v>
      </c>
      <c r="D69" s="11">
        <v>93.719300836642915</v>
      </c>
      <c r="E69" s="11">
        <v>40.705086819394786</v>
      </c>
      <c r="F69" s="82">
        <v>0.13231722331518203</v>
      </c>
      <c r="G69" s="11">
        <v>1049.6466826538767</v>
      </c>
      <c r="I69" s="11">
        <v>1.7057680561908078E-2</v>
      </c>
      <c r="J69" s="11">
        <v>5.0124193539874007</v>
      </c>
      <c r="K69" s="11">
        <v>18.842716666862405</v>
      </c>
      <c r="L69" s="11">
        <v>2.9210438165017063</v>
      </c>
      <c r="M69" s="11">
        <v>0.38201608129656278</v>
      </c>
      <c r="N69" s="11">
        <v>3.8141011694136235</v>
      </c>
      <c r="O69" s="11">
        <v>5.220641704421386E-2</v>
      </c>
      <c r="P69" s="11">
        <v>2.4525233439458876</v>
      </c>
      <c r="Q69" s="11">
        <v>0.63032208333355677</v>
      </c>
      <c r="R69" s="11">
        <v>19.154733395189623</v>
      </c>
      <c r="S69" s="11">
        <v>2.4525233439458876</v>
      </c>
      <c r="T69" s="11">
        <v>5.3070903611189046E-2</v>
      </c>
      <c r="U69" s="11">
        <v>2.9210438165017063</v>
      </c>
      <c r="V69" s="11">
        <v>0</v>
      </c>
      <c r="X69" s="6">
        <v>341.86485029873637</v>
      </c>
      <c r="Y69" s="6">
        <v>16.991598327908921</v>
      </c>
      <c r="Z69" s="6">
        <v>331.8447374872818</v>
      </c>
      <c r="AA69" s="6">
        <v>66.240635065551174</v>
      </c>
      <c r="AB69" s="6">
        <v>328.52044628836813</v>
      </c>
      <c r="AC69" s="6">
        <v>10.705098508920406</v>
      </c>
      <c r="AD69" s="6">
        <v>328.05356318091788</v>
      </c>
      <c r="AE69" s="6">
        <v>7.8443018601997299</v>
      </c>
      <c r="AF69" s="18">
        <f t="shared" si="0"/>
        <v>0.14211691014215377</v>
      </c>
      <c r="AG69" s="18">
        <f t="shared" si="1"/>
        <v>4.0219337051808441</v>
      </c>
      <c r="AI69" s="11">
        <v>329.72540383903851</v>
      </c>
      <c r="AJ69" s="11">
        <v>7.9406185667666822</v>
      </c>
      <c r="AK69" s="11">
        <v>329.17366834342812</v>
      </c>
      <c r="AL69" s="11">
        <v>261.66636702938587</v>
      </c>
      <c r="AN69" s="11">
        <v>510.09529301121734</v>
      </c>
      <c r="AO69" s="11">
        <v>115.93868573621545</v>
      </c>
      <c r="AP69" s="11">
        <v>784.83865398884745</v>
      </c>
      <c r="AQ69" s="11">
        <v>902784.0596115893</v>
      </c>
      <c r="AR69" s="11">
        <v>5.5440603533353761</v>
      </c>
      <c r="AS69" s="11" t="s">
        <v>80</v>
      </c>
      <c r="AT69" s="11">
        <v>2.5527011933381867</v>
      </c>
      <c r="AU69" s="11">
        <v>0.22157367257244165</v>
      </c>
      <c r="AV69" s="11">
        <v>2.8266821332147485</v>
      </c>
      <c r="AW69" s="11">
        <v>5.8632561897560551</v>
      </c>
      <c r="AX69" s="11">
        <v>1.3939380464133519</v>
      </c>
      <c r="AY69" s="11">
        <v>23.834460234357206</v>
      </c>
      <c r="AZ69" s="11">
        <v>8.8811201692462571</v>
      </c>
      <c r="BA69" s="11">
        <v>96.632753298058418</v>
      </c>
      <c r="BB69" s="11">
        <v>26.44332677174658</v>
      </c>
      <c r="BC69" s="11">
        <v>86.701857862092922</v>
      </c>
      <c r="BD69" s="11">
        <v>18.528481701158224</v>
      </c>
      <c r="BE69" s="11">
        <v>160.24895970577327</v>
      </c>
      <c r="BF69" s="11">
        <v>12.884311645874842</v>
      </c>
      <c r="BG69" s="11">
        <v>12883.511216749974</v>
      </c>
      <c r="BH69" s="11">
        <v>4.1337958880931591</v>
      </c>
      <c r="BI69" s="11">
        <v>93.719300836642915</v>
      </c>
      <c r="BJ69" s="11">
        <v>708.29252978957879</v>
      </c>
      <c r="BL69" s="11" t="s">
        <v>317</v>
      </c>
      <c r="BM69" s="11">
        <v>5.8431875678386515E-2</v>
      </c>
      <c r="BN69" s="11">
        <v>4.1710803812715467</v>
      </c>
      <c r="BO69" s="11">
        <v>2.3323544481309648</v>
      </c>
      <c r="BP69" s="11">
        <v>6.0528525336504249</v>
      </c>
      <c r="BR69" s="11">
        <v>38.321935880758531</v>
      </c>
      <c r="BS69" s="11">
        <v>24.033414593333653</v>
      </c>
      <c r="BT69" s="11">
        <v>115.9827748630521</v>
      </c>
      <c r="BU69" s="11">
        <v>237.46310612957905</v>
      </c>
      <c r="BV69" s="11">
        <v>380.44391062227726</v>
      </c>
      <c r="BW69" s="11">
        <v>467.19658607326113</v>
      </c>
      <c r="BX69" s="11">
        <v>523.8782952392321</v>
      </c>
      <c r="BY69" s="11">
        <v>726.60712553561666</v>
      </c>
      <c r="BZ69" s="11">
        <v>942.64093944572505</v>
      </c>
      <c r="CA69" s="11">
        <v>507.25636401082056</v>
      </c>
      <c r="CC69" s="126">
        <v>1079.165386118945</v>
      </c>
      <c r="CD69" s="126"/>
      <c r="CE69" s="82">
        <v>11.298645171984516</v>
      </c>
      <c r="CF69" s="82">
        <v>0.3604914850666146</v>
      </c>
      <c r="CG69" s="6">
        <v>447.01342262360254</v>
      </c>
      <c r="CH69" s="82">
        <v>0.1230402478925329</v>
      </c>
      <c r="CI69" s="82">
        <v>1.0000621281816271E-3</v>
      </c>
      <c r="CJ69" s="82">
        <v>1.3411548376890821</v>
      </c>
      <c r="CK69" s="82">
        <v>7.8273596291950423E-3</v>
      </c>
      <c r="CL69" s="82">
        <v>5.9156014863991892E-2</v>
      </c>
      <c r="CM69" s="82">
        <v>0.13231722331518203</v>
      </c>
      <c r="CN69" s="82">
        <v>0.11941218791954998</v>
      </c>
      <c r="CO69" s="82">
        <v>16.415490179122916</v>
      </c>
      <c r="CT69" s="11" t="s">
        <v>317</v>
      </c>
      <c r="CU69" s="11">
        <v>1.7057680561908078E-2</v>
      </c>
      <c r="CV69" s="11">
        <v>5.3249262217182549</v>
      </c>
      <c r="CW69" s="11">
        <v>18.842716666862405</v>
      </c>
      <c r="CX69" s="11">
        <v>2.9614111371071696</v>
      </c>
      <c r="CY69" s="11">
        <v>0.38365025892308996</v>
      </c>
      <c r="CZ69" s="11">
        <v>3.9755357187036786</v>
      </c>
      <c r="DA69" s="11">
        <v>5.2429744183755331E-2</v>
      </c>
      <c r="DB69" s="11">
        <v>2.6523439308857357</v>
      </c>
      <c r="DC69" s="11">
        <v>0.66716641946072031</v>
      </c>
      <c r="DD69" s="11">
        <v>19.073142842261603</v>
      </c>
      <c r="DE69" s="11">
        <v>2.6523439308857357</v>
      </c>
      <c r="DF69" s="11">
        <v>5.3070903611189046E-2</v>
      </c>
      <c r="DG69" s="11">
        <v>2.9614111371071696</v>
      </c>
      <c r="DH69" s="11">
        <v>1.1307632174266504E-16</v>
      </c>
      <c r="DJ69" s="6">
        <v>341.86485029873637</v>
      </c>
      <c r="DK69" s="6">
        <v>18.050965231632073</v>
      </c>
      <c r="DL69" s="6">
        <v>331.8447374872818</v>
      </c>
      <c r="DM69" s="6">
        <v>67.156046514600575</v>
      </c>
      <c r="DN69" s="6">
        <v>329.72038601860061</v>
      </c>
      <c r="DO69" s="6">
        <v>11.192696753821613</v>
      </c>
      <c r="DP69" s="6">
        <v>329.42164691103329</v>
      </c>
      <c r="DQ69" s="6">
        <v>8.5179025856879544</v>
      </c>
      <c r="DR69" s="6"/>
      <c r="DS69" s="18">
        <v>0.730188037512991</v>
      </c>
      <c r="DU69" s="11">
        <v>329.72540383903851</v>
      </c>
      <c r="DV69" s="11">
        <v>8.6208689847658597</v>
      </c>
      <c r="DW69" s="11">
        <v>329.17366834342812</v>
      </c>
      <c r="DX69" s="11">
        <v>261.68835570619427</v>
      </c>
      <c r="EB69" s="11" t="s">
        <v>317</v>
      </c>
      <c r="EC69" s="6">
        <v>329.42164691103329</v>
      </c>
      <c r="ED69" s="84">
        <v>8.5179025856879544</v>
      </c>
      <c r="EE69" s="18">
        <v>0.730188037512991</v>
      </c>
      <c r="EF69" s="6">
        <v>328.05356318091788</v>
      </c>
      <c r="EG69" s="84">
        <v>8.5197104807820541</v>
      </c>
      <c r="EH69" s="18">
        <v>1.1424542498611245</v>
      </c>
      <c r="EI69" s="6">
        <v>328.32049713538112</v>
      </c>
      <c r="EJ69" s="84">
        <v>8.5193577028095664</v>
      </c>
      <c r="EK69" s="18">
        <v>1.0620148381999761</v>
      </c>
      <c r="EM69" s="6">
        <v>37410.484330484331</v>
      </c>
      <c r="EN69" s="6">
        <v>-1</v>
      </c>
      <c r="EO69" s="6">
        <v>-1</v>
      </c>
      <c r="EP69" s="6">
        <v>-1</v>
      </c>
      <c r="EQ69" s="6">
        <v>-1</v>
      </c>
      <c r="ER69" s="6">
        <v>640529.48717948725</v>
      </c>
      <c r="ES69" s="6">
        <v>-1</v>
      </c>
      <c r="ET69" s="6">
        <v>-1</v>
      </c>
      <c r="EU69" s="6">
        <v>-1</v>
      </c>
      <c r="EV69" s="6">
        <v>-1</v>
      </c>
      <c r="EW69" s="6">
        <v>-1</v>
      </c>
      <c r="EX69" s="6">
        <v>-1</v>
      </c>
      <c r="EY69" s="82">
        <v>-2.2197545529731926</v>
      </c>
      <c r="EZ69" s="82">
        <v>0.42595504330281742</v>
      </c>
      <c r="FA69" s="82">
        <v>0.34285183053993551</v>
      </c>
    </row>
    <row r="70" spans="1:157" s="11" customFormat="1">
      <c r="A70" s="11" t="s">
        <v>318</v>
      </c>
      <c r="B70" s="11" t="s">
        <v>208</v>
      </c>
      <c r="C70" s="11">
        <v>726.87595517082241</v>
      </c>
      <c r="D70" s="11">
        <v>94.008127166992452</v>
      </c>
      <c r="E70" s="11">
        <v>41.823949770902622</v>
      </c>
      <c r="F70" s="82">
        <v>0.12933173328714623</v>
      </c>
      <c r="G70" s="11">
        <v>1483.2096454363693</v>
      </c>
      <c r="I70" s="11">
        <v>1.6927877439539874E-2</v>
      </c>
      <c r="J70" s="11">
        <v>3.850197929248707</v>
      </c>
      <c r="K70" s="11">
        <v>18.617848457376208</v>
      </c>
      <c r="L70" s="11">
        <v>3.0530013135511682</v>
      </c>
      <c r="M70" s="11">
        <v>0.3879009240039501</v>
      </c>
      <c r="N70" s="11">
        <v>4.9340327617046196</v>
      </c>
      <c r="O70" s="11">
        <v>5.2378014357279873E-2</v>
      </c>
      <c r="P70" s="11">
        <v>3.8760627282113687</v>
      </c>
      <c r="Q70" s="11">
        <v>0.77933285402028651</v>
      </c>
      <c r="R70" s="11">
        <v>19.091979951336448</v>
      </c>
      <c r="S70" s="11">
        <v>3.8760627282113687</v>
      </c>
      <c r="T70" s="11">
        <v>5.3711899218075856E-2</v>
      </c>
      <c r="U70" s="11">
        <v>3.0530013135511682</v>
      </c>
      <c r="V70" s="11">
        <v>-3.0108477873746321E-16</v>
      </c>
      <c r="X70" s="6">
        <v>339.28508787752884</v>
      </c>
      <c r="Y70" s="6">
        <v>12.954118056130522</v>
      </c>
      <c r="Z70" s="6">
        <v>358.95763211944404</v>
      </c>
      <c r="AA70" s="6">
        <v>68.902536150804806</v>
      </c>
      <c r="AB70" s="6">
        <v>332.83492830004411</v>
      </c>
      <c r="AC70" s="6">
        <v>14.002135912128832</v>
      </c>
      <c r="AD70" s="6">
        <v>329.10478007533891</v>
      </c>
      <c r="AE70" s="6">
        <v>12.436159005938276</v>
      </c>
      <c r="AF70" s="18">
        <f t="shared" si="0"/>
        <v>1.1207201851551329</v>
      </c>
      <c r="AG70" s="18">
        <f t="shared" si="1"/>
        <v>5.4135657833770647</v>
      </c>
      <c r="AI70" s="11">
        <v>333.71085156227912</v>
      </c>
      <c r="AJ70" s="11">
        <v>12.554618916744662</v>
      </c>
      <c r="AK70" s="11">
        <v>329.84659160433108</v>
      </c>
      <c r="AL70" s="11">
        <v>249.76049859949205</v>
      </c>
      <c r="AN70" s="11">
        <v>449.76069045731668</v>
      </c>
      <c r="AO70" s="11">
        <v>112.38264184543142</v>
      </c>
      <c r="AP70" s="11">
        <v>765.58448527206247</v>
      </c>
      <c r="AQ70" s="11">
        <v>903359.19362063729</v>
      </c>
      <c r="AR70" s="11">
        <v>5.5574374970238232</v>
      </c>
      <c r="AS70" s="11">
        <v>2.8895554487015872E-2</v>
      </c>
      <c r="AT70" s="11">
        <v>2.0540793505896908</v>
      </c>
      <c r="AU70" s="11">
        <v>0.20465737355908314</v>
      </c>
      <c r="AV70" s="11">
        <v>3.4703986986339292</v>
      </c>
      <c r="AW70" s="11">
        <v>5.671395505082061</v>
      </c>
      <c r="AX70" s="11">
        <v>1.6157212337585161</v>
      </c>
      <c r="AY70" s="11">
        <v>22.170840314634383</v>
      </c>
      <c r="AZ70" s="11">
        <v>8.8419095296281291</v>
      </c>
      <c r="BA70" s="11">
        <v>95.609756256827836</v>
      </c>
      <c r="BB70" s="11">
        <v>25.704837960312574</v>
      </c>
      <c r="BC70" s="11">
        <v>86.089785604414615</v>
      </c>
      <c r="BD70" s="11">
        <v>18.540756837702705</v>
      </c>
      <c r="BE70" s="11">
        <v>159.78193147807283</v>
      </c>
      <c r="BF70" s="11">
        <v>11.966533144673376</v>
      </c>
      <c r="BG70" s="11">
        <v>12244.388810091885</v>
      </c>
      <c r="BH70" s="11">
        <v>4.3342768552519075</v>
      </c>
      <c r="BI70" s="11">
        <v>94.008127166992452</v>
      </c>
      <c r="BJ70" s="11">
        <v>726.87595517082241</v>
      </c>
      <c r="BL70" s="11" t="s">
        <v>318</v>
      </c>
      <c r="BM70" s="11">
        <v>0.1219221708312906</v>
      </c>
      <c r="BN70" s="11">
        <v>3.3563388081530898</v>
      </c>
      <c r="BO70" s="11">
        <v>2.1542881427271912</v>
      </c>
      <c r="BP70" s="11">
        <v>7.4312605966465286</v>
      </c>
      <c r="BR70" s="11">
        <v>37.067944477660532</v>
      </c>
      <c r="BS70" s="11">
        <v>27.857262651008895</v>
      </c>
      <c r="BT70" s="11">
        <v>107.88730080114055</v>
      </c>
      <c r="BU70" s="11">
        <v>236.41469330556492</v>
      </c>
      <c r="BV70" s="11">
        <v>376.41636321585764</v>
      </c>
      <c r="BW70" s="11">
        <v>454.14908057089355</v>
      </c>
      <c r="BX70" s="11">
        <v>520.17997344057164</v>
      </c>
      <c r="BY70" s="11">
        <v>727.08850343932181</v>
      </c>
      <c r="BZ70" s="11">
        <v>939.89371457689901</v>
      </c>
      <c r="CA70" s="11">
        <v>471.1233521524951</v>
      </c>
      <c r="CC70" s="126">
        <v>1074.0316159240708</v>
      </c>
      <c r="CD70" s="126"/>
      <c r="CE70" s="82">
        <v>6.5489632847085568</v>
      </c>
      <c r="CF70" s="82">
        <v>0.44050822635620523</v>
      </c>
      <c r="CG70" s="6">
        <v>441.75149884237669</v>
      </c>
      <c r="CH70" s="82">
        <v>0.11478670314303242</v>
      </c>
      <c r="CI70" s="82">
        <v>9.7730751042555118E-4</v>
      </c>
      <c r="CJ70" s="82">
        <v>1.2822063939662263</v>
      </c>
      <c r="CK70" s="82">
        <v>7.6456477305233946E-3</v>
      </c>
      <c r="CL70" s="82">
        <v>5.9116564328016055E-2</v>
      </c>
      <c r="CM70" s="82">
        <v>0.12933173328714623</v>
      </c>
      <c r="CN70" s="82">
        <v>0.12279262312060202</v>
      </c>
      <c r="CO70" s="82">
        <v>15.993517430986927</v>
      </c>
      <c r="CT70" s="11" t="s">
        <v>318</v>
      </c>
      <c r="CU70" s="11">
        <v>1.6927877439539874E-2</v>
      </c>
      <c r="CV70" s="11">
        <v>4.2487608709504441</v>
      </c>
      <c r="CW70" s="11">
        <v>18.617848457376208</v>
      </c>
      <c r="CX70" s="11">
        <v>3.091868599015275</v>
      </c>
      <c r="CY70" s="11">
        <v>0.38901575853463921</v>
      </c>
      <c r="CZ70" s="11">
        <v>5.055492739871295</v>
      </c>
      <c r="DA70" s="11">
        <v>5.2528549752895046E-2</v>
      </c>
      <c r="DB70" s="11">
        <v>3.9997944208814902</v>
      </c>
      <c r="DC70" s="11">
        <v>0.79117795765706489</v>
      </c>
      <c r="DD70" s="11">
        <v>19.037266490398132</v>
      </c>
      <c r="DE70" s="11">
        <v>3.9997944208814902</v>
      </c>
      <c r="DF70" s="11">
        <v>5.3711899218075856E-2</v>
      </c>
      <c r="DG70" s="11">
        <v>3.091868599015275</v>
      </c>
      <c r="DH70" s="11">
        <v>0</v>
      </c>
      <c r="DJ70" s="6">
        <v>339.28508787752884</v>
      </c>
      <c r="DK70" s="6">
        <v>14.295096232961665</v>
      </c>
      <c r="DL70" s="6">
        <v>358.95763211944404</v>
      </c>
      <c r="DM70" s="6">
        <v>69.779723635096857</v>
      </c>
      <c r="DN70" s="6">
        <v>333.65020962092831</v>
      </c>
      <c r="DO70" s="6">
        <v>14.376508429007133</v>
      </c>
      <c r="DP70" s="6">
        <v>330.02682908920445</v>
      </c>
      <c r="DQ70" s="6">
        <v>12.868188129681041</v>
      </c>
      <c r="DR70" s="6"/>
      <c r="DS70" s="18">
        <v>8.0596706801912443</v>
      </c>
      <c r="DU70" s="11">
        <v>333.71085156227912</v>
      </c>
      <c r="DV70" s="11">
        <v>12.991853012249527</v>
      </c>
      <c r="DW70" s="11">
        <v>329.84659160433108</v>
      </c>
      <c r="DX70" s="11">
        <v>249.78336408289113</v>
      </c>
      <c r="EB70" s="11" t="s">
        <v>318</v>
      </c>
      <c r="EC70" s="6">
        <v>330.02682908920445</v>
      </c>
      <c r="ED70" s="84">
        <v>12.868188129681041</v>
      </c>
      <c r="EE70" s="18">
        <v>8.0596706801912443</v>
      </c>
      <c r="EF70" s="6">
        <v>329.10478007533891</v>
      </c>
      <c r="EG70" s="84">
        <v>12.870028834983248</v>
      </c>
      <c r="EH70" s="18">
        <v>8.3165391603016623</v>
      </c>
      <c r="EI70" s="6">
        <v>329.23430372634499</v>
      </c>
      <c r="EJ70" s="84">
        <v>12.869770248375319</v>
      </c>
      <c r="EK70" s="18">
        <v>8.2804558904624574</v>
      </c>
      <c r="EM70" s="6">
        <v>35468.119658119656</v>
      </c>
      <c r="EN70" s="6">
        <v>-1</v>
      </c>
      <c r="EO70" s="6">
        <v>-1</v>
      </c>
      <c r="EP70" s="6">
        <v>-1</v>
      </c>
      <c r="EQ70" s="6">
        <v>-1</v>
      </c>
      <c r="ER70" s="6">
        <v>615866.66666666663</v>
      </c>
      <c r="ES70" s="6">
        <v>-1</v>
      </c>
      <c r="ET70" s="6">
        <v>-1</v>
      </c>
      <c r="EU70" s="6">
        <v>-1</v>
      </c>
      <c r="EV70" s="6">
        <v>-1</v>
      </c>
      <c r="EW70" s="6">
        <v>-1</v>
      </c>
      <c r="EX70" s="6">
        <v>-1</v>
      </c>
      <c r="EY70" s="82">
        <v>-2.0401219681791405</v>
      </c>
      <c r="EZ70" s="82">
        <v>0.28657824425635869</v>
      </c>
      <c r="FA70" s="82">
        <v>0.24632400800362753</v>
      </c>
    </row>
    <row r="71" spans="1:157" s="11" customFormat="1">
      <c r="A71" s="11" t="s">
        <v>319</v>
      </c>
      <c r="B71" s="11" t="s">
        <v>208</v>
      </c>
      <c r="C71" s="11">
        <v>847.51984178073803</v>
      </c>
      <c r="D71" s="11">
        <v>119.19966681999017</v>
      </c>
      <c r="E71" s="11">
        <v>50.048461969048468</v>
      </c>
      <c r="F71" s="82">
        <v>0.14064528161315701</v>
      </c>
      <c r="G71" s="11">
        <v>1721.798281786942</v>
      </c>
      <c r="I71" s="11">
        <v>1.6720203660802457E-2</v>
      </c>
      <c r="J71" s="11">
        <v>5.7215211066184661</v>
      </c>
      <c r="K71" s="11">
        <v>18.744156205088284</v>
      </c>
      <c r="L71" s="11">
        <v>2.3863420260107402</v>
      </c>
      <c r="M71" s="11">
        <v>0.39260162584857317</v>
      </c>
      <c r="N71" s="11">
        <v>3.2262391433624331</v>
      </c>
      <c r="O71" s="11">
        <v>5.3372397746426471E-2</v>
      </c>
      <c r="P71" s="11">
        <v>2.1711726658787227</v>
      </c>
      <c r="Q71" s="11">
        <v>0.6559180306748813</v>
      </c>
      <c r="R71" s="11">
        <v>18.736276469178389</v>
      </c>
      <c r="S71" s="11">
        <v>2.1711726658787227</v>
      </c>
      <c r="T71" s="11">
        <v>5.3349960865591815E-2</v>
      </c>
      <c r="U71" s="11">
        <v>2.3863420260107402</v>
      </c>
      <c r="V71" s="11">
        <v>3.4578475849071843E-16</v>
      </c>
      <c r="X71" s="6">
        <v>335.15700599998684</v>
      </c>
      <c r="Y71" s="6">
        <v>19.017965502700566</v>
      </c>
      <c r="Z71" s="6">
        <v>343.68004406816021</v>
      </c>
      <c r="AA71" s="6">
        <v>54.002657790919628</v>
      </c>
      <c r="AB71" s="6">
        <v>336.26813323558241</v>
      </c>
      <c r="AC71" s="6">
        <v>9.2353139309881378</v>
      </c>
      <c r="AD71" s="6">
        <v>335.19306824271632</v>
      </c>
      <c r="AE71" s="6">
        <v>7.0916508932119964</v>
      </c>
      <c r="AF71" s="18">
        <f t="shared" si="0"/>
        <v>0.31970468998111512</v>
      </c>
      <c r="AG71" s="18">
        <f t="shared" si="1"/>
        <v>3.4281837304033722</v>
      </c>
      <c r="AI71" s="11">
        <v>338.72828264970684</v>
      </c>
      <c r="AJ71" s="11">
        <v>7.175241328494721</v>
      </c>
      <c r="AK71" s="11">
        <v>338.04904461049415</v>
      </c>
      <c r="AL71" s="11">
        <v>153.16044981472714</v>
      </c>
      <c r="AN71" s="11">
        <v>621.17033311609737</v>
      </c>
      <c r="AO71" s="11">
        <v>130.3924099686968</v>
      </c>
      <c r="AP71" s="11">
        <v>940.07967351057289</v>
      </c>
      <c r="AQ71" s="11">
        <v>881537.61117854225</v>
      </c>
      <c r="AR71" s="11">
        <v>6.1479183004321047</v>
      </c>
      <c r="AS71" s="11">
        <v>9.2086539424889785E-2</v>
      </c>
      <c r="AT71" s="11">
        <v>2.4933145344655183</v>
      </c>
      <c r="AU71" s="11">
        <v>0.25436486535849107</v>
      </c>
      <c r="AV71" s="11">
        <v>4.9731942748160654</v>
      </c>
      <c r="AW71" s="11">
        <v>7.7162214914992546</v>
      </c>
      <c r="AX71" s="11">
        <v>2.0219563556975269</v>
      </c>
      <c r="AY71" s="11">
        <v>27.102534688705639</v>
      </c>
      <c r="AZ71" s="11">
        <v>11.100144363821254</v>
      </c>
      <c r="BA71" s="11">
        <v>111.26523880216664</v>
      </c>
      <c r="BB71" s="11">
        <v>30.199961573375138</v>
      </c>
      <c r="BC71" s="11">
        <v>104.34458210138986</v>
      </c>
      <c r="BD71" s="11">
        <v>21.686004158475914</v>
      </c>
      <c r="BE71" s="11">
        <v>187.4962277003994</v>
      </c>
      <c r="BF71" s="11">
        <v>14.922114567931189</v>
      </c>
      <c r="BG71" s="11">
        <v>12435.945780071561</v>
      </c>
      <c r="BH71" s="11">
        <v>4.5656684985747944</v>
      </c>
      <c r="BI71" s="11">
        <v>119.19966681999017</v>
      </c>
      <c r="BJ71" s="11">
        <v>847.51984178073803</v>
      </c>
      <c r="BL71" s="11" t="s">
        <v>319</v>
      </c>
      <c r="BM71" s="11">
        <v>0.38855079926113834</v>
      </c>
      <c r="BN71" s="11">
        <v>4.0740433569698009</v>
      </c>
      <c r="BO71" s="11">
        <v>2.6775248985104323</v>
      </c>
      <c r="BP71" s="11">
        <v>10.649238275837398</v>
      </c>
      <c r="BR71" s="11">
        <v>50.432820205877483</v>
      </c>
      <c r="BS71" s="11">
        <v>34.861316477543568</v>
      </c>
      <c r="BT71" s="11">
        <v>131.88581357034374</v>
      </c>
      <c r="BU71" s="11">
        <v>296.79530384548804</v>
      </c>
      <c r="BV71" s="11">
        <v>438.05212126837256</v>
      </c>
      <c r="BW71" s="11">
        <v>533.568225678006</v>
      </c>
      <c r="BX71" s="11">
        <v>630.4808586186698</v>
      </c>
      <c r="BY71" s="11">
        <v>850.4315356265065</v>
      </c>
      <c r="BZ71" s="11">
        <v>1102.9189864729376</v>
      </c>
      <c r="CA71" s="11">
        <v>587.48482550910194</v>
      </c>
      <c r="CC71" s="126">
        <v>1098.8841644494701</v>
      </c>
      <c r="CD71" s="126"/>
      <c r="CE71" s="82">
        <v>3.9942476118305121</v>
      </c>
      <c r="CF71" s="82">
        <v>0.42745274936162447</v>
      </c>
      <c r="CG71" s="6">
        <v>525.66794601752679</v>
      </c>
      <c r="CH71" s="82">
        <v>0.11957887676964009</v>
      </c>
      <c r="CI71" s="82">
        <v>1.1999179500962187E-3</v>
      </c>
      <c r="CJ71" s="82">
        <v>1.3465538074766534</v>
      </c>
      <c r="CK71" s="82">
        <v>7.2540110536109823E-3</v>
      </c>
      <c r="CL71" s="82">
        <v>5.1576639972630185E-2</v>
      </c>
      <c r="CM71" s="82">
        <v>0.14064528161315701</v>
      </c>
      <c r="CN71" s="82">
        <v>0.12679740896307079</v>
      </c>
      <c r="CO71" s="82">
        <v>13.228608308944249</v>
      </c>
      <c r="CT71" s="11" t="s">
        <v>319</v>
      </c>
      <c r="CU71" s="11">
        <v>1.6720203660802457E-2</v>
      </c>
      <c r="CV71" s="11">
        <v>5.9969527101322546</v>
      </c>
      <c r="CW71" s="11">
        <v>18.744156205088284</v>
      </c>
      <c r="CX71" s="11">
        <v>2.4358904981298202</v>
      </c>
      <c r="CY71" s="11">
        <v>0.39596315890211969</v>
      </c>
      <c r="CZ71" s="11">
        <v>3.4099126554132249</v>
      </c>
      <c r="DA71" s="11">
        <v>5.3829382810570973E-2</v>
      </c>
      <c r="DB71" s="11">
        <v>2.386198189310377</v>
      </c>
      <c r="DC71" s="11">
        <v>0.69978278931054039</v>
      </c>
      <c r="DD71" s="11">
        <v>18.577214669524704</v>
      </c>
      <c r="DE71" s="11">
        <v>2.386198189310377</v>
      </c>
      <c r="DF71" s="11">
        <v>5.3349960865591815E-2</v>
      </c>
      <c r="DG71" s="11">
        <v>2.4358904981298202</v>
      </c>
      <c r="DH71" s="11">
        <v>-4.5841328837908646E-16</v>
      </c>
      <c r="DJ71" s="6">
        <v>335.15700599998684</v>
      </c>
      <c r="DK71" s="6">
        <v>19.933482309571982</v>
      </c>
      <c r="DL71" s="6">
        <v>343.68004406816021</v>
      </c>
      <c r="DM71" s="6">
        <v>55.123934269624002</v>
      </c>
      <c r="DN71" s="6">
        <v>338.71616339613666</v>
      </c>
      <c r="DO71" s="6">
        <v>9.820961055454184</v>
      </c>
      <c r="DP71" s="6">
        <v>337.98911280938256</v>
      </c>
      <c r="DQ71" s="6">
        <v>7.8573086665100851</v>
      </c>
      <c r="DR71" s="6"/>
      <c r="DS71" s="18">
        <v>1.6558806241450008</v>
      </c>
      <c r="DU71" s="11">
        <v>338.72828264970684</v>
      </c>
      <c r="DV71" s="11">
        <v>7.9501105559492329</v>
      </c>
      <c r="DW71" s="11">
        <v>338.04904461049415</v>
      </c>
      <c r="DX71" s="11">
        <v>153.19960909024104</v>
      </c>
      <c r="EB71" s="11" t="s">
        <v>319</v>
      </c>
      <c r="EC71" s="12">
        <v>337.98911280938256</v>
      </c>
      <c r="ED71" s="84">
        <v>7.8573086665100851</v>
      </c>
      <c r="EE71" s="18">
        <v>1.6558806241450008</v>
      </c>
      <c r="EF71" s="12">
        <v>335.19306824271632</v>
      </c>
      <c r="EG71" s="84">
        <v>7.8607174065840137</v>
      </c>
      <c r="EH71" s="18">
        <v>2.4694409733492462</v>
      </c>
      <c r="EI71" s="12">
        <v>335.4348295624132</v>
      </c>
      <c r="EJ71" s="84">
        <v>7.8604226098606187</v>
      </c>
      <c r="EK71" s="18">
        <v>2.3990960918614745</v>
      </c>
      <c r="EM71" s="6">
        <v>43305.384615384617</v>
      </c>
      <c r="EN71" s="6">
        <v>-1</v>
      </c>
      <c r="EO71" s="6">
        <v>-1</v>
      </c>
      <c r="EP71" s="6">
        <v>-1</v>
      </c>
      <c r="EQ71" s="6">
        <v>-1</v>
      </c>
      <c r="ER71" s="6">
        <v>751086.39601139596</v>
      </c>
      <c r="ES71" s="6">
        <v>-1</v>
      </c>
      <c r="ET71" s="6">
        <v>-1</v>
      </c>
      <c r="EU71" s="6">
        <v>-1</v>
      </c>
      <c r="EV71" s="6">
        <v>-1</v>
      </c>
      <c r="EW71" s="6">
        <v>-1</v>
      </c>
      <c r="EX71" s="6">
        <v>-1</v>
      </c>
      <c r="EY71" s="82">
        <v>0.32327480242878726</v>
      </c>
      <c r="EZ71" s="82">
        <v>0.84895096373788848</v>
      </c>
      <c r="FA71" s="82">
        <v>0.77556055784635491</v>
      </c>
    </row>
    <row r="72" spans="1:157" s="11" customFormat="1">
      <c r="A72" s="11" t="s">
        <v>320</v>
      </c>
      <c r="B72" s="11" t="s">
        <v>208</v>
      </c>
      <c r="C72" s="11">
        <v>658.98683196092099</v>
      </c>
      <c r="D72" s="11">
        <v>100.39971801214801</v>
      </c>
      <c r="E72" s="11">
        <v>38.972976172684362</v>
      </c>
      <c r="F72" s="82">
        <v>0.1523546649838094</v>
      </c>
      <c r="G72" s="11">
        <v>3931.5149321266917</v>
      </c>
      <c r="I72" s="11">
        <v>1.5880471615939896E-2</v>
      </c>
      <c r="J72" s="11">
        <v>5.9379349608240704</v>
      </c>
      <c r="K72" s="11">
        <v>18.585715957669986</v>
      </c>
      <c r="L72" s="11">
        <v>2.3975319631678564</v>
      </c>
      <c r="M72" s="11">
        <v>0.39945991375189627</v>
      </c>
      <c r="N72" s="11">
        <v>3.7022002163840737</v>
      </c>
      <c r="O72" s="11">
        <v>5.3845724495707105E-2</v>
      </c>
      <c r="P72" s="11">
        <v>2.8210152299806479</v>
      </c>
      <c r="Q72" s="11">
        <v>0.75048620411260825</v>
      </c>
      <c r="R72" s="11">
        <v>18.571576654702191</v>
      </c>
      <c r="S72" s="11">
        <v>2.8210152299806479</v>
      </c>
      <c r="T72" s="11">
        <v>5.380476072471764E-2</v>
      </c>
      <c r="U72" s="11">
        <v>2.3975319631678564</v>
      </c>
      <c r="V72" s="11">
        <v>0</v>
      </c>
      <c r="X72" s="6">
        <v>318.45644258432384</v>
      </c>
      <c r="Y72" s="6">
        <v>18.761547701066615</v>
      </c>
      <c r="Z72" s="6">
        <v>362.86137878640096</v>
      </c>
      <c r="AA72" s="6">
        <v>54.071921203721665</v>
      </c>
      <c r="AB72" s="6">
        <v>341.25642107838553</v>
      </c>
      <c r="AC72" s="6">
        <v>10.730069958291788</v>
      </c>
      <c r="AD72" s="6">
        <v>338.08907629090641</v>
      </c>
      <c r="AE72" s="6">
        <v>9.2917565648088853</v>
      </c>
      <c r="AF72" s="18">
        <f t="shared" si="0"/>
        <v>0.9281421804372747</v>
      </c>
      <c r="AG72" s="18">
        <f t="shared" si="1"/>
        <v>4.0324911709963374</v>
      </c>
      <c r="AI72" s="11">
        <v>341.1987727902241</v>
      </c>
      <c r="AJ72" s="11">
        <v>9.3878571140374163</v>
      </c>
      <c r="AK72" s="11">
        <v>338.41136042048811</v>
      </c>
      <c r="AL72" s="11">
        <v>167.36608107089751</v>
      </c>
      <c r="AN72" s="11">
        <v>287.97176770993298</v>
      </c>
      <c r="AO72" s="11">
        <v>53.965426695681273</v>
      </c>
      <c r="AP72" s="11">
        <v>505.59449043195218</v>
      </c>
      <c r="AQ72" s="11">
        <v>880560.52585236856</v>
      </c>
      <c r="AR72" s="11">
        <v>5.7903156987741315</v>
      </c>
      <c r="AS72" s="11">
        <v>8.0033028242373655E-2</v>
      </c>
      <c r="AT72" s="11">
        <v>2.2575559305573436</v>
      </c>
      <c r="AU72" s="11">
        <v>0.19159418053435714</v>
      </c>
      <c r="AV72" s="11">
        <v>1.9007168219626638</v>
      </c>
      <c r="AW72" s="11">
        <v>4.1234189213919983</v>
      </c>
      <c r="AX72" s="11">
        <v>1.0032843052950986</v>
      </c>
      <c r="AY72" s="11">
        <v>15.735798347071103</v>
      </c>
      <c r="AZ72" s="11">
        <v>6.2696689475889213</v>
      </c>
      <c r="BA72" s="11">
        <v>63.016440983851183</v>
      </c>
      <c r="BB72" s="11">
        <v>17.272445651114833</v>
      </c>
      <c r="BC72" s="11">
        <v>53.134425701692997</v>
      </c>
      <c r="BD72" s="11">
        <v>10.342556024157266</v>
      </c>
      <c r="BE72" s="11">
        <v>89.605460717935287</v>
      </c>
      <c r="BF72" s="11">
        <v>6.7264546663868501</v>
      </c>
      <c r="BG72" s="11">
        <v>12282.292560556421</v>
      </c>
      <c r="BH72" s="11">
        <v>4.0650978508536584</v>
      </c>
      <c r="BI72" s="11">
        <v>100.39971801214801</v>
      </c>
      <c r="BJ72" s="11">
        <v>658.98683196092099</v>
      </c>
      <c r="BL72" s="11" t="s">
        <v>320</v>
      </c>
      <c r="BM72" s="11">
        <v>0.33769210228849644</v>
      </c>
      <c r="BN72" s="11">
        <v>3.6888168799956595</v>
      </c>
      <c r="BO72" s="11">
        <v>2.0167808477300753</v>
      </c>
      <c r="BP72" s="11">
        <v>4.0700574346095584</v>
      </c>
      <c r="BR72" s="11">
        <v>26.950450466614367</v>
      </c>
      <c r="BS72" s="11">
        <v>17.298005263708596</v>
      </c>
      <c r="BT72" s="11">
        <v>76.573227966282744</v>
      </c>
      <c r="BU72" s="11">
        <v>167.63820715478397</v>
      </c>
      <c r="BV72" s="11">
        <v>248.09622434587081</v>
      </c>
      <c r="BW72" s="11">
        <v>305.16688429531507</v>
      </c>
      <c r="BX72" s="11">
        <v>321.05393173228396</v>
      </c>
      <c r="BY72" s="11">
        <v>405.59043231989284</v>
      </c>
      <c r="BZ72" s="11">
        <v>527.09094539961927</v>
      </c>
      <c r="CA72" s="11">
        <v>264.82104985775004</v>
      </c>
      <c r="CC72" s="126">
        <v>963.48420633795308</v>
      </c>
      <c r="CD72" s="126"/>
      <c r="CE72" s="82">
        <v>4.4698946807215316</v>
      </c>
      <c r="CF72" s="82">
        <v>0.38078035371599461</v>
      </c>
      <c r="CG72" s="6">
        <v>271.65985422778232</v>
      </c>
      <c r="CH72" s="82">
        <v>0.14527517240545271</v>
      </c>
      <c r="CI72" s="82">
        <v>5.4765465268172405E-4</v>
      </c>
      <c r="CJ72" s="82">
        <v>1.4243976187579797</v>
      </c>
      <c r="CK72" s="82">
        <v>8.7866940854404007E-3</v>
      </c>
      <c r="CL72" s="82">
        <v>5.7672629101144721E-2</v>
      </c>
      <c r="CM72" s="82">
        <v>0.1523546649838094</v>
      </c>
      <c r="CN72" s="82">
        <v>0.19857755555518813</v>
      </c>
      <c r="CO72" s="82">
        <v>24.292773740598133</v>
      </c>
      <c r="CT72" s="11" t="s">
        <v>320</v>
      </c>
      <c r="CU72" s="11">
        <v>1.5880471615939896E-2</v>
      </c>
      <c r="CV72" s="11">
        <v>6.2033285228319963</v>
      </c>
      <c r="CW72" s="11">
        <v>18.585715957669986</v>
      </c>
      <c r="CX72" s="11">
        <v>2.4471029365306287</v>
      </c>
      <c r="CY72" s="11">
        <v>0.39930751895302591</v>
      </c>
      <c r="CZ72" s="11">
        <v>3.8731519292872036</v>
      </c>
      <c r="DA72" s="11">
        <v>5.3825182238343955E-2</v>
      </c>
      <c r="DB72" s="11">
        <v>3.0021647332157451</v>
      </c>
      <c r="DC72" s="11">
        <v>0.77512186147788109</v>
      </c>
      <c r="DD72" s="11">
        <v>18.578664454341979</v>
      </c>
      <c r="DE72" s="11">
        <v>3.0021647332157451</v>
      </c>
      <c r="DF72" s="11">
        <v>5.380476072471764E-2</v>
      </c>
      <c r="DG72" s="11">
        <v>2.4471029365306287</v>
      </c>
      <c r="DH72" s="11">
        <v>2.4179285058361716E-16</v>
      </c>
      <c r="DJ72" s="6">
        <v>318.45644258432384</v>
      </c>
      <c r="DK72" s="6">
        <v>19.600087362753417</v>
      </c>
      <c r="DL72" s="6">
        <v>362.86137878640096</v>
      </c>
      <c r="DM72" s="6">
        <v>55.189903281475495</v>
      </c>
      <c r="DN72" s="6">
        <v>341.145844476327</v>
      </c>
      <c r="DO72" s="6">
        <v>11.222478036144009</v>
      </c>
      <c r="DP72" s="6">
        <v>337.96341730042599</v>
      </c>
      <c r="DQ72" s="6">
        <v>9.8848403875393522</v>
      </c>
      <c r="DR72" s="6"/>
      <c r="DS72" s="18">
        <v>6.8615628285509045</v>
      </c>
      <c r="DU72" s="11">
        <v>341.1987727902241</v>
      </c>
      <c r="DV72" s="11">
        <v>9.985596223446958</v>
      </c>
      <c r="DW72" s="11">
        <v>338.41136042048811</v>
      </c>
      <c r="DX72" s="11">
        <v>167.40166908936584</v>
      </c>
      <c r="EB72" s="11" t="s">
        <v>320</v>
      </c>
      <c r="EC72" s="6">
        <v>337.96341730042599</v>
      </c>
      <c r="ED72" s="84">
        <v>9.8848403875393522</v>
      </c>
      <c r="EE72" s="18">
        <v>6.8615628285509045</v>
      </c>
      <c r="EF72" s="6">
        <v>338.08907629090641</v>
      </c>
      <c r="EG72" s="84">
        <v>9.8846477056974891</v>
      </c>
      <c r="EH72" s="18">
        <v>6.8269328023682574</v>
      </c>
      <c r="EI72" s="6">
        <v>338.42781987101472</v>
      </c>
      <c r="EJ72" s="84">
        <v>9.8841283048515738</v>
      </c>
      <c r="EK72" s="18">
        <v>6.7335793622084861</v>
      </c>
      <c r="EM72" s="6">
        <v>30942.478632478633</v>
      </c>
      <c r="EN72" s="6">
        <v>-1</v>
      </c>
      <c r="EO72" s="6">
        <v>-1</v>
      </c>
      <c r="EP72" s="6">
        <v>-1</v>
      </c>
      <c r="EQ72" s="6">
        <v>-1</v>
      </c>
      <c r="ER72" s="6">
        <v>516892.59259259258</v>
      </c>
      <c r="ES72" s="6">
        <v>-1</v>
      </c>
      <c r="ET72" s="6">
        <v>-1</v>
      </c>
      <c r="EU72" s="6">
        <v>-1</v>
      </c>
      <c r="EV72" s="6">
        <v>-1</v>
      </c>
      <c r="EW72" s="6">
        <v>-1</v>
      </c>
      <c r="EX72" s="6">
        <v>-1</v>
      </c>
      <c r="EY72" s="82">
        <v>0.31564775910537568</v>
      </c>
      <c r="EZ72" s="82">
        <v>-3.8164770668468684E-2</v>
      </c>
      <c r="FA72" s="82">
        <v>-0.14105065796173655</v>
      </c>
    </row>
    <row r="73" spans="1:157" s="11" customFormat="1">
      <c r="A73" s="11" t="s">
        <v>321</v>
      </c>
      <c r="B73" s="11" t="s">
        <v>208</v>
      </c>
      <c r="C73" s="11">
        <v>658.45480620840465</v>
      </c>
      <c r="D73" s="11">
        <v>99.484416746665147</v>
      </c>
      <c r="E73" s="11">
        <v>39.128345987417546</v>
      </c>
      <c r="F73" s="82">
        <v>0.15108769168157271</v>
      </c>
      <c r="G73" s="11">
        <v>1694.6921941477813</v>
      </c>
      <c r="I73" s="11">
        <v>1.6537015681013571E-2</v>
      </c>
      <c r="J73" s="11">
        <v>6.0934719892718885</v>
      </c>
      <c r="K73" s="11">
        <v>18.37624629062331</v>
      </c>
      <c r="L73" s="11">
        <v>2.961493416495343</v>
      </c>
      <c r="M73" s="11">
        <v>0.40554473772727395</v>
      </c>
      <c r="N73" s="11">
        <v>4.461577417656283</v>
      </c>
      <c r="O73" s="11">
        <v>5.4049825807532793E-2</v>
      </c>
      <c r="P73" s="11">
        <v>3.3369491751891052</v>
      </c>
      <c r="Q73" s="11">
        <v>0.73986211094055654</v>
      </c>
      <c r="R73" s="11">
        <v>18.501447230577984</v>
      </c>
      <c r="S73" s="11">
        <v>3.3369491751891052</v>
      </c>
      <c r="T73" s="11">
        <v>5.4418077782852826E-2</v>
      </c>
      <c r="U73" s="11">
        <v>2.961493416495343</v>
      </c>
      <c r="V73" s="11">
        <v>1.7954472207927932E-16</v>
      </c>
      <c r="X73" s="6">
        <v>331.51494606340708</v>
      </c>
      <c r="Y73" s="6">
        <v>20.036008228160533</v>
      </c>
      <c r="Z73" s="6">
        <v>388.38888841028597</v>
      </c>
      <c r="AA73" s="6">
        <v>66.490740330319142</v>
      </c>
      <c r="AB73" s="6">
        <v>345.66171633149457</v>
      </c>
      <c r="AC73" s="6">
        <v>13.071109142360532</v>
      </c>
      <c r="AD73" s="6">
        <v>339.33745085582558</v>
      </c>
      <c r="AE73" s="6">
        <v>11.030646204653893</v>
      </c>
      <c r="AF73" s="18">
        <f t="shared" ref="AF73:AF122" si="2">(1-(AD73/AB73))*100</f>
        <v>1.8296111998714726</v>
      </c>
      <c r="AG73" s="18">
        <f t="shared" ref="AG73:AG122" si="3">SQRT(((AC73/2)^2)*((AD73/(AB73^2))^2)+((AE73/2)^2)*((-(1/Z73))^2))*200</f>
        <v>4.6741063655534889</v>
      </c>
      <c r="AI73" s="11">
        <v>345.43193753515328</v>
      </c>
      <c r="AJ73" s="11">
        <v>11.136143839985525</v>
      </c>
      <c r="AK73" s="11">
        <v>339.12871088995985</v>
      </c>
      <c r="AL73" s="11">
        <v>105.6515580454369</v>
      </c>
      <c r="AN73" s="11">
        <v>273.81269871992652</v>
      </c>
      <c r="AO73" s="11">
        <v>53.30206323733298</v>
      </c>
      <c r="AP73" s="11">
        <v>466.95007885145355</v>
      </c>
      <c r="AQ73" s="11">
        <v>902585.33747597307</v>
      </c>
      <c r="AR73" s="11">
        <v>5.7497464072584537</v>
      </c>
      <c r="AS73" s="11">
        <v>5.0877167825195406E-2</v>
      </c>
      <c r="AT73" s="11">
        <v>2.4073201231719956</v>
      </c>
      <c r="AU73" s="11">
        <v>0.18404854579516608</v>
      </c>
      <c r="AV73" s="11">
        <v>2.6783462428717959</v>
      </c>
      <c r="AW73" s="11">
        <v>4.257183914089536</v>
      </c>
      <c r="AX73" s="11">
        <v>0.89999253605816598</v>
      </c>
      <c r="AY73" s="11">
        <v>16.520835746775596</v>
      </c>
      <c r="AZ73" s="11">
        <v>5.955124000548258</v>
      </c>
      <c r="BA73" s="11">
        <v>63.098223788587397</v>
      </c>
      <c r="BB73" s="11">
        <v>16.323312601937239</v>
      </c>
      <c r="BC73" s="11">
        <v>49.493938422122227</v>
      </c>
      <c r="BD73" s="11">
        <v>10.900695481484963</v>
      </c>
      <c r="BE73" s="11">
        <v>83.826161089581902</v>
      </c>
      <c r="BF73" s="11">
        <v>6.0327125048812178</v>
      </c>
      <c r="BG73" s="11">
        <v>12677.558225134828</v>
      </c>
      <c r="BH73" s="11">
        <v>4.4696650201554959</v>
      </c>
      <c r="BI73" s="11">
        <v>99.484416746665147</v>
      </c>
      <c r="BJ73" s="11">
        <v>658.45480620840465</v>
      </c>
      <c r="BL73" s="11" t="s">
        <v>321</v>
      </c>
      <c r="BM73" s="11">
        <v>0.21467159419913676</v>
      </c>
      <c r="BN73" s="11">
        <v>3.9335296130261366</v>
      </c>
      <c r="BO73" s="11">
        <v>1.9373531136333271</v>
      </c>
      <c r="BP73" s="11">
        <v>5.7352167941580205</v>
      </c>
      <c r="BR73" s="11">
        <v>27.824731464637491</v>
      </c>
      <c r="BS73" s="11">
        <v>15.517112690658033</v>
      </c>
      <c r="BT73" s="11">
        <v>80.393361298178093</v>
      </c>
      <c r="BU73" s="11">
        <v>159.22791445316196</v>
      </c>
      <c r="BV73" s="11">
        <v>248.41820389207635</v>
      </c>
      <c r="BW73" s="11">
        <v>288.39774915083461</v>
      </c>
      <c r="BX73" s="11">
        <v>299.0570297409198</v>
      </c>
      <c r="BY73" s="11">
        <v>427.47825417588092</v>
      </c>
      <c r="BZ73" s="11">
        <v>493.09506523283466</v>
      </c>
      <c r="CA73" s="11">
        <v>237.50836633390622</v>
      </c>
      <c r="CC73" s="126">
        <v>961.77561323267855</v>
      </c>
      <c r="CD73" s="126"/>
      <c r="CE73" s="82">
        <v>6.0994509161473891</v>
      </c>
      <c r="CF73" s="82">
        <v>0.3280842103826796</v>
      </c>
      <c r="CG73" s="6">
        <v>262.62877216573065</v>
      </c>
      <c r="CH73" s="82">
        <v>0.16303825969180433</v>
      </c>
      <c r="CI73" s="82">
        <v>4.7585760583774081E-4</v>
      </c>
      <c r="CJ73" s="82">
        <v>1.2863931371435133</v>
      </c>
      <c r="CK73" s="82">
        <v>8.7321807860547777E-3</v>
      </c>
      <c r="CL73" s="82">
        <v>5.7795447722230255E-2</v>
      </c>
      <c r="CM73" s="82">
        <v>0.15108769168157271</v>
      </c>
      <c r="CN73" s="82">
        <v>0.21305150433075137</v>
      </c>
      <c r="CO73" s="82">
        <v>27.149707858102367</v>
      </c>
      <c r="CT73" s="11" t="s">
        <v>321</v>
      </c>
      <c r="CU73" s="11">
        <v>1.6537015681013571E-2</v>
      </c>
      <c r="CV73" s="11">
        <v>6.3523292250871695</v>
      </c>
      <c r="CW73" s="11">
        <v>18.37624629062331</v>
      </c>
      <c r="CX73" s="11">
        <v>3.0017801664602848</v>
      </c>
      <c r="CY73" s="11">
        <v>0.4050807119301969</v>
      </c>
      <c r="CZ73" s="11">
        <v>4.6064508574263803</v>
      </c>
      <c r="DA73" s="11">
        <v>5.3987981795839357E-2</v>
      </c>
      <c r="DB73" s="11">
        <v>3.4940957820486118</v>
      </c>
      <c r="DC73" s="11">
        <v>0.75852231798273417</v>
      </c>
      <c r="DD73" s="11">
        <v>18.522640905185053</v>
      </c>
      <c r="DE73" s="11">
        <v>3.4940957820486118</v>
      </c>
      <c r="DF73" s="11">
        <v>5.4418077782852826E-2</v>
      </c>
      <c r="DG73" s="11">
        <v>3.0017801664602848</v>
      </c>
      <c r="DH73" s="11">
        <v>1.6936221414180152E-16</v>
      </c>
      <c r="DJ73" s="6">
        <v>331.51494606340708</v>
      </c>
      <c r="DK73" s="6">
        <v>20.887159380712827</v>
      </c>
      <c r="DL73" s="6">
        <v>388.38888841028597</v>
      </c>
      <c r="DM73" s="6">
        <v>67.395248783976768</v>
      </c>
      <c r="DN73" s="6">
        <v>345.32644296024961</v>
      </c>
      <c r="DO73" s="6">
        <v>13.484555826588791</v>
      </c>
      <c r="DP73" s="6">
        <v>338.95921085203042</v>
      </c>
      <c r="DQ73" s="6">
        <v>11.537572561236225</v>
      </c>
      <c r="DR73" s="6"/>
      <c r="DS73" s="18">
        <v>12.726851625590029</v>
      </c>
      <c r="DU73" s="11">
        <v>345.43193753515328</v>
      </c>
      <c r="DV73" s="11">
        <v>11.645956863852872</v>
      </c>
      <c r="DW73" s="11">
        <v>339.12871088995985</v>
      </c>
      <c r="DX73" s="11">
        <v>105.70819143137676</v>
      </c>
      <c r="EB73" s="11" t="s">
        <v>321</v>
      </c>
      <c r="EC73" s="12">
        <v>338.95921085203042</v>
      </c>
      <c r="ED73" s="84">
        <v>11.537572561236225</v>
      </c>
      <c r="EE73" s="18">
        <v>12.726851625590029</v>
      </c>
      <c r="EF73" s="12">
        <v>339.33745085582558</v>
      </c>
      <c r="EG73" s="84">
        <v>11.53689562001872</v>
      </c>
      <c r="EH73" s="18">
        <v>12.629464698445103</v>
      </c>
      <c r="EI73" s="12">
        <v>339.54270115642498</v>
      </c>
      <c r="EJ73" s="84">
        <v>11.536528297421947</v>
      </c>
      <c r="EK73" s="18">
        <v>12.576618104033111</v>
      </c>
      <c r="EM73" s="6">
        <v>29877.948717948715</v>
      </c>
      <c r="EN73" s="6">
        <v>-1</v>
      </c>
      <c r="EO73" s="6">
        <v>-1</v>
      </c>
      <c r="EP73" s="6">
        <v>-1</v>
      </c>
      <c r="EQ73" s="6">
        <v>-1</v>
      </c>
      <c r="ER73" s="6">
        <v>507780.34188034188</v>
      </c>
      <c r="ES73" s="6">
        <v>-1</v>
      </c>
      <c r="ET73" s="6">
        <v>-1</v>
      </c>
      <c r="EU73" s="6">
        <v>-1</v>
      </c>
      <c r="EV73" s="6">
        <v>-1</v>
      </c>
      <c r="EW73" s="6">
        <v>-1</v>
      </c>
      <c r="EX73" s="6">
        <v>-1</v>
      </c>
      <c r="EY73" s="82">
        <v>0.61122316771458785</v>
      </c>
      <c r="EZ73" s="82">
        <v>-0.11455144207335488</v>
      </c>
      <c r="FA73" s="82">
        <v>-0.17671509947203501</v>
      </c>
    </row>
    <row r="74" spans="1:157" s="11" customFormat="1">
      <c r="A74" s="11" t="s">
        <v>322</v>
      </c>
      <c r="B74" s="11" t="s">
        <v>104</v>
      </c>
      <c r="C74" s="11">
        <v>658.38634696480449</v>
      </c>
      <c r="D74" s="11">
        <v>92.372366550569197</v>
      </c>
      <c r="E74" s="11">
        <v>39.440162123635098</v>
      </c>
      <c r="F74" s="82">
        <v>0.14030115748361222</v>
      </c>
      <c r="G74" s="11">
        <v>12901.770657672809</v>
      </c>
      <c r="I74" s="11">
        <v>1.66313769816199E-2</v>
      </c>
      <c r="J74" s="11">
        <v>5.1075215149955824</v>
      </c>
      <c r="K74" s="11">
        <v>18.741644022743731</v>
      </c>
      <c r="L74" s="11">
        <v>2.6418614295273333</v>
      </c>
      <c r="M74" s="11">
        <v>0.40278318618694553</v>
      </c>
      <c r="N74" s="11">
        <v>3.2125936094612353</v>
      </c>
      <c r="O74" s="11">
        <v>5.4749195632885432E-2</v>
      </c>
      <c r="P74" s="11">
        <v>1.8279293987260463</v>
      </c>
      <c r="Q74" s="11">
        <v>0.54844344676850598</v>
      </c>
      <c r="R74" s="11">
        <v>18.265108526988914</v>
      </c>
      <c r="S74" s="11">
        <v>1.8279293987260463</v>
      </c>
      <c r="T74" s="11">
        <v>5.3357112043450415E-2</v>
      </c>
      <c r="U74" s="11">
        <v>2.6418614295273333</v>
      </c>
      <c r="V74" s="11">
        <v>1.8360303594356347E-16</v>
      </c>
      <c r="X74" s="6">
        <v>333.39107640079118</v>
      </c>
      <c r="Y74" s="6">
        <v>16.888354808918709</v>
      </c>
      <c r="Z74" s="6">
        <v>344.03002481437181</v>
      </c>
      <c r="AA74" s="6">
        <v>59.780090592046122</v>
      </c>
      <c r="AB74" s="6">
        <v>343.66477465337505</v>
      </c>
      <c r="AC74" s="6">
        <v>9.3662659060993523</v>
      </c>
      <c r="AD74" s="6">
        <v>343.61327579707978</v>
      </c>
      <c r="AE74" s="6">
        <v>6.116544831988719</v>
      </c>
      <c r="AF74" s="18">
        <f t="shared" si="2"/>
        <v>1.4985200722772429E-2</v>
      </c>
      <c r="AG74" s="18">
        <f t="shared" si="3"/>
        <v>3.2537033107756241</v>
      </c>
      <c r="AI74" s="11">
        <v>343.16307956039117</v>
      </c>
      <c r="AJ74" s="11">
        <v>6.2057139778000501</v>
      </c>
      <c r="AK74" s="11">
        <v>343.23864286778644</v>
      </c>
      <c r="AL74" s="11">
        <v>97.179776468596231</v>
      </c>
      <c r="AN74" s="11">
        <v>282.41251817007236</v>
      </c>
      <c r="AO74" s="11">
        <v>54.648804108817373</v>
      </c>
      <c r="AP74" s="11">
        <v>481.0444111034069</v>
      </c>
      <c r="AQ74" s="11">
        <v>892282.88237960509</v>
      </c>
      <c r="AR74" s="11">
        <v>6.2439289144898744</v>
      </c>
      <c r="AS74" s="11">
        <v>2.0736910452307005E-2</v>
      </c>
      <c r="AT74" s="11">
        <v>2.1293075249066269</v>
      </c>
      <c r="AU74" s="11">
        <v>0.11456053117197418</v>
      </c>
      <c r="AV74" s="11">
        <v>1.9815547436089673</v>
      </c>
      <c r="AW74" s="11">
        <v>3.9448468471162368</v>
      </c>
      <c r="AX74" s="11">
        <v>1.072315969704102</v>
      </c>
      <c r="AY74" s="11">
        <v>15.012817718127776</v>
      </c>
      <c r="AZ74" s="11">
        <v>5.6539998690197573</v>
      </c>
      <c r="BA74" s="11">
        <v>63.956602843108335</v>
      </c>
      <c r="BB74" s="11">
        <v>16.118005353682591</v>
      </c>
      <c r="BC74" s="11">
        <v>51.324954430555302</v>
      </c>
      <c r="BD74" s="11">
        <v>10.139832765581685</v>
      </c>
      <c r="BE74" s="11">
        <v>82.756202347468047</v>
      </c>
      <c r="BF74" s="11">
        <v>6.8643274495565336</v>
      </c>
      <c r="BG74" s="11">
        <v>12906.831240675971</v>
      </c>
      <c r="BH74" s="11">
        <v>4.9492277684766774</v>
      </c>
      <c r="BI74" s="11">
        <v>92.372366550569197</v>
      </c>
      <c r="BJ74" s="11">
        <v>658.38634696480449</v>
      </c>
      <c r="BL74" s="11" t="s">
        <v>322</v>
      </c>
      <c r="BM74" s="11">
        <v>8.7497512456991583E-2</v>
      </c>
      <c r="BN74" s="11">
        <v>3.4792606616121353</v>
      </c>
      <c r="BO74" s="11">
        <v>1.2059003281260439</v>
      </c>
      <c r="BP74" s="11">
        <v>4.2431579092269107</v>
      </c>
      <c r="BR74" s="11">
        <v>25.783312726249914</v>
      </c>
      <c r="BS74" s="11">
        <v>18.488206374208655</v>
      </c>
      <c r="BT74" s="11">
        <v>73.05507405414977</v>
      </c>
      <c r="BU74" s="11">
        <v>151.17646708608976</v>
      </c>
      <c r="BV74" s="11">
        <v>251.79764898861549</v>
      </c>
      <c r="BW74" s="11">
        <v>284.77041260923306</v>
      </c>
      <c r="BX74" s="11">
        <v>310.12057057737343</v>
      </c>
      <c r="BY74" s="11">
        <v>397.64050061104649</v>
      </c>
      <c r="BZ74" s="11">
        <v>486.80119027922376</v>
      </c>
      <c r="CA74" s="11">
        <v>270.2491121872651</v>
      </c>
      <c r="CC74" s="126">
        <v>965.22738406380699</v>
      </c>
      <c r="CD74" s="126"/>
      <c r="CE74" s="82">
        <v>10.711083549355914</v>
      </c>
      <c r="CF74" s="82">
        <v>0.42599080947740975</v>
      </c>
      <c r="CG74" s="6">
        <v>261.09006530406026</v>
      </c>
      <c r="CH74" s="82">
        <v>0.1500716832928165</v>
      </c>
      <c r="CI74" s="82">
        <v>5.3183677089722512E-4</v>
      </c>
      <c r="CJ74" s="82">
        <v>1.2615965978085695</v>
      </c>
      <c r="CK74" s="82">
        <v>9.4836852909765124E-3</v>
      </c>
      <c r="CL74" s="82">
        <v>6.7595203497050602E-2</v>
      </c>
      <c r="CM74" s="82">
        <v>0.14030115748361222</v>
      </c>
      <c r="CN74" s="82">
        <v>0.19202461231944867</v>
      </c>
      <c r="CO74" s="82">
        <v>26.830851669330539</v>
      </c>
      <c r="CT74" s="11" t="s">
        <v>322</v>
      </c>
      <c r="CU74" s="11">
        <v>1.66313769816199E-2</v>
      </c>
      <c r="CV74" s="11">
        <v>5.4129642577902137</v>
      </c>
      <c r="CW74" s="11">
        <v>18.741644022743731</v>
      </c>
      <c r="CX74" s="11">
        <v>2.6871418346560971</v>
      </c>
      <c r="CY74" s="11">
        <v>0.40208736513746768</v>
      </c>
      <c r="CZ74" s="11">
        <v>3.4074307078170509</v>
      </c>
      <c r="DA74" s="11">
        <v>5.4654614617416573E-2</v>
      </c>
      <c r="DB74" s="11">
        <v>2.0951975536964698</v>
      </c>
      <c r="DC74" s="11">
        <v>0.61489072951354162</v>
      </c>
      <c r="DD74" s="11">
        <v>18.296716699953343</v>
      </c>
      <c r="DE74" s="11">
        <v>2.0951975536964698</v>
      </c>
      <c r="DF74" s="11">
        <v>5.3357112043450415E-2</v>
      </c>
      <c r="DG74" s="11">
        <v>2.6871418346560971</v>
      </c>
      <c r="DH74" s="11">
        <v>-1.5775555038814561E-16</v>
      </c>
      <c r="DJ74" s="6">
        <v>333.39107640079118</v>
      </c>
      <c r="DK74" s="6">
        <v>17.898321267009976</v>
      </c>
      <c r="DL74" s="6">
        <v>344.03002481437181</v>
      </c>
      <c r="DM74" s="6">
        <v>60.804696459101905</v>
      </c>
      <c r="DN74" s="6">
        <v>343.16099032300792</v>
      </c>
      <c r="DO74" s="6">
        <v>9.9220701774489495</v>
      </c>
      <c r="DP74" s="6">
        <v>343.03518980242774</v>
      </c>
      <c r="DQ74" s="6">
        <v>6.9993830735496427</v>
      </c>
      <c r="DR74" s="6"/>
      <c r="DS74" s="18">
        <v>0.2891709851431834</v>
      </c>
      <c r="DU74" s="11">
        <v>343.16307956039117</v>
      </c>
      <c r="DV74" s="11">
        <v>7.0940003894731882</v>
      </c>
      <c r="DW74" s="11">
        <v>343.23864286778644</v>
      </c>
      <c r="DX74" s="11">
        <v>97.241914645147887</v>
      </c>
      <c r="EB74" s="11" t="s">
        <v>322</v>
      </c>
      <c r="EC74" s="12">
        <v>343.03518980242774</v>
      </c>
      <c r="ED74" s="84">
        <v>6.9993830735496427</v>
      </c>
      <c r="EE74" s="18">
        <v>0.2891709851431834</v>
      </c>
      <c r="EF74" s="12">
        <v>343.61327579707978</v>
      </c>
      <c r="EG74" s="84">
        <v>6.9987554278861124</v>
      </c>
      <c r="EH74" s="18">
        <v>0.1211373970969265</v>
      </c>
      <c r="EI74" s="12">
        <v>343.74977437967044</v>
      </c>
      <c r="EJ74" s="84">
        <v>6.9986072354096835</v>
      </c>
      <c r="EK74" s="18">
        <v>8.146103958588391E-2</v>
      </c>
      <c r="EM74" s="6">
        <v>29062.67806267806</v>
      </c>
      <c r="EN74" s="6">
        <v>-1</v>
      </c>
      <c r="EO74" s="6">
        <v>-1</v>
      </c>
      <c r="EP74" s="6">
        <v>-1</v>
      </c>
      <c r="EQ74" s="6">
        <v>-1</v>
      </c>
      <c r="ER74" s="6">
        <v>498275.56980056979</v>
      </c>
      <c r="ES74" s="6">
        <v>-1</v>
      </c>
      <c r="ET74" s="6">
        <v>-1</v>
      </c>
      <c r="EU74" s="6">
        <v>-1</v>
      </c>
      <c r="EV74" s="6">
        <v>-1</v>
      </c>
      <c r="EW74" s="6">
        <v>-1</v>
      </c>
      <c r="EX74" s="6">
        <v>-1</v>
      </c>
      <c r="EY74" s="82">
        <v>1.8210714759358149</v>
      </c>
      <c r="EZ74" s="82">
        <v>-0.1730522045227656</v>
      </c>
      <c r="FA74" s="82">
        <v>-0.2139158305111859</v>
      </c>
    </row>
    <row r="75" spans="1:157" s="11" customFormat="1">
      <c r="A75" s="11" t="s">
        <v>323</v>
      </c>
      <c r="B75" s="11" t="s">
        <v>208</v>
      </c>
      <c r="C75" s="11">
        <v>650.44889809285428</v>
      </c>
      <c r="D75" s="11">
        <v>89.704219116789318</v>
      </c>
      <c r="E75" s="11">
        <v>39.006374639730218</v>
      </c>
      <c r="F75" s="82">
        <v>0.13791124772415814</v>
      </c>
      <c r="G75" s="11">
        <v>1902.7489711934152</v>
      </c>
      <c r="I75" s="11">
        <v>1.7304337515438282E-2</v>
      </c>
      <c r="J75" s="11">
        <v>7.6848805948565913</v>
      </c>
      <c r="K75" s="11">
        <v>18.66509579101869</v>
      </c>
      <c r="L75" s="11">
        <v>2.7189736004248464</v>
      </c>
      <c r="M75" s="11">
        <v>0.40426169816141228</v>
      </c>
      <c r="N75" s="11">
        <v>3.6424067537924487</v>
      </c>
      <c r="O75" s="11">
        <v>5.4725727595174391E-2</v>
      </c>
      <c r="P75" s="11">
        <v>2.4236974894292391</v>
      </c>
      <c r="Q75" s="11">
        <v>0.65174016774637866</v>
      </c>
      <c r="R75" s="11">
        <v>18.272941154795685</v>
      </c>
      <c r="S75" s="11">
        <v>2.4236974894292391</v>
      </c>
      <c r="T75" s="11">
        <v>5.3575937203664506E-2</v>
      </c>
      <c r="U75" s="11">
        <v>2.7189736004248464</v>
      </c>
      <c r="V75" s="11">
        <v>-1.346000515614941E-16</v>
      </c>
      <c r="X75" s="6">
        <v>346.76610829254787</v>
      </c>
      <c r="Y75" s="6">
        <v>26.421267407494575</v>
      </c>
      <c r="Z75" s="6">
        <v>353.26249895741091</v>
      </c>
      <c r="AA75" s="6">
        <v>61.425020226884591</v>
      </c>
      <c r="AB75" s="6">
        <v>344.73440923607228</v>
      </c>
      <c r="AC75" s="6">
        <v>10.647138386791937</v>
      </c>
      <c r="AD75" s="6">
        <v>343.46984229192987</v>
      </c>
      <c r="AE75" s="6">
        <v>8.1067843997003042</v>
      </c>
      <c r="AF75" s="18">
        <f t="shared" si="2"/>
        <v>0.3668235343679993</v>
      </c>
      <c r="AG75" s="18">
        <f t="shared" si="3"/>
        <v>3.8386542530119168</v>
      </c>
      <c r="AI75" s="11">
        <v>344.37176900880144</v>
      </c>
      <c r="AJ75" s="11">
        <v>8.2069637757336835</v>
      </c>
      <c r="AK75" s="11">
        <v>342.95238237899071</v>
      </c>
      <c r="AL75" s="11">
        <v>94.584152663719578</v>
      </c>
      <c r="AN75" s="11">
        <v>289.68097944953587</v>
      </c>
      <c r="AO75" s="11">
        <v>56.211236169173887</v>
      </c>
      <c r="AP75" s="11">
        <v>477.54915817301696</v>
      </c>
      <c r="AQ75" s="11">
        <v>885336.15424107946</v>
      </c>
      <c r="AR75" s="11">
        <v>6.4291530456523791</v>
      </c>
      <c r="AS75" s="11" t="s">
        <v>80</v>
      </c>
      <c r="AT75" s="11">
        <v>2.3404187264194971</v>
      </c>
      <c r="AU75" s="11">
        <v>0.10770453020804226</v>
      </c>
      <c r="AV75" s="11">
        <v>1.8057956976078435</v>
      </c>
      <c r="AW75" s="11">
        <v>3.9831420812294813</v>
      </c>
      <c r="AX75" s="11">
        <v>0.94843602144473349</v>
      </c>
      <c r="AY75" s="11">
        <v>14.420243077071666</v>
      </c>
      <c r="AZ75" s="11">
        <v>5.7594379104028341</v>
      </c>
      <c r="BA75" s="11">
        <v>60.936268079515315</v>
      </c>
      <c r="BB75" s="11">
        <v>15.951036791781956</v>
      </c>
      <c r="BC75" s="11">
        <v>49.806146007550709</v>
      </c>
      <c r="BD75" s="11">
        <v>10.656084793797023</v>
      </c>
      <c r="BE75" s="11">
        <v>87.920657044592048</v>
      </c>
      <c r="BF75" s="11">
        <v>6.5045195292237077</v>
      </c>
      <c r="BG75" s="11">
        <v>12922.986074201155</v>
      </c>
      <c r="BH75" s="11">
        <v>4.088887838501452</v>
      </c>
      <c r="BI75" s="11">
        <v>89.704219116789318</v>
      </c>
      <c r="BJ75" s="11">
        <v>650.44889809285428</v>
      </c>
      <c r="BL75" s="11" t="s">
        <v>323</v>
      </c>
      <c r="BM75" s="11">
        <v>2.8403093409293846E-2</v>
      </c>
      <c r="BN75" s="11">
        <v>3.8242136052606162</v>
      </c>
      <c r="BO75" s="11">
        <v>1.1337318969267607</v>
      </c>
      <c r="BP75" s="11">
        <v>3.8668002090103712</v>
      </c>
      <c r="BR75" s="11">
        <v>26.033608374048899</v>
      </c>
      <c r="BS75" s="11">
        <v>16.35234519732299</v>
      </c>
      <c r="BT75" s="11">
        <v>70.1714991584996</v>
      </c>
      <c r="BU75" s="11">
        <v>153.9956660535517</v>
      </c>
      <c r="BV75" s="11">
        <v>239.90656724218627</v>
      </c>
      <c r="BW75" s="11">
        <v>281.82043801734903</v>
      </c>
      <c r="BX75" s="11">
        <v>300.94348040816135</v>
      </c>
      <c r="BY75" s="11">
        <v>417.88567818811856</v>
      </c>
      <c r="BZ75" s="11">
        <v>517.18033555642376</v>
      </c>
      <c r="CA75" s="11">
        <v>256.08344603242944</v>
      </c>
      <c r="CC75" s="126">
        <v>969.15024099475727</v>
      </c>
      <c r="CD75" s="126"/>
      <c r="CE75" s="82">
        <v>21.311015182114595</v>
      </c>
      <c r="CF75" s="82">
        <v>0.38258900530338097</v>
      </c>
      <c r="CG75" s="6">
        <v>261.13989029084485</v>
      </c>
      <c r="CH75" s="82">
        <v>0.13568091115259345</v>
      </c>
      <c r="CI75" s="82">
        <v>5.0332945434407197E-4</v>
      </c>
      <c r="CJ75" s="82">
        <v>1.5723476161695396</v>
      </c>
      <c r="CK75" s="82">
        <v>9.8841785488497994E-3</v>
      </c>
      <c r="CL75" s="82">
        <v>7.1670575909947132E-2</v>
      </c>
      <c r="CM75" s="82">
        <v>0.13791124772415814</v>
      </c>
      <c r="CN75" s="82">
        <v>0.18784290073921417</v>
      </c>
      <c r="CO75" s="82">
        <v>27.061059271136088</v>
      </c>
      <c r="CT75" s="11" t="s">
        <v>323</v>
      </c>
      <c r="CU75" s="11">
        <v>1.7304337515438282E-2</v>
      </c>
      <c r="CV75" s="11">
        <v>7.8911374303539024</v>
      </c>
      <c r="CW75" s="11">
        <v>18.66509579101869</v>
      </c>
      <c r="CX75" s="11">
        <v>2.763004166122879</v>
      </c>
      <c r="CY75" s="11">
        <v>0.40372998841036278</v>
      </c>
      <c r="CZ75" s="11">
        <v>3.8157680841505761</v>
      </c>
      <c r="DA75" s="11">
        <v>5.4653748965667881E-2</v>
      </c>
      <c r="DB75" s="11">
        <v>2.6317093399556439</v>
      </c>
      <c r="DC75" s="11">
        <v>0.68969321036225562</v>
      </c>
      <c r="DD75" s="11">
        <v>18.297006498642482</v>
      </c>
      <c r="DE75" s="11">
        <v>2.6317093399556439</v>
      </c>
      <c r="DF75" s="11">
        <v>5.3575937203664506E-2</v>
      </c>
      <c r="DG75" s="11">
        <v>2.763004166122879</v>
      </c>
      <c r="DH75" s="11">
        <v>0</v>
      </c>
      <c r="DJ75" s="6">
        <v>346.76610829254787</v>
      </c>
      <c r="DK75" s="6">
        <v>27.130395797719061</v>
      </c>
      <c r="DL75" s="6">
        <v>353.26249895741091</v>
      </c>
      <c r="DM75" s="6">
        <v>62.419725871757436</v>
      </c>
      <c r="DN75" s="6">
        <v>344.34987171802936</v>
      </c>
      <c r="DO75" s="6">
        <v>11.143440877073408</v>
      </c>
      <c r="DP75" s="6">
        <v>343.02989863703328</v>
      </c>
      <c r="DQ75" s="6">
        <v>8.7915648541021341</v>
      </c>
      <c r="DR75" s="6"/>
      <c r="DS75" s="18">
        <v>2.8965996533957816</v>
      </c>
      <c r="DU75" s="11">
        <v>344.37176900880144</v>
      </c>
      <c r="DV75" s="11">
        <v>8.8965852183388439</v>
      </c>
      <c r="DW75" s="11">
        <v>342.95238237899071</v>
      </c>
      <c r="DX75" s="11">
        <v>94.647904303874796</v>
      </c>
      <c r="EB75" s="11" t="s">
        <v>323</v>
      </c>
      <c r="EC75" s="12">
        <v>343.02989863703328</v>
      </c>
      <c r="ED75" s="84">
        <v>8.7915648541021341</v>
      </c>
      <c r="EE75" s="18">
        <v>2.8965996533957816</v>
      </c>
      <c r="EF75" s="12">
        <v>343.46984229192987</v>
      </c>
      <c r="EG75" s="84">
        <v>8.790964883159111</v>
      </c>
      <c r="EH75" s="18">
        <v>2.7720623316605297</v>
      </c>
      <c r="EI75" s="12">
        <v>343.75560724579998</v>
      </c>
      <c r="EJ75" s="84">
        <v>8.7905751945782562</v>
      </c>
      <c r="EK75" s="18">
        <v>2.691169240909741</v>
      </c>
      <c r="EM75" s="6">
        <v>29638.974358974359</v>
      </c>
      <c r="EN75" s="6">
        <v>-1</v>
      </c>
      <c r="EO75" s="6">
        <v>-1</v>
      </c>
      <c r="EP75" s="6">
        <v>-1</v>
      </c>
      <c r="EQ75" s="6">
        <v>-1</v>
      </c>
      <c r="ER75" s="6">
        <v>497423.86039886036</v>
      </c>
      <c r="ES75" s="6">
        <v>-1</v>
      </c>
      <c r="ET75" s="6">
        <v>-1</v>
      </c>
      <c r="EU75" s="6">
        <v>-1</v>
      </c>
      <c r="EV75" s="6">
        <v>-1</v>
      </c>
      <c r="EW75" s="6">
        <v>-1</v>
      </c>
      <c r="EX75" s="6">
        <v>-1</v>
      </c>
      <c r="EY75" s="82">
        <v>1.8195009311467221</v>
      </c>
      <c r="EZ75" s="82">
        <v>-0.13169934518439952</v>
      </c>
      <c r="FA75" s="82">
        <v>-0.2172493362607808</v>
      </c>
    </row>
    <row r="76" spans="1:157" s="11" customFormat="1">
      <c r="A76" s="11" t="s">
        <v>324</v>
      </c>
      <c r="B76" s="11" t="s">
        <v>208</v>
      </c>
      <c r="C76" s="11">
        <v>679.34068378385348</v>
      </c>
      <c r="D76" s="11">
        <v>102.26671425431027</v>
      </c>
      <c r="E76" s="11">
        <v>41.625624608819876</v>
      </c>
      <c r="F76" s="82">
        <v>0.15053818606107297</v>
      </c>
      <c r="G76" s="11">
        <v>779.58728870126788</v>
      </c>
      <c r="I76" s="11">
        <v>1.7447952821935817E-2</v>
      </c>
      <c r="J76" s="11">
        <v>5.3244076346892699</v>
      </c>
      <c r="K76" s="11">
        <v>19.166140021690495</v>
      </c>
      <c r="L76" s="11">
        <v>2.3491056894800595</v>
      </c>
      <c r="M76" s="11">
        <v>0.40139710353346497</v>
      </c>
      <c r="N76" s="11">
        <v>3.8823814413759745</v>
      </c>
      <c r="O76" s="11">
        <v>5.5796584643337588E-2</v>
      </c>
      <c r="P76" s="11">
        <v>3.0910496786679125</v>
      </c>
      <c r="Q76" s="11">
        <v>0.78607960736538385</v>
      </c>
      <c r="R76" s="11">
        <v>17.92224392213593</v>
      </c>
      <c r="S76" s="11">
        <v>3.0910496786679125</v>
      </c>
      <c r="T76" s="11">
        <v>5.2175346672219389E-2</v>
      </c>
      <c r="U76" s="11">
        <v>2.3491056894800595</v>
      </c>
      <c r="V76" s="11">
        <v>1.2219155200252127E-16</v>
      </c>
      <c r="X76" s="6">
        <v>349.61930438988418</v>
      </c>
      <c r="Y76" s="6">
        <v>18.455083520965591</v>
      </c>
      <c r="Z76" s="6">
        <v>293.08920614175105</v>
      </c>
      <c r="AA76" s="6">
        <v>53.641230401230203</v>
      </c>
      <c r="AB76" s="6">
        <v>342.66098402226783</v>
      </c>
      <c r="AC76" s="6">
        <v>11.291226823777821</v>
      </c>
      <c r="AD76" s="6">
        <v>350.01152973551507</v>
      </c>
      <c r="AE76" s="6">
        <v>10.530562108896991</v>
      </c>
      <c r="AF76" s="18">
        <f t="shared" si="2"/>
        <v>-2.145136463149111</v>
      </c>
      <c r="AG76" s="18">
        <f t="shared" si="3"/>
        <v>4.9232345218385642</v>
      </c>
      <c r="AI76" s="11">
        <v>342.2380386619194</v>
      </c>
      <c r="AJ76" s="11">
        <v>10.675315770585575</v>
      </c>
      <c r="AK76" s="11">
        <v>349.65916831333743</v>
      </c>
      <c r="AL76" s="11">
        <v>166.97603121078549</v>
      </c>
      <c r="AN76" s="11">
        <v>318.58122853029209</v>
      </c>
      <c r="AO76" s="11">
        <v>56.818294503686005</v>
      </c>
      <c r="AP76" s="11">
        <v>490.91731042826041</v>
      </c>
      <c r="AQ76" s="11">
        <v>878804.30980826041</v>
      </c>
      <c r="AR76" s="11">
        <v>6.1320261085997965</v>
      </c>
      <c r="AS76" s="11" t="s">
        <v>80</v>
      </c>
      <c r="AT76" s="11">
        <v>2.1049512894087696</v>
      </c>
      <c r="AU76" s="11">
        <v>0.18520350535754376</v>
      </c>
      <c r="AV76" s="11">
        <v>2.3639095837969402</v>
      </c>
      <c r="AW76" s="11">
        <v>6.3149697370395135</v>
      </c>
      <c r="AX76" s="11">
        <v>1.358710305920716</v>
      </c>
      <c r="AY76" s="11">
        <v>15.878145647063258</v>
      </c>
      <c r="AZ76" s="11">
        <v>6.5111345002038856</v>
      </c>
      <c r="BA76" s="11">
        <v>67.221976912562639</v>
      </c>
      <c r="BB76" s="11">
        <v>15.792273024120613</v>
      </c>
      <c r="BC76" s="11">
        <v>52.030114411117125</v>
      </c>
      <c r="BD76" s="11">
        <v>9.8853843373944734</v>
      </c>
      <c r="BE76" s="11">
        <v>87.728547146950561</v>
      </c>
      <c r="BF76" s="11">
        <v>6.3950988394872548</v>
      </c>
      <c r="BG76" s="11">
        <v>12870.502021831549</v>
      </c>
      <c r="BH76" s="11">
        <v>3.9214007398267503</v>
      </c>
      <c r="BI76" s="11">
        <v>102.26671425431027</v>
      </c>
      <c r="BJ76" s="11">
        <v>679.34068378385348</v>
      </c>
      <c r="BL76" s="11" t="s">
        <v>324</v>
      </c>
      <c r="BM76" s="11">
        <v>4.8840586855892341E-2</v>
      </c>
      <c r="BN76" s="11">
        <v>3.4394628911908001</v>
      </c>
      <c r="BO76" s="11">
        <v>1.9495105827109869</v>
      </c>
      <c r="BP76" s="11">
        <v>5.0619048903574733</v>
      </c>
      <c r="BR76" s="11">
        <v>41.274312006794204</v>
      </c>
      <c r="BS76" s="11">
        <v>23.426039757253722</v>
      </c>
      <c r="BT76" s="11">
        <v>77.265915557485442</v>
      </c>
      <c r="BU76" s="11">
        <v>174.09450535304507</v>
      </c>
      <c r="BV76" s="11">
        <v>264.65345241166392</v>
      </c>
      <c r="BW76" s="11">
        <v>279.01542445442777</v>
      </c>
      <c r="BX76" s="11">
        <v>314.38135595841163</v>
      </c>
      <c r="BY76" s="11">
        <v>387.66213087821467</v>
      </c>
      <c r="BZ76" s="11">
        <v>516.05027733500322</v>
      </c>
      <c r="CA76" s="11">
        <v>251.77554486170294</v>
      </c>
      <c r="CC76" s="126">
        <v>970.65161403469119</v>
      </c>
      <c r="CD76" s="126"/>
      <c r="CE76" s="82">
        <v>11.14647106002019</v>
      </c>
      <c r="CF76" s="82">
        <v>0.41482505270473746</v>
      </c>
      <c r="CG76" s="6">
        <v>273.77041924042334</v>
      </c>
      <c r="CH76" s="82">
        <v>0.14972555766562817</v>
      </c>
      <c r="CI76" s="82">
        <v>4.9688029485093804E-4</v>
      </c>
      <c r="CJ76" s="82">
        <v>1.5637336032304399</v>
      </c>
      <c r="CK76" s="82">
        <v>9.0264373310385004E-3</v>
      </c>
      <c r="CL76" s="82">
        <v>5.9961113968627848E-2</v>
      </c>
      <c r="CM76" s="82">
        <v>0.15053818606107297</v>
      </c>
      <c r="CN76" s="82">
        <v>0.20831759663373062</v>
      </c>
      <c r="CO76" s="82">
        <v>26.217250336118195</v>
      </c>
      <c r="CT76" s="11" t="s">
        <v>324</v>
      </c>
      <c r="CU76" s="11">
        <v>1.7447952821935817E-2</v>
      </c>
      <c r="CV76" s="11">
        <v>5.6170168228409638</v>
      </c>
      <c r="CW76" s="11">
        <v>19.166140021690495</v>
      </c>
      <c r="CX76" s="11">
        <v>2.4001180373260813</v>
      </c>
      <c r="CY76" s="11">
        <v>0.40098094979990617</v>
      </c>
      <c r="CZ76" s="11">
        <v>4.0447466789973516</v>
      </c>
      <c r="DA76" s="11">
        <v>5.5738736799357771E-2</v>
      </c>
      <c r="DB76" s="11">
        <v>3.255673371848304</v>
      </c>
      <c r="DC76" s="11">
        <v>0.80491403547065876</v>
      </c>
      <c r="DD76" s="11">
        <v>17.940844328777867</v>
      </c>
      <c r="DE76" s="11">
        <v>3.255673371848304</v>
      </c>
      <c r="DF76" s="11">
        <v>5.2175346672219389E-2</v>
      </c>
      <c r="DG76" s="11">
        <v>2.4001180373260813</v>
      </c>
      <c r="DH76" s="11">
        <v>0</v>
      </c>
      <c r="DJ76" s="6">
        <v>349.61930438988418</v>
      </c>
      <c r="DK76" s="6">
        <v>19.469304703273057</v>
      </c>
      <c r="DL76" s="6">
        <v>293.08920614175105</v>
      </c>
      <c r="DM76" s="6">
        <v>54.80608437794583</v>
      </c>
      <c r="DN76" s="6">
        <v>342.35941482377331</v>
      </c>
      <c r="DO76" s="6">
        <v>11.754732439070898</v>
      </c>
      <c r="DP76" s="6">
        <v>349.65831645213507</v>
      </c>
      <c r="DQ76" s="6">
        <v>11.080508678653445</v>
      </c>
      <c r="DR76" s="6"/>
      <c r="DS76" s="18">
        <v>-19.300987250627255</v>
      </c>
      <c r="DU76" s="11">
        <v>342.2380386619194</v>
      </c>
      <c r="DV76" s="11">
        <v>11.231430501744985</v>
      </c>
      <c r="DW76" s="11">
        <v>349.65916831333743</v>
      </c>
      <c r="DX76" s="11">
        <v>167.01326777012886</v>
      </c>
      <c r="EB76" s="11" t="s">
        <v>324</v>
      </c>
      <c r="EC76" s="12">
        <v>349.65831645213507</v>
      </c>
      <c r="ED76" s="84">
        <v>11.080508678653445</v>
      </c>
      <c r="EE76" s="18">
        <v>-19.300987250627255</v>
      </c>
      <c r="EF76" s="12">
        <v>350.01152973551507</v>
      </c>
      <c r="EG76" s="84">
        <v>11.079901569721114</v>
      </c>
      <c r="EH76" s="18">
        <v>-19.421501167884635</v>
      </c>
      <c r="EI76" s="12">
        <v>350.30835420518093</v>
      </c>
      <c r="EJ76" s="84">
        <v>11.07939140855248</v>
      </c>
      <c r="EK76" s="18">
        <v>-19.522775613836885</v>
      </c>
      <c r="EM76" s="6">
        <v>30028.005698005698</v>
      </c>
      <c r="EN76" s="6">
        <v>-1</v>
      </c>
      <c r="EO76" s="6">
        <v>-1</v>
      </c>
      <c r="EP76" s="6">
        <v>-1</v>
      </c>
      <c r="EQ76" s="6">
        <v>-1</v>
      </c>
      <c r="ER76" s="6">
        <v>504129.62962962961</v>
      </c>
      <c r="ES76" s="6">
        <v>-1</v>
      </c>
      <c r="ET76" s="6">
        <v>-1</v>
      </c>
      <c r="EU76" s="6">
        <v>-1</v>
      </c>
      <c r="EV76" s="6">
        <v>-1</v>
      </c>
      <c r="EW76" s="6">
        <v>-1</v>
      </c>
      <c r="EX76" s="6">
        <v>-1</v>
      </c>
      <c r="EY76" s="82">
        <v>3.7869743105179849</v>
      </c>
      <c r="EZ76" s="82">
        <v>-0.10378391635973161</v>
      </c>
      <c r="FA76" s="82">
        <v>-0.19100362353134481</v>
      </c>
    </row>
    <row r="77" spans="1:157" s="11" customFormat="1">
      <c r="A77" s="11" t="s">
        <v>325</v>
      </c>
      <c r="B77" s="11" t="s">
        <v>208</v>
      </c>
      <c r="C77" s="11">
        <v>715.47591913096835</v>
      </c>
      <c r="D77" s="11">
        <v>102.54984126970027</v>
      </c>
      <c r="E77" s="11">
        <v>42.4702694423219</v>
      </c>
      <c r="F77" s="82">
        <v>0.1433309473144245</v>
      </c>
      <c r="G77" s="11">
        <v>1334.6710837112628</v>
      </c>
      <c r="I77" s="11">
        <v>1.8227551657955521E-2</v>
      </c>
      <c r="J77" s="11">
        <v>4.0851804663104971</v>
      </c>
      <c r="K77" s="11">
        <v>18.727977734800834</v>
      </c>
      <c r="L77" s="11">
        <v>1.7781236663348527</v>
      </c>
      <c r="M77" s="11">
        <v>0.39723451781779928</v>
      </c>
      <c r="N77" s="11">
        <v>3.0501495174779163</v>
      </c>
      <c r="O77" s="11">
        <v>5.3955607812489773E-2</v>
      </c>
      <c r="P77" s="11">
        <v>2.4782429877214756</v>
      </c>
      <c r="Q77" s="11">
        <v>0.79646954510779688</v>
      </c>
      <c r="R77" s="11">
        <v>18.533754702111199</v>
      </c>
      <c r="S77" s="11">
        <v>2.4782429877214756</v>
      </c>
      <c r="T77" s="11">
        <v>5.3396048103035332E-2</v>
      </c>
      <c r="U77" s="11">
        <v>1.7781236663348527</v>
      </c>
      <c r="V77" s="11">
        <v>0</v>
      </c>
      <c r="X77" s="6">
        <v>365.1005210867134</v>
      </c>
      <c r="Y77" s="6">
        <v>14.781114515266118</v>
      </c>
      <c r="Z77" s="6">
        <v>345.63768152716739</v>
      </c>
      <c r="AA77" s="6">
        <v>40.224709959336643</v>
      </c>
      <c r="AB77" s="6">
        <v>339.64049209474251</v>
      </c>
      <c r="AC77" s="6">
        <v>8.8049868796447583</v>
      </c>
      <c r="AD77" s="6">
        <v>338.76120165819771</v>
      </c>
      <c r="AE77" s="6">
        <v>8.1785509168079713</v>
      </c>
      <c r="AF77" s="18">
        <f t="shared" si="2"/>
        <v>0.25888857689545519</v>
      </c>
      <c r="AG77" s="18">
        <f t="shared" si="3"/>
        <v>3.5049977791925091</v>
      </c>
      <c r="AI77" s="11">
        <v>339.20011912315539</v>
      </c>
      <c r="AJ77" s="11">
        <v>8.2656944301498356</v>
      </c>
      <c r="AK77" s="11">
        <v>337.65962442788583</v>
      </c>
      <c r="AL77" s="11">
        <v>136.83691707920718</v>
      </c>
      <c r="AN77" s="11">
        <v>334.30661907210231</v>
      </c>
      <c r="AO77" s="11">
        <v>63.043435031328094</v>
      </c>
      <c r="AP77" s="11">
        <v>552.64142500296271</v>
      </c>
      <c r="AQ77" s="11">
        <v>886065.56549714424</v>
      </c>
      <c r="AR77" s="11">
        <v>6.1258727519996592</v>
      </c>
      <c r="AS77" s="11" t="s">
        <v>80</v>
      </c>
      <c r="AT77" s="11">
        <v>2.0433394756764587</v>
      </c>
      <c r="AU77" s="11">
        <v>0.15447804700502904</v>
      </c>
      <c r="AV77" s="11">
        <v>2.7021007269653943</v>
      </c>
      <c r="AW77" s="11">
        <v>5.1223763353163685</v>
      </c>
      <c r="AX77" s="11">
        <v>1.0632875044925447</v>
      </c>
      <c r="AY77" s="11">
        <v>20.354150573305528</v>
      </c>
      <c r="AZ77" s="11">
        <v>6.8679057085321658</v>
      </c>
      <c r="BA77" s="11">
        <v>72.367266835087293</v>
      </c>
      <c r="BB77" s="11">
        <v>18.14360747724978</v>
      </c>
      <c r="BC77" s="11">
        <v>60.627733921428053</v>
      </c>
      <c r="BD77" s="11">
        <v>12.907388298889659</v>
      </c>
      <c r="BE77" s="11">
        <v>104.46797744435338</v>
      </c>
      <c r="BF77" s="11">
        <v>8.5777932221242974</v>
      </c>
      <c r="BG77" s="11">
        <v>12703.426858255341</v>
      </c>
      <c r="BH77" s="11">
        <v>4.5971741488912405</v>
      </c>
      <c r="BI77" s="11">
        <v>102.54984126970027</v>
      </c>
      <c r="BJ77" s="11">
        <v>715.47591913096835</v>
      </c>
      <c r="BL77" s="11" t="s">
        <v>325</v>
      </c>
      <c r="BM77" s="11">
        <v>4.073788159415323E-2</v>
      </c>
      <c r="BN77" s="11">
        <v>3.3387899929353901</v>
      </c>
      <c r="BO77" s="11">
        <v>1.6260847053160952</v>
      </c>
      <c r="BP77" s="11">
        <v>5.7860829271207583</v>
      </c>
      <c r="BR77" s="11">
        <v>33.479583890956654</v>
      </c>
      <c r="BS77" s="11">
        <v>18.332543180905944</v>
      </c>
      <c r="BT77" s="11">
        <v>99.046961427277509</v>
      </c>
      <c r="BU77" s="11">
        <v>183.63384247412208</v>
      </c>
      <c r="BV77" s="11">
        <v>284.91049935073738</v>
      </c>
      <c r="BW77" s="11">
        <v>320.5584359938124</v>
      </c>
      <c r="BX77" s="11">
        <v>366.33071855847766</v>
      </c>
      <c r="BY77" s="11">
        <v>506.1720901525357</v>
      </c>
      <c r="BZ77" s="11">
        <v>614.51751437854921</v>
      </c>
      <c r="CA77" s="11">
        <v>337.70839457182274</v>
      </c>
      <c r="CC77" s="126">
        <v>985.37272759868574</v>
      </c>
      <c r="CD77" s="126"/>
      <c r="CE77" s="82">
        <v>12.972339315233995</v>
      </c>
      <c r="CF77" s="82">
        <v>0.31835532053098226</v>
      </c>
      <c r="CG77" s="6">
        <v>315.39940557042593</v>
      </c>
      <c r="CH77" s="82">
        <v>0.16117841901941879</v>
      </c>
      <c r="CI77" s="82">
        <v>6.7523458967687962E-4</v>
      </c>
      <c r="CJ77" s="82">
        <v>1.3325300616416966</v>
      </c>
      <c r="CK77" s="82">
        <v>8.5619551800433322E-3</v>
      </c>
      <c r="CL77" s="82">
        <v>5.9735565420222944E-2</v>
      </c>
      <c r="CM77" s="82">
        <v>0.1433309473144245</v>
      </c>
      <c r="CN77" s="82">
        <v>0.18556307332399213</v>
      </c>
      <c r="CO77" s="82">
        <v>22.986743815281741</v>
      </c>
      <c r="CT77" s="11" t="s">
        <v>325</v>
      </c>
      <c r="CU77" s="11">
        <v>1.8227551657955521E-2</v>
      </c>
      <c r="CV77" s="11">
        <v>4.4597421167575</v>
      </c>
      <c r="CW77" s="11">
        <v>18.727977734800834</v>
      </c>
      <c r="CX77" s="11">
        <v>1.8450081949403891</v>
      </c>
      <c r="CY77" s="11">
        <v>0.396607020281179</v>
      </c>
      <c r="CZ77" s="11">
        <v>3.2541222390459432</v>
      </c>
      <c r="DA77" s="11">
        <v>5.3870376017490743E-2</v>
      </c>
      <c r="DB77" s="11">
        <v>2.6805328401749131</v>
      </c>
      <c r="DC77" s="11">
        <v>0.82373452601485664</v>
      </c>
      <c r="DD77" s="11">
        <v>18.563078150323619</v>
      </c>
      <c r="DE77" s="11">
        <v>2.6805328401749131</v>
      </c>
      <c r="DF77" s="11">
        <v>5.3396048103035332E-2</v>
      </c>
      <c r="DG77" s="11">
        <v>1.8450081949403891</v>
      </c>
      <c r="DH77" s="11">
        <v>-3.5917887072508994E-16</v>
      </c>
      <c r="DJ77" s="6">
        <v>365.1005210867134</v>
      </c>
      <c r="DK77" s="6">
        <v>16.136363981952329</v>
      </c>
      <c r="DL77" s="6">
        <v>345.63768152716739</v>
      </c>
      <c r="DM77" s="6">
        <v>41.737771629265509</v>
      </c>
      <c r="DN77" s="6">
        <v>339.18438149099507</v>
      </c>
      <c r="DO77" s="6">
        <v>9.3831778960991272</v>
      </c>
      <c r="DP77" s="6">
        <v>338.23986881899435</v>
      </c>
      <c r="DQ77" s="6">
        <v>8.8328762906018063</v>
      </c>
      <c r="DR77" s="6"/>
      <c r="DS77" s="18">
        <v>2.1403374410702281</v>
      </c>
      <c r="DU77" s="11">
        <v>339.20011912315539</v>
      </c>
      <c r="DV77" s="11">
        <v>8.9254931264494353</v>
      </c>
      <c r="DW77" s="11">
        <v>337.65962442788583</v>
      </c>
      <c r="DX77" s="11">
        <v>136.87939587202757</v>
      </c>
      <c r="EB77" s="11" t="s">
        <v>325</v>
      </c>
      <c r="EC77" s="12">
        <v>338.23986881899435</v>
      </c>
      <c r="ED77" s="84">
        <v>8.8328762906018063</v>
      </c>
      <c r="EE77" s="18">
        <v>2.1403374410702281</v>
      </c>
      <c r="EF77" s="12">
        <v>338.76120165819771</v>
      </c>
      <c r="EG77" s="84">
        <v>8.8321619892634278</v>
      </c>
      <c r="EH77" s="18">
        <v>1.9895052641791255</v>
      </c>
      <c r="EI77" s="12">
        <v>338.89731626123711</v>
      </c>
      <c r="EJ77" s="84">
        <v>8.8319755020943855</v>
      </c>
      <c r="EK77" s="18">
        <v>1.9501245454918603</v>
      </c>
      <c r="EM77" s="6">
        <v>29269.430199430197</v>
      </c>
      <c r="EN77" s="6">
        <v>-1</v>
      </c>
      <c r="EO77" s="6">
        <v>-1</v>
      </c>
      <c r="EP77" s="6">
        <v>-1</v>
      </c>
      <c r="EQ77" s="6">
        <v>-1</v>
      </c>
      <c r="ER77" s="6">
        <v>501951.85185185185</v>
      </c>
      <c r="ES77" s="6">
        <v>-1</v>
      </c>
      <c r="ET77" s="6">
        <v>-1</v>
      </c>
      <c r="EU77" s="6">
        <v>-1</v>
      </c>
      <c r="EV77" s="6">
        <v>-1</v>
      </c>
      <c r="EW77" s="6">
        <v>-1</v>
      </c>
      <c r="EX77" s="6">
        <v>-1</v>
      </c>
      <c r="EY77" s="82">
        <v>0.39770520005769533</v>
      </c>
      <c r="EZ77" s="82">
        <v>-0.1582164471459353</v>
      </c>
      <c r="FA77" s="82">
        <v>-0.1995272287997516</v>
      </c>
    </row>
    <row r="78" spans="1:157" s="11" customFormat="1">
      <c r="A78" s="11" t="s">
        <v>326</v>
      </c>
      <c r="B78" s="11" t="s">
        <v>208</v>
      </c>
      <c r="C78" s="11">
        <v>730.1243021723991</v>
      </c>
      <c r="D78" s="11">
        <v>91.86888935204189</v>
      </c>
      <c r="E78" s="11">
        <v>43.345033346695672</v>
      </c>
      <c r="F78" s="82">
        <v>0.12582636830289967</v>
      </c>
      <c r="G78" s="11">
        <v>1112.2203554119546</v>
      </c>
      <c r="I78" s="11">
        <v>1.7030055311178256E-2</v>
      </c>
      <c r="J78" s="11">
        <v>7.7885020307238264</v>
      </c>
      <c r="K78" s="11">
        <v>19.154891699527017</v>
      </c>
      <c r="L78" s="11">
        <v>2.263572716360795</v>
      </c>
      <c r="M78" s="11">
        <v>0.39166110583573099</v>
      </c>
      <c r="N78" s="11">
        <v>3.1600602373698203</v>
      </c>
      <c r="O78" s="11">
        <v>5.4411271143025942E-2</v>
      </c>
      <c r="P78" s="11">
        <v>2.2050440497987371</v>
      </c>
      <c r="Q78" s="11">
        <v>0.68034455002092886</v>
      </c>
      <c r="R78" s="11">
        <v>18.378545088046028</v>
      </c>
      <c r="S78" s="11">
        <v>2.2050440497987371</v>
      </c>
      <c r="T78" s="11">
        <v>5.2205985587728099E-2</v>
      </c>
      <c r="U78" s="11">
        <v>2.263572716360795</v>
      </c>
      <c r="V78" s="11">
        <v>1.778587697226699E-16</v>
      </c>
      <c r="X78" s="6">
        <v>341.31584190511279</v>
      </c>
      <c r="Y78" s="6">
        <v>26.360196908533176</v>
      </c>
      <c r="Z78" s="6">
        <v>294.43858099695711</v>
      </c>
      <c r="AA78" s="6">
        <v>51.67540589568106</v>
      </c>
      <c r="AB78" s="6">
        <v>335.58214329092289</v>
      </c>
      <c r="AC78" s="6">
        <v>9.0303010313773253</v>
      </c>
      <c r="AD78" s="6">
        <v>341.54761860611069</v>
      </c>
      <c r="AE78" s="6">
        <v>7.3352396530382569</v>
      </c>
      <c r="AF78" s="18">
        <f t="shared" si="2"/>
        <v>-1.7776498048098555</v>
      </c>
      <c r="AG78" s="18">
        <f t="shared" si="3"/>
        <v>3.7023318526500621</v>
      </c>
      <c r="AI78" s="11">
        <v>335.34248895588479</v>
      </c>
      <c r="AJ78" s="11">
        <v>7.4382421558242475</v>
      </c>
      <c r="AK78" s="11">
        <v>341.38560975287152</v>
      </c>
      <c r="AL78" s="11">
        <v>136.35500864087939</v>
      </c>
      <c r="AN78" s="11">
        <v>429.85009256832421</v>
      </c>
      <c r="AO78" s="11">
        <v>101.24202837264779</v>
      </c>
      <c r="AP78" s="11">
        <v>661.15247840154279</v>
      </c>
      <c r="AQ78" s="11">
        <v>912063.2978792676</v>
      </c>
      <c r="AR78" s="11">
        <v>4.7602453444674477</v>
      </c>
      <c r="AS78" s="11" t="s">
        <v>80</v>
      </c>
      <c r="AT78" s="11">
        <v>2.1077640815404375</v>
      </c>
      <c r="AU78" s="11">
        <v>0.14882953358761045</v>
      </c>
      <c r="AV78" s="11">
        <v>3.230149344141191</v>
      </c>
      <c r="AW78" s="11">
        <v>5.915286010082788</v>
      </c>
      <c r="AX78" s="11">
        <v>1.325972196702262</v>
      </c>
      <c r="AY78" s="11">
        <v>19.803051108129861</v>
      </c>
      <c r="AZ78" s="11">
        <v>8.3440724160195163</v>
      </c>
      <c r="BA78" s="11">
        <v>84.871572358737126</v>
      </c>
      <c r="BB78" s="11">
        <v>23.348772690834206</v>
      </c>
      <c r="BC78" s="11">
        <v>70.908300159801172</v>
      </c>
      <c r="BD78" s="11">
        <v>15.190293398473651</v>
      </c>
      <c r="BE78" s="11">
        <v>123.68686065673802</v>
      </c>
      <c r="BF78" s="11">
        <v>9.2188918404512084</v>
      </c>
      <c r="BG78" s="11">
        <v>13762.033224502307</v>
      </c>
      <c r="BH78" s="11">
        <v>4.3555179148443077</v>
      </c>
      <c r="BI78" s="11">
        <v>91.86888935204189</v>
      </c>
      <c r="BJ78" s="11">
        <v>730.1243021723991</v>
      </c>
      <c r="BL78" s="11" t="s">
        <v>326</v>
      </c>
      <c r="BM78" s="11">
        <v>3.9248294722471114E-2</v>
      </c>
      <c r="BN78" s="11">
        <v>3.4440589567654207</v>
      </c>
      <c r="BO78" s="11">
        <v>1.5666266693432678</v>
      </c>
      <c r="BP78" s="11">
        <v>6.9168080174329569</v>
      </c>
      <c r="BR78" s="11">
        <v>38.662000065900578</v>
      </c>
      <c r="BS78" s="11">
        <v>22.861589598314861</v>
      </c>
      <c r="BT78" s="11">
        <v>96.365212205011488</v>
      </c>
      <c r="BU78" s="11">
        <v>223.10354053528116</v>
      </c>
      <c r="BV78" s="11">
        <v>334.14004865644534</v>
      </c>
      <c r="BW78" s="11">
        <v>412.52248570378458</v>
      </c>
      <c r="BX78" s="11">
        <v>428.44894356375329</v>
      </c>
      <c r="BY78" s="11">
        <v>595.69778033230011</v>
      </c>
      <c r="BZ78" s="11">
        <v>727.56976856904714</v>
      </c>
      <c r="CA78" s="11">
        <v>362.94849765555938</v>
      </c>
      <c r="CC78" s="126">
        <v>1057.1081353883312</v>
      </c>
      <c r="CD78" s="126"/>
      <c r="CE78" s="82">
        <v>13.889206135757</v>
      </c>
      <c r="CF78" s="82">
        <v>0.37454510411933517</v>
      </c>
      <c r="CG78" s="6">
        <v>368.09981579523901</v>
      </c>
      <c r="CH78" s="82">
        <v>0.1324480707802613</v>
      </c>
      <c r="CI78" s="82">
        <v>6.6987862113554821E-4</v>
      </c>
      <c r="CJ78" s="82">
        <v>1.0929229169839398</v>
      </c>
      <c r="CK78" s="82">
        <v>6.519773866318238E-3</v>
      </c>
      <c r="CL78" s="82">
        <v>5.1815640507268695E-2</v>
      </c>
      <c r="CM78" s="82">
        <v>0.12582636830289967</v>
      </c>
      <c r="CN78" s="82">
        <v>0.13895265064142504</v>
      </c>
      <c r="CO78" s="82">
        <v>20.815218386195184</v>
      </c>
      <c r="CT78" s="11" t="s">
        <v>326</v>
      </c>
      <c r="CU78" s="11">
        <v>1.7030055311178256E-2</v>
      </c>
      <c r="CV78" s="11">
        <v>7.9904626642193568</v>
      </c>
      <c r="CW78" s="11">
        <v>19.154891699527017</v>
      </c>
      <c r="CX78" s="11">
        <v>2.3166398759382654</v>
      </c>
      <c r="CY78" s="11">
        <v>0.39146887087726445</v>
      </c>
      <c r="CZ78" s="11">
        <v>3.3536096264672617</v>
      </c>
      <c r="DA78" s="11">
        <v>5.4384565023136981E-2</v>
      </c>
      <c r="DB78" s="11">
        <v>2.4248458119943677</v>
      </c>
      <c r="DC78" s="11">
        <v>0.72305547815019056</v>
      </c>
      <c r="DD78" s="11">
        <v>18.387570068356109</v>
      </c>
      <c r="DE78" s="11">
        <v>2.4248458119943677</v>
      </c>
      <c r="DF78" s="11">
        <v>5.2205985587728099E-2</v>
      </c>
      <c r="DG78" s="11">
        <v>2.3166398759382654</v>
      </c>
      <c r="DH78" s="11">
        <v>0</v>
      </c>
      <c r="DJ78" s="6">
        <v>341.31584190511279</v>
      </c>
      <c r="DK78" s="6">
        <v>27.043732978205298</v>
      </c>
      <c r="DL78" s="6">
        <v>294.43858099695711</v>
      </c>
      <c r="DM78" s="6">
        <v>52.886883216942245</v>
      </c>
      <c r="DN78" s="6">
        <v>335.44187523228817</v>
      </c>
      <c r="DO78" s="6">
        <v>9.5800142827208621</v>
      </c>
      <c r="DP78" s="6">
        <v>341.38434181367887</v>
      </c>
      <c r="DQ78" s="6">
        <v>8.0626712768852222</v>
      </c>
      <c r="DR78" s="6"/>
      <c r="DS78" s="18">
        <v>-15.944160801809781</v>
      </c>
      <c r="DU78" s="11">
        <v>335.34248895588479</v>
      </c>
      <c r="DV78" s="11">
        <v>8.1732764749557933</v>
      </c>
      <c r="DW78" s="11">
        <v>341.38560975287152</v>
      </c>
      <c r="DX78" s="11">
        <v>136.39767843726753</v>
      </c>
      <c r="EB78" s="11" t="s">
        <v>326</v>
      </c>
      <c r="EC78" s="12">
        <v>341.38434181367887</v>
      </c>
      <c r="ED78" s="84">
        <v>8.0626712768852222</v>
      </c>
      <c r="EE78" s="18">
        <v>-15.944160801809781</v>
      </c>
      <c r="EF78" s="12">
        <v>341.54761860611069</v>
      </c>
      <c r="EG78" s="84">
        <v>8.0624670656143085</v>
      </c>
      <c r="EH78" s="18">
        <v>-15.999614401633199</v>
      </c>
      <c r="EI78" s="12">
        <v>341.67210284926438</v>
      </c>
      <c r="EJ78" s="84">
        <v>8.0623113758941347</v>
      </c>
      <c r="EK78" s="18">
        <v>-16.041892911036481</v>
      </c>
      <c r="EM78" s="6">
        <v>30790</v>
      </c>
      <c r="EN78" s="6">
        <v>-1</v>
      </c>
      <c r="EO78" s="6">
        <v>-1</v>
      </c>
      <c r="EP78" s="6">
        <v>-1</v>
      </c>
      <c r="EQ78" s="6">
        <v>-1</v>
      </c>
      <c r="ER78" s="6">
        <v>530818.51851851854</v>
      </c>
      <c r="ES78" s="6">
        <v>-1</v>
      </c>
      <c r="ET78" s="6">
        <v>-1</v>
      </c>
      <c r="EU78" s="6">
        <v>-1</v>
      </c>
      <c r="EV78" s="6">
        <v>-1</v>
      </c>
      <c r="EW78" s="6">
        <v>-1</v>
      </c>
      <c r="EX78" s="6">
        <v>-1</v>
      </c>
      <c r="EY78" s="82">
        <v>1.3310601999640534</v>
      </c>
      <c r="EZ78" s="82">
        <v>-4.9106065071224059E-2</v>
      </c>
      <c r="FA78" s="82">
        <v>-8.6545971211379857E-2</v>
      </c>
    </row>
    <row r="79" spans="1:157" s="11" customFormat="1">
      <c r="A79" s="11" t="s">
        <v>327</v>
      </c>
      <c r="B79" s="11" t="s">
        <v>208</v>
      </c>
      <c r="C79" s="11">
        <v>718.26155686714037</v>
      </c>
      <c r="D79" s="11">
        <v>89.35223472345686</v>
      </c>
      <c r="E79" s="11">
        <v>41.871022080292228</v>
      </c>
      <c r="F79" s="82">
        <v>0.1244006920169677</v>
      </c>
      <c r="G79" s="11">
        <v>1096.9715930202401</v>
      </c>
      <c r="I79" s="11">
        <v>1.6276958495726048E-2</v>
      </c>
      <c r="J79" s="11">
        <v>8.1645872356773577</v>
      </c>
      <c r="K79" s="11">
        <v>18.632548283825237</v>
      </c>
      <c r="L79" s="11">
        <v>2.2330935926047109</v>
      </c>
      <c r="M79" s="11">
        <v>0.39539321495550889</v>
      </c>
      <c r="N79" s="11">
        <v>3.7382934844746663</v>
      </c>
      <c r="O79" s="11">
        <v>5.3431847757146871E-2</v>
      </c>
      <c r="P79" s="11">
        <v>2.9980212111880609</v>
      </c>
      <c r="Q79" s="11">
        <v>0.79113007705932259</v>
      </c>
      <c r="R79" s="11">
        <v>18.715429878919792</v>
      </c>
      <c r="S79" s="11">
        <v>2.9980212111880609</v>
      </c>
      <c r="T79" s="11">
        <v>5.3669524144912148E-2</v>
      </c>
      <c r="U79" s="11">
        <v>2.2330935926047109</v>
      </c>
      <c r="V79" s="11">
        <v>2.6519244014198715E-16</v>
      </c>
      <c r="X79" s="6">
        <v>326.34348023062245</v>
      </c>
      <c r="Y79" s="6">
        <v>26.430650510824961</v>
      </c>
      <c r="Z79" s="6">
        <v>357.23682567591516</v>
      </c>
      <c r="AA79" s="6">
        <v>50.412192919114339</v>
      </c>
      <c r="AB79" s="6">
        <v>338.30151807305492</v>
      </c>
      <c r="AC79" s="6">
        <v>10.755631393485796</v>
      </c>
      <c r="AD79" s="6">
        <v>335.55687934966176</v>
      </c>
      <c r="AE79" s="6">
        <v>9.8027213064916499</v>
      </c>
      <c r="AF79" s="18">
        <f t="shared" si="2"/>
        <v>0.81129955875648418</v>
      </c>
      <c r="AG79" s="18">
        <f t="shared" si="3"/>
        <v>4.1802366530944131</v>
      </c>
      <c r="AI79" s="11">
        <v>338.19697273257896</v>
      </c>
      <c r="AJ79" s="11">
        <v>9.9008419129638412</v>
      </c>
      <c r="AK79" s="11">
        <v>335.55460934877681</v>
      </c>
      <c r="AL79" s="11">
        <v>133.8237963901241</v>
      </c>
      <c r="AN79" s="11">
        <v>419.80827941228131</v>
      </c>
      <c r="AO79" s="11">
        <v>100.72665584799984</v>
      </c>
      <c r="AP79" s="11">
        <v>640.37238116145625</v>
      </c>
      <c r="AQ79" s="11">
        <v>901036.25219356327</v>
      </c>
      <c r="AR79" s="11">
        <v>5.7011606619192632</v>
      </c>
      <c r="AS79" s="11" t="s">
        <v>80</v>
      </c>
      <c r="AT79" s="11">
        <v>2.1624872239907988</v>
      </c>
      <c r="AU79" s="11">
        <v>0.13319749223581237</v>
      </c>
      <c r="AV79" s="11">
        <v>2.6831152464603893</v>
      </c>
      <c r="AW79" s="11">
        <v>5.5366090131638721</v>
      </c>
      <c r="AX79" s="11">
        <v>1.4840898810460146</v>
      </c>
      <c r="AY79" s="11">
        <v>18.792005017678001</v>
      </c>
      <c r="AZ79" s="11">
        <v>7.7168773351134128</v>
      </c>
      <c r="BA79" s="11">
        <v>81.158010799190365</v>
      </c>
      <c r="BB79" s="11">
        <v>22.461920585777293</v>
      </c>
      <c r="BC79" s="11">
        <v>71.67175316093477</v>
      </c>
      <c r="BD79" s="11">
        <v>14.836907349664481</v>
      </c>
      <c r="BE79" s="11">
        <v>124.18453386417183</v>
      </c>
      <c r="BF79" s="11">
        <v>10.000730260368179</v>
      </c>
      <c r="BG79" s="11">
        <v>13795.555644315104</v>
      </c>
      <c r="BH79" s="11">
        <v>4.4122707629912368</v>
      </c>
      <c r="BI79" s="11">
        <v>89.35223472345686</v>
      </c>
      <c r="BJ79" s="11">
        <v>718.26155686714037</v>
      </c>
      <c r="BL79" s="11" t="s">
        <v>327</v>
      </c>
      <c r="BM79" s="11">
        <v>3.5125920948262758E-2</v>
      </c>
      <c r="BN79" s="11">
        <v>3.5334758561941157</v>
      </c>
      <c r="BO79" s="11">
        <v>1.4020788656401302</v>
      </c>
      <c r="BP79" s="11">
        <v>5.7454287932770649</v>
      </c>
      <c r="BR79" s="11">
        <v>36.186987014142957</v>
      </c>
      <c r="BS79" s="11">
        <v>25.58775656975887</v>
      </c>
      <c r="BT79" s="11">
        <v>91.44527989137714</v>
      </c>
      <c r="BU79" s="11">
        <v>206.33361858592011</v>
      </c>
      <c r="BV79" s="11">
        <v>319.51972755586758</v>
      </c>
      <c r="BW79" s="11">
        <v>396.85372059677195</v>
      </c>
      <c r="BX79" s="11">
        <v>433.06195263404692</v>
      </c>
      <c r="BY79" s="11">
        <v>581.83950390841107</v>
      </c>
      <c r="BZ79" s="11">
        <v>730.49725802454009</v>
      </c>
      <c r="CA79" s="11">
        <v>393.72953780977087</v>
      </c>
      <c r="CC79" s="126">
        <v>1056.2917062753259</v>
      </c>
      <c r="CD79" s="126"/>
      <c r="CE79" s="82">
        <v>15.922162313610089</v>
      </c>
      <c r="CF79" s="82">
        <v>0.44481082865409932</v>
      </c>
      <c r="CG79" s="6">
        <v>362.82223722979518</v>
      </c>
      <c r="CH79" s="82">
        <v>0.12518223564407296</v>
      </c>
      <c r="CI79" s="82">
        <v>7.2492406382263386E-4</v>
      </c>
      <c r="CJ79" s="82">
        <v>1.2921148696808991</v>
      </c>
      <c r="CK79" s="82">
        <v>7.9374436894355874E-3</v>
      </c>
      <c r="CL79" s="82">
        <v>6.3805462499782195E-2</v>
      </c>
      <c r="CM79" s="82">
        <v>0.1244006920169677</v>
      </c>
      <c r="CN79" s="82">
        <v>0.13953168086574397</v>
      </c>
      <c r="CO79" s="82">
        <v>21.543020983031511</v>
      </c>
      <c r="CT79" s="11" t="s">
        <v>327</v>
      </c>
      <c r="CU79" s="11">
        <v>1.6276958495726048E-2</v>
      </c>
      <c r="CV79" s="11">
        <v>8.357394470006529</v>
      </c>
      <c r="CW79" s="11">
        <v>18.632548283825237</v>
      </c>
      <c r="CX79" s="11">
        <v>2.2868789488329861</v>
      </c>
      <c r="CY79" s="11">
        <v>0.39518619594573756</v>
      </c>
      <c r="CZ79" s="11">
        <v>3.903764711535497</v>
      </c>
      <c r="DA79" s="11">
        <v>5.3403872041341574E-2</v>
      </c>
      <c r="DB79" s="11">
        <v>3.1637894361689685</v>
      </c>
      <c r="DC79" s="11">
        <v>0.8104457286629172</v>
      </c>
      <c r="DD79" s="11">
        <v>18.725233991008544</v>
      </c>
      <c r="DE79" s="11">
        <v>3.1637894361689685</v>
      </c>
      <c r="DF79" s="11">
        <v>5.3669524144912148E-2</v>
      </c>
      <c r="DG79" s="11">
        <v>2.2868789488329861</v>
      </c>
      <c r="DH79" s="11">
        <v>1.2275790509504325E-16</v>
      </c>
      <c r="DJ79" s="6">
        <v>326.34348023062245</v>
      </c>
      <c r="DK79" s="6">
        <v>27.054811963132632</v>
      </c>
      <c r="DL79" s="6">
        <v>357.23682567591516</v>
      </c>
      <c r="DM79" s="6">
        <v>51.626399866544816</v>
      </c>
      <c r="DN79" s="6">
        <v>338.15086577927809</v>
      </c>
      <c r="DO79" s="6">
        <v>11.227501972553503</v>
      </c>
      <c r="DP79" s="6">
        <v>335.3856813303405</v>
      </c>
      <c r="DQ79" s="6">
        <v>10.339597035872956</v>
      </c>
      <c r="DR79" s="6"/>
      <c r="DS79" s="18">
        <v>6.116711037343614</v>
      </c>
      <c r="DU79" s="11">
        <v>338.19697273257896</v>
      </c>
      <c r="DV79" s="11">
        <v>10.442073891922416</v>
      </c>
      <c r="DW79" s="11">
        <v>335.55460934877681</v>
      </c>
      <c r="DX79" s="11">
        <v>133.86573925751182</v>
      </c>
      <c r="EB79" s="11" t="s">
        <v>327</v>
      </c>
      <c r="EC79" s="12">
        <v>335.3856813303405</v>
      </c>
      <c r="ED79" s="84">
        <v>10.339597035872956</v>
      </c>
      <c r="EE79" s="18">
        <v>6.116711037343614</v>
      </c>
      <c r="EF79" s="12">
        <v>335.55687934966176</v>
      </c>
      <c r="EG79" s="84">
        <v>10.339322449881625</v>
      </c>
      <c r="EH79" s="18">
        <v>6.068788201001829</v>
      </c>
      <c r="EI79" s="12">
        <v>335.61688245736781</v>
      </c>
      <c r="EJ79" s="84">
        <v>10.339226212101401</v>
      </c>
      <c r="EK79" s="18">
        <v>6.0519917501900888</v>
      </c>
      <c r="EM79" s="6">
        <v>30744.301994301997</v>
      </c>
      <c r="EN79" s="6">
        <v>-1</v>
      </c>
      <c r="EO79" s="6">
        <v>-1</v>
      </c>
      <c r="EP79" s="6">
        <v>-1</v>
      </c>
      <c r="EQ79" s="6">
        <v>-1</v>
      </c>
      <c r="ER79" s="6">
        <v>534855.41310541308</v>
      </c>
      <c r="ES79" s="6">
        <v>-1</v>
      </c>
      <c r="ET79" s="6">
        <v>-1</v>
      </c>
      <c r="EU79" s="6">
        <v>-1</v>
      </c>
      <c r="EV79" s="6">
        <v>-1</v>
      </c>
      <c r="EW79" s="6">
        <v>-1</v>
      </c>
      <c r="EX79" s="6">
        <v>-1</v>
      </c>
      <c r="EY79" s="82">
        <v>-0.44948609963178215</v>
      </c>
      <c r="EZ79" s="82">
        <v>-5.2385182452019396E-2</v>
      </c>
      <c r="FA79" s="82">
        <v>-7.0745967960374134E-2</v>
      </c>
    </row>
    <row r="80" spans="1:157" s="11" customFormat="1">
      <c r="A80" s="11" t="s">
        <v>328</v>
      </c>
      <c r="B80" s="11" t="s">
        <v>208</v>
      </c>
      <c r="C80" s="11">
        <v>727.46931517098255</v>
      </c>
      <c r="D80" s="11">
        <v>90.968348084539272</v>
      </c>
      <c r="E80" s="11">
        <v>43.090263870996658</v>
      </c>
      <c r="F80" s="82">
        <v>0.12504767718368753</v>
      </c>
      <c r="G80" s="11">
        <v>59727.719907406761</v>
      </c>
      <c r="I80" s="11">
        <v>1.548182568441225E-2</v>
      </c>
      <c r="J80" s="11">
        <v>8.5312836384697945</v>
      </c>
      <c r="K80" s="11">
        <v>18.856917662497438</v>
      </c>
      <c r="L80" s="11">
        <v>2.2207774471128978</v>
      </c>
      <c r="M80" s="11">
        <v>0.39844328937389545</v>
      </c>
      <c r="N80" s="11">
        <v>3.2979078290301542</v>
      </c>
      <c r="O80" s="11">
        <v>5.4492401370018761E-2</v>
      </c>
      <c r="P80" s="11">
        <v>2.4381024546095484</v>
      </c>
      <c r="Q80" s="11">
        <v>0.72413545753118524</v>
      </c>
      <c r="R80" s="11">
        <v>18.351182455875236</v>
      </c>
      <c r="S80" s="11">
        <v>2.4381024546095484</v>
      </c>
      <c r="T80" s="11">
        <v>5.3030936333184293E-2</v>
      </c>
      <c r="U80" s="11">
        <v>2.2207774471128978</v>
      </c>
      <c r="V80" s="11">
        <v>-1.6379424785336671E-16</v>
      </c>
      <c r="X80" s="6">
        <v>310.52335240122466</v>
      </c>
      <c r="Y80" s="6">
        <v>26.289167939573314</v>
      </c>
      <c r="Z80" s="6">
        <v>330.13874828347303</v>
      </c>
      <c r="AA80" s="6">
        <v>50.375882803219177</v>
      </c>
      <c r="AB80" s="6">
        <v>340.51853764537418</v>
      </c>
      <c r="AC80" s="6">
        <v>9.5409162132066641</v>
      </c>
      <c r="AD80" s="6">
        <v>342.04361000956698</v>
      </c>
      <c r="AE80" s="6">
        <v>8.1219937214034488</v>
      </c>
      <c r="AF80" s="18">
        <f t="shared" si="2"/>
        <v>-0.44786764759956466</v>
      </c>
      <c r="AG80" s="18">
        <f t="shared" si="3"/>
        <v>3.7381100206309186</v>
      </c>
      <c r="AI80" s="11">
        <v>340.06506711376801</v>
      </c>
      <c r="AJ80" s="11">
        <v>8.2212451905140433</v>
      </c>
      <c r="AK80" s="11">
        <v>342.13142633142456</v>
      </c>
      <c r="AL80" s="11">
        <v>135.4796442460609</v>
      </c>
      <c r="AN80" s="11">
        <v>395.65819458015335</v>
      </c>
      <c r="AO80" s="11">
        <v>102.49755845854806</v>
      </c>
      <c r="AP80" s="11">
        <v>657.03146674391928</v>
      </c>
      <c r="AQ80" s="11">
        <v>936455.23797828914</v>
      </c>
      <c r="AR80" s="11">
        <v>5.2378072120436556</v>
      </c>
      <c r="AS80" s="11">
        <v>1.1187382814419649E-2</v>
      </c>
      <c r="AT80" s="11">
        <v>2.1774172178022106</v>
      </c>
      <c r="AU80" s="11">
        <v>0.19159367128649565</v>
      </c>
      <c r="AV80" s="11">
        <v>2.9322965662163725</v>
      </c>
      <c r="AW80" s="11">
        <v>6.0299299222642144</v>
      </c>
      <c r="AX80" s="11">
        <v>1.2738800017181582</v>
      </c>
      <c r="AY80" s="11">
        <v>21.84954057424148</v>
      </c>
      <c r="AZ80" s="11">
        <v>7.729334300840434</v>
      </c>
      <c r="BA80" s="11">
        <v>85.176858060878146</v>
      </c>
      <c r="BB80" s="11">
        <v>21.682390912312769</v>
      </c>
      <c r="BC80" s="11">
        <v>72.620823023369596</v>
      </c>
      <c r="BD80" s="11">
        <v>14.49631593182386</v>
      </c>
      <c r="BE80" s="11">
        <v>121.60227638855693</v>
      </c>
      <c r="BF80" s="11">
        <v>9.149732674997189</v>
      </c>
      <c r="BG80" s="11">
        <v>14269.052810081344</v>
      </c>
      <c r="BH80" s="11">
        <v>4.3682477830868205</v>
      </c>
      <c r="BI80" s="11">
        <v>90.968348084539272</v>
      </c>
      <c r="BJ80" s="11">
        <v>727.46931517098255</v>
      </c>
      <c r="BL80" s="11" t="s">
        <v>328</v>
      </c>
      <c r="BM80" s="11">
        <v>4.7204146896285444E-2</v>
      </c>
      <c r="BN80" s="11">
        <v>3.5578712709186449</v>
      </c>
      <c r="BO80" s="11">
        <v>2.01677548722627</v>
      </c>
      <c r="BP80" s="11">
        <v>6.2790076364376279</v>
      </c>
      <c r="BR80" s="11">
        <v>39.411306681465454</v>
      </c>
      <c r="BS80" s="11">
        <v>21.963448305485485</v>
      </c>
      <c r="BT80" s="11">
        <v>106.32379841480039</v>
      </c>
      <c r="BU80" s="11">
        <v>206.66669253584047</v>
      </c>
      <c r="BV80" s="11">
        <v>335.34196086959901</v>
      </c>
      <c r="BW80" s="11">
        <v>383.08111152496059</v>
      </c>
      <c r="BX80" s="11">
        <v>438.79651373637216</v>
      </c>
      <c r="BY80" s="11">
        <v>568.48297771858279</v>
      </c>
      <c r="BZ80" s="11">
        <v>715.30750816798184</v>
      </c>
      <c r="CA80" s="11">
        <v>360.22569586603106</v>
      </c>
      <c r="CC80" s="126">
        <v>1059.0839619495644</v>
      </c>
      <c r="CD80" s="126"/>
      <c r="CE80" s="82">
        <v>11.531116953706714</v>
      </c>
      <c r="CF80" s="82">
        <v>0.33929297479371795</v>
      </c>
      <c r="CG80" s="6">
        <v>366.92357662912235</v>
      </c>
      <c r="CH80" s="82">
        <v>0.1486406855802658</v>
      </c>
      <c r="CI80" s="82">
        <v>6.4122915492559795E-4</v>
      </c>
      <c r="CJ80" s="82">
        <v>1.1990636685775093</v>
      </c>
      <c r="CK80" s="82">
        <v>7.2000386859101739E-3</v>
      </c>
      <c r="CL80" s="82">
        <v>5.7578348099451296E-2</v>
      </c>
      <c r="CM80" s="82">
        <v>0.12504767718368753</v>
      </c>
      <c r="CN80" s="82">
        <v>0.13845356377732598</v>
      </c>
      <c r="CO80" s="82">
        <v>21.717457279169807</v>
      </c>
      <c r="CT80" s="11" t="s">
        <v>328</v>
      </c>
      <c r="CU80" s="11">
        <v>1.548182568441225E-2</v>
      </c>
      <c r="CV80" s="11">
        <v>8.7150315329623513</v>
      </c>
      <c r="CW80" s="11">
        <v>18.856917662497438</v>
      </c>
      <c r="CX80" s="11">
        <v>2.274976631017636</v>
      </c>
      <c r="CY80" s="11">
        <v>0.39785235777105293</v>
      </c>
      <c r="CZ80" s="11">
        <v>3.483993089788886</v>
      </c>
      <c r="DA80" s="11">
        <v>5.4411583640261225E-2</v>
      </c>
      <c r="DB80" s="11">
        <v>2.6386908075824942</v>
      </c>
      <c r="DC80" s="11">
        <v>0.75737544236701881</v>
      </c>
      <c r="DD80" s="11">
        <v>18.378439536173719</v>
      </c>
      <c r="DE80" s="11">
        <v>2.6386908075824942</v>
      </c>
      <c r="DF80" s="11">
        <v>5.3030936333184293E-2</v>
      </c>
      <c r="DG80" s="11">
        <v>2.274976631017636</v>
      </c>
      <c r="DH80" s="11">
        <v>0</v>
      </c>
      <c r="DJ80" s="6">
        <v>310.52335240122466</v>
      </c>
      <c r="DK80" s="6">
        <v>26.855387451379894</v>
      </c>
      <c r="DL80" s="6">
        <v>330.13874828347303</v>
      </c>
      <c r="DM80" s="6">
        <v>51.605331409140838</v>
      </c>
      <c r="DN80" s="6">
        <v>340.08938277778719</v>
      </c>
      <c r="DO80" s="6">
        <v>10.068570805766184</v>
      </c>
      <c r="DP80" s="6">
        <v>341.54952913795478</v>
      </c>
      <c r="DQ80" s="6">
        <v>8.7778449923449813</v>
      </c>
      <c r="DR80" s="6"/>
      <c r="DS80" s="18">
        <v>-3.456359156206612</v>
      </c>
      <c r="DU80" s="11">
        <v>340.06506711376801</v>
      </c>
      <c r="DV80" s="11">
        <v>8.8828116335038541</v>
      </c>
      <c r="DW80" s="11">
        <v>342.13142633142456</v>
      </c>
      <c r="DX80" s="11">
        <v>135.5220859156091</v>
      </c>
      <c r="EB80" s="11" t="s">
        <v>328</v>
      </c>
      <c r="EC80" s="6">
        <v>341.54952913795478</v>
      </c>
      <c r="ED80" s="84">
        <v>8.7778449923449813</v>
      </c>
      <c r="EE80" s="18">
        <v>-3.456359156206612</v>
      </c>
      <c r="EF80" s="6">
        <v>342.04361000956698</v>
      </c>
      <c r="EG80" s="84">
        <v>8.7771722463834898</v>
      </c>
      <c r="EH80" s="18">
        <v>-3.6060177086125744</v>
      </c>
      <c r="EI80" s="6">
        <v>342.10511742643706</v>
      </c>
      <c r="EJ80" s="84">
        <v>8.777088500815557</v>
      </c>
      <c r="EK80" s="18">
        <v>-3.6246484864870032</v>
      </c>
      <c r="EM80" s="6">
        <v>29404.415954415956</v>
      </c>
      <c r="EN80" s="6">
        <v>-1</v>
      </c>
      <c r="EO80" s="6">
        <v>-1</v>
      </c>
      <c r="EP80" s="6">
        <v>-1</v>
      </c>
      <c r="EQ80" s="6">
        <v>-1</v>
      </c>
      <c r="ER80" s="6">
        <v>510257.05128205131</v>
      </c>
      <c r="ES80" s="6">
        <v>-1</v>
      </c>
      <c r="ET80" s="6">
        <v>-1</v>
      </c>
      <c r="EU80" s="6">
        <v>-1</v>
      </c>
      <c r="EV80" s="6">
        <v>-1</v>
      </c>
      <c r="EW80" s="6">
        <v>-1</v>
      </c>
      <c r="EX80" s="6">
        <v>-1</v>
      </c>
      <c r="EY80" s="82">
        <v>1.3800917595591573</v>
      </c>
      <c r="EZ80" s="82">
        <v>-0.1485303759799681</v>
      </c>
      <c r="FA80" s="82">
        <v>-0.16702150560762119</v>
      </c>
    </row>
    <row r="81" spans="1:157" s="11" customFormat="1">
      <c r="A81" s="11" t="s">
        <v>329</v>
      </c>
      <c r="B81" s="11" t="s">
        <v>208</v>
      </c>
      <c r="C81" s="11">
        <v>768.38758116240831</v>
      </c>
      <c r="D81" s="11">
        <v>94.587990705425085</v>
      </c>
      <c r="E81" s="11">
        <v>43.598121553415496</v>
      </c>
      <c r="F81" s="82">
        <v>0.12309932256106144</v>
      </c>
      <c r="G81" s="11">
        <v>717.63649386695317</v>
      </c>
      <c r="I81" s="11">
        <v>1.6941996309014523E-2</v>
      </c>
      <c r="J81" s="11">
        <v>5.2656032858927757</v>
      </c>
      <c r="K81" s="11">
        <v>19.027193983425953</v>
      </c>
      <c r="L81" s="11">
        <v>2.367728827506165</v>
      </c>
      <c r="M81" s="11">
        <v>0.37636454464712049</v>
      </c>
      <c r="N81" s="11">
        <v>3.2199840184134985</v>
      </c>
      <c r="O81" s="11">
        <v>5.1937635621442851E-2</v>
      </c>
      <c r="P81" s="11">
        <v>2.1822367603526946</v>
      </c>
      <c r="Q81" s="11">
        <v>0.66037562968918551</v>
      </c>
      <c r="R81" s="11">
        <v>19.253860674149408</v>
      </c>
      <c r="S81" s="11">
        <v>2.1822367603526946</v>
      </c>
      <c r="T81" s="11">
        <v>5.2556357015704554E-2</v>
      </c>
      <c r="U81" s="11">
        <v>2.367728827506165</v>
      </c>
      <c r="V81" s="11">
        <v>1.7185494001662869E-16</v>
      </c>
      <c r="X81" s="6">
        <v>339.56570825017957</v>
      </c>
      <c r="Y81" s="6">
        <v>17.730826397520968</v>
      </c>
      <c r="Z81" s="6">
        <v>309.66913005817696</v>
      </c>
      <c r="AA81" s="6">
        <v>53.906574856356698</v>
      </c>
      <c r="AB81" s="6">
        <v>324.35968434386911</v>
      </c>
      <c r="AC81" s="6">
        <v>8.9404392063553946</v>
      </c>
      <c r="AD81" s="6">
        <v>326.40664515468546</v>
      </c>
      <c r="AE81" s="6">
        <v>6.9456397607281364</v>
      </c>
      <c r="AF81" s="18">
        <f t="shared" si="2"/>
        <v>-0.63107744569337321</v>
      </c>
      <c r="AG81" s="18">
        <f t="shared" si="3"/>
        <v>3.567110659626052</v>
      </c>
      <c r="AI81" s="11">
        <v>324.25858365082439</v>
      </c>
      <c r="AJ81" s="11">
        <v>7.0329475195072471</v>
      </c>
      <c r="AK81" s="11">
        <v>326.08499706801621</v>
      </c>
      <c r="AL81" s="11">
        <v>117.5010044239515</v>
      </c>
      <c r="AN81" s="11">
        <v>462.40527420842534</v>
      </c>
      <c r="AO81" s="11">
        <v>106.87771427886095</v>
      </c>
      <c r="AP81" s="11">
        <v>698.13408725821887</v>
      </c>
      <c r="AQ81" s="11">
        <v>910489.67233443097</v>
      </c>
      <c r="AR81" s="11">
        <v>5.2442936481838958</v>
      </c>
      <c r="AS81" s="11" t="s">
        <v>80</v>
      </c>
      <c r="AT81" s="11">
        <v>2.063579273565908</v>
      </c>
      <c r="AU81" s="11">
        <v>0.24982321828543172</v>
      </c>
      <c r="AV81" s="11">
        <v>2.8909286177430942</v>
      </c>
      <c r="AW81" s="11">
        <v>5.9652142824115986</v>
      </c>
      <c r="AX81" s="11">
        <v>1.3711294523215272</v>
      </c>
      <c r="AY81" s="11">
        <v>22.898225797684933</v>
      </c>
      <c r="AZ81" s="11">
        <v>7.7785211621830568</v>
      </c>
      <c r="BA81" s="11">
        <v>87.911991339243968</v>
      </c>
      <c r="BB81" s="11">
        <v>23.795963648729952</v>
      </c>
      <c r="BC81" s="11">
        <v>76.000021057923348</v>
      </c>
      <c r="BD81" s="11">
        <v>15.615004600480281</v>
      </c>
      <c r="BE81" s="11">
        <v>129.2662604867497</v>
      </c>
      <c r="BF81" s="11">
        <v>9.3801798905314993</v>
      </c>
      <c r="BG81" s="11">
        <v>14088.902415577242</v>
      </c>
      <c r="BH81" s="11">
        <v>4.1211692549347463</v>
      </c>
      <c r="BI81" s="11">
        <v>94.587990705425085</v>
      </c>
      <c r="BJ81" s="11">
        <v>768.38758116240831</v>
      </c>
      <c r="BL81" s="11" t="s">
        <v>329</v>
      </c>
      <c r="BM81" s="11">
        <v>6.5881650391727775E-2</v>
      </c>
      <c r="BN81" s="11">
        <v>3.3718615581142286</v>
      </c>
      <c r="BO81" s="11">
        <v>2.6297180872150707</v>
      </c>
      <c r="BP81" s="11">
        <v>6.1904253056597298</v>
      </c>
      <c r="BR81" s="11">
        <v>38.988328643213066</v>
      </c>
      <c r="BS81" s="11">
        <v>23.640162971060811</v>
      </c>
      <c r="BT81" s="11">
        <v>111.42688952644737</v>
      </c>
      <c r="BU81" s="11">
        <v>207.98184925623144</v>
      </c>
      <c r="BV81" s="11">
        <v>346.11020212300775</v>
      </c>
      <c r="BW81" s="11">
        <v>420.42338601996386</v>
      </c>
      <c r="BX81" s="11">
        <v>459.21462874878154</v>
      </c>
      <c r="BY81" s="11">
        <v>612.35312158746206</v>
      </c>
      <c r="BZ81" s="11">
        <v>760.38976756911586</v>
      </c>
      <c r="CA81" s="11">
        <v>369.29842088706692</v>
      </c>
      <c r="CC81" s="126">
        <v>1065.836386105256</v>
      </c>
      <c r="CD81" s="126"/>
      <c r="CE81" s="82">
        <v>8.1008931384030625</v>
      </c>
      <c r="CF81" s="82">
        <v>0.35866430204251182</v>
      </c>
      <c r="CG81" s="6">
        <v>385.18684282785432</v>
      </c>
      <c r="CH81" s="82">
        <v>0.14653917540561748</v>
      </c>
      <c r="CI81" s="82">
        <v>6.6578499970021833E-4</v>
      </c>
      <c r="CJ81" s="82">
        <v>1.2725256653568169</v>
      </c>
      <c r="CK81" s="82">
        <v>6.8250629978303216E-3</v>
      </c>
      <c r="CL81" s="82">
        <v>5.5443546364317788E-2</v>
      </c>
      <c r="CM81" s="82">
        <v>0.12309932256106144</v>
      </c>
      <c r="CN81" s="82">
        <v>0.13548685335921698</v>
      </c>
      <c r="CO81" s="82">
        <v>20.180797174520688</v>
      </c>
      <c r="CT81" s="11" t="s">
        <v>329</v>
      </c>
      <c r="CU81" s="11">
        <v>1.6941996309014523E-2</v>
      </c>
      <c r="CV81" s="11">
        <v>5.5582527671011288</v>
      </c>
      <c r="CW81" s="11">
        <v>19.027193983425953</v>
      </c>
      <c r="CX81" s="11">
        <v>2.4186447324257139</v>
      </c>
      <c r="CY81" s="11">
        <v>0.37627410976212478</v>
      </c>
      <c r="CZ81" s="11">
        <v>3.4079447364370954</v>
      </c>
      <c r="DA81" s="11">
        <v>5.1925155768674632E-2</v>
      </c>
      <c r="DB81" s="11">
        <v>2.4008842089777369</v>
      </c>
      <c r="DC81" s="11">
        <v>0.70449622709779869</v>
      </c>
      <c r="DD81" s="11">
        <v>19.258488206659926</v>
      </c>
      <c r="DE81" s="11">
        <v>2.4008842089777369</v>
      </c>
      <c r="DF81" s="11">
        <v>5.2556357015704554E-2</v>
      </c>
      <c r="DG81" s="11">
        <v>2.4186447324257139</v>
      </c>
      <c r="DH81" s="11">
        <v>4.5885786017532958E-16</v>
      </c>
      <c r="DJ81" s="6">
        <v>339.56570825017957</v>
      </c>
      <c r="DK81" s="6">
        <v>18.716262797663692</v>
      </c>
      <c r="DL81" s="6">
        <v>309.66913005817696</v>
      </c>
      <c r="DM81" s="6">
        <v>55.065787857456876</v>
      </c>
      <c r="DN81" s="6">
        <v>324.29296577945905</v>
      </c>
      <c r="DO81" s="6">
        <v>9.4606690668732192</v>
      </c>
      <c r="DP81" s="6">
        <v>326.33016649818137</v>
      </c>
      <c r="DQ81" s="6">
        <v>7.6398070065627417</v>
      </c>
      <c r="DR81" s="6"/>
      <c r="DS81" s="18">
        <v>-5.3802703669152629</v>
      </c>
      <c r="DU81" s="11">
        <v>324.25858365082439</v>
      </c>
      <c r="DV81" s="11">
        <v>7.7330789179058677</v>
      </c>
      <c r="DW81" s="11">
        <v>326.08499706801621</v>
      </c>
      <c r="DX81" s="11">
        <v>117.54574056865596</v>
      </c>
      <c r="EB81" s="11" t="s">
        <v>329</v>
      </c>
      <c r="EC81" s="12">
        <v>326.33016649818137</v>
      </c>
      <c r="ED81" s="84">
        <v>7.6398070065627417</v>
      </c>
      <c r="EE81" s="18">
        <v>-5.3802703669152629</v>
      </c>
      <c r="EF81" s="12">
        <v>326.40664515468546</v>
      </c>
      <c r="EG81" s="84">
        <v>7.6397163703278625</v>
      </c>
      <c r="EH81" s="18">
        <v>-5.4049672608193378</v>
      </c>
      <c r="EI81" s="12">
        <v>326.40814314929025</v>
      </c>
      <c r="EJ81" s="84">
        <v>7.6397145950381811</v>
      </c>
      <c r="EK81" s="18">
        <v>-5.4054510011923185</v>
      </c>
      <c r="EM81" s="6">
        <v>31139.401709401707</v>
      </c>
      <c r="EN81" s="6">
        <v>-1</v>
      </c>
      <c r="EO81" s="6">
        <v>-1</v>
      </c>
      <c r="EP81" s="6">
        <v>-1</v>
      </c>
      <c r="EQ81" s="6">
        <v>-1</v>
      </c>
      <c r="ER81" s="6">
        <v>546669.94301994296</v>
      </c>
      <c r="ES81" s="6">
        <v>-1</v>
      </c>
      <c r="ET81" s="6">
        <v>-1</v>
      </c>
      <c r="EU81" s="6">
        <v>-1</v>
      </c>
      <c r="EV81" s="6">
        <v>-1</v>
      </c>
      <c r="EW81" s="6">
        <v>-1</v>
      </c>
      <c r="EX81" s="6">
        <v>-1</v>
      </c>
      <c r="EY81" s="82">
        <v>-3.1373800836505219</v>
      </c>
      <c r="EZ81" s="82">
        <v>-2.403430973576226E-2</v>
      </c>
      <c r="FA81" s="82">
        <v>-2.4505074857867903E-2</v>
      </c>
    </row>
    <row r="82" spans="1:157" s="11" customFormat="1">
      <c r="A82" s="11" t="s">
        <v>330</v>
      </c>
      <c r="B82" s="11" t="s">
        <v>208</v>
      </c>
      <c r="C82" s="11">
        <v>742.46910455764589</v>
      </c>
      <c r="D82" s="11">
        <v>99.745534652081119</v>
      </c>
      <c r="E82" s="11">
        <v>44.343973690073902</v>
      </c>
      <c r="F82" s="82">
        <v>0.13434301042264687</v>
      </c>
      <c r="G82" s="11">
        <v>2641.5474191651979</v>
      </c>
      <c r="I82" s="11">
        <v>1.6662451362789172E-2</v>
      </c>
      <c r="J82" s="11">
        <v>6.2748689761502465</v>
      </c>
      <c r="K82" s="11">
        <v>18.974784590268388</v>
      </c>
      <c r="L82" s="11">
        <v>2.1691216377956781</v>
      </c>
      <c r="M82" s="11">
        <v>0.39717718809059716</v>
      </c>
      <c r="N82" s="11">
        <v>3.6886528546988462</v>
      </c>
      <c r="O82" s="11">
        <v>5.4658772760281353E-2</v>
      </c>
      <c r="P82" s="11">
        <v>2.9834663066514668</v>
      </c>
      <c r="Q82" s="11">
        <v>0.79773389086949165</v>
      </c>
      <c r="R82" s="11">
        <v>18.295324785020888</v>
      </c>
      <c r="S82" s="11">
        <v>2.9834663066514668</v>
      </c>
      <c r="T82" s="11">
        <v>5.2701520549164535E-2</v>
      </c>
      <c r="U82" s="11">
        <v>2.1691216377956781</v>
      </c>
      <c r="V82" s="11">
        <v>0</v>
      </c>
      <c r="X82" s="6">
        <v>334.00887196170481</v>
      </c>
      <c r="Y82" s="6">
        <v>20.786396833530315</v>
      </c>
      <c r="Z82" s="6">
        <v>315.93204773967909</v>
      </c>
      <c r="AA82" s="6">
        <v>49.32995793507623</v>
      </c>
      <c r="AB82" s="6">
        <v>339.59882920495863</v>
      </c>
      <c r="AC82" s="6">
        <v>10.647079730359351</v>
      </c>
      <c r="AD82" s="6">
        <v>343.06060576128533</v>
      </c>
      <c r="AE82" s="6">
        <v>9.96752307894781</v>
      </c>
      <c r="AF82" s="18">
        <f t="shared" si="2"/>
        <v>-1.0193723471989324</v>
      </c>
      <c r="AG82" s="18">
        <f t="shared" si="3"/>
        <v>4.4704155112773591</v>
      </c>
      <c r="AI82" s="11">
        <v>339.27640928740539</v>
      </c>
      <c r="AJ82" s="11">
        <v>10.089053274712123</v>
      </c>
      <c r="AK82" s="11">
        <v>342.92991925699187</v>
      </c>
      <c r="AL82" s="11">
        <v>146.58830121221752</v>
      </c>
      <c r="AN82" s="11">
        <v>408.22267423026409</v>
      </c>
      <c r="AO82" s="11">
        <v>99.756762578297995</v>
      </c>
      <c r="AP82" s="11">
        <v>626.46395318653344</v>
      </c>
      <c r="AQ82" s="11">
        <v>894490.08942067868</v>
      </c>
      <c r="AR82" s="11">
        <v>5.6723581343107554</v>
      </c>
      <c r="AS82" s="11">
        <v>4.478922366235312E-2</v>
      </c>
      <c r="AT82" s="11">
        <v>2.2783623644034603</v>
      </c>
      <c r="AU82" s="11">
        <v>0.19657488647911081</v>
      </c>
      <c r="AV82" s="11">
        <v>2.683334843541461</v>
      </c>
      <c r="AW82" s="11">
        <v>5.7816952856598958</v>
      </c>
      <c r="AX82" s="11">
        <v>1.5323513730070888</v>
      </c>
      <c r="AY82" s="11">
        <v>20.893142283850104</v>
      </c>
      <c r="AZ82" s="11">
        <v>8.0956951437921933</v>
      </c>
      <c r="BA82" s="11">
        <v>82.435076413221338</v>
      </c>
      <c r="BB82" s="11">
        <v>20.968369921221914</v>
      </c>
      <c r="BC82" s="11">
        <v>67.326410847512889</v>
      </c>
      <c r="BD82" s="11">
        <v>14.521827370776915</v>
      </c>
      <c r="BE82" s="11">
        <v>121.4364929848828</v>
      </c>
      <c r="BF82" s="11">
        <v>9.5149083889723514</v>
      </c>
      <c r="BG82" s="11">
        <v>13828.444705693966</v>
      </c>
      <c r="BH82" s="11">
        <v>4.1943087874468219</v>
      </c>
      <c r="BI82" s="11">
        <v>99.745534652081119</v>
      </c>
      <c r="BJ82" s="11">
        <v>742.46910455764589</v>
      </c>
      <c r="BL82" s="11" t="s">
        <v>330</v>
      </c>
      <c r="BM82" s="11">
        <v>0.18898406608587814</v>
      </c>
      <c r="BN82" s="11">
        <v>3.722814320920687</v>
      </c>
      <c r="BO82" s="11">
        <v>2.0692093313590609</v>
      </c>
      <c r="BP82" s="11">
        <v>5.7458990225727211</v>
      </c>
      <c r="BR82" s="11">
        <v>37.78885807620847</v>
      </c>
      <c r="BS82" s="11">
        <v>26.419851258742909</v>
      </c>
      <c r="BT82" s="11">
        <v>101.66979213552362</v>
      </c>
      <c r="BU82" s="11">
        <v>216.46243699979124</v>
      </c>
      <c r="BV82" s="11">
        <v>324.54754493394228</v>
      </c>
      <c r="BW82" s="11">
        <v>370.46589966823171</v>
      </c>
      <c r="BX82" s="11">
        <v>406.80610783995701</v>
      </c>
      <c r="BY82" s="11">
        <v>569.48342630497712</v>
      </c>
      <c r="BZ82" s="11">
        <v>714.33231167578117</v>
      </c>
      <c r="CA82" s="11">
        <v>374.60269247922645</v>
      </c>
      <c r="CC82" s="126">
        <v>1054.7466032648385</v>
      </c>
      <c r="CD82" s="126"/>
      <c r="CE82" s="82">
        <v>5.9532835393553567</v>
      </c>
      <c r="CF82" s="82">
        <v>0.42623834437623764</v>
      </c>
      <c r="CG82" s="6">
        <v>357.70903133098392</v>
      </c>
      <c r="CH82" s="82">
        <v>0.14232842400340581</v>
      </c>
      <c r="CI82" s="82">
        <v>6.8806786240064406E-4</v>
      </c>
      <c r="CJ82" s="82">
        <v>1.3523940228930207</v>
      </c>
      <c r="CK82" s="82">
        <v>7.639857469477168E-3</v>
      </c>
      <c r="CL82" s="82">
        <v>5.6868291438772749E-2</v>
      </c>
      <c r="CM82" s="82">
        <v>0.13434301042264687</v>
      </c>
      <c r="CN82" s="82">
        <v>0.15921991065043975</v>
      </c>
      <c r="CO82" s="82">
        <v>22.073807495794515</v>
      </c>
      <c r="CT82" s="11" t="s">
        <v>330</v>
      </c>
      <c r="CU82" s="11">
        <v>1.6662451362789172E-2</v>
      </c>
      <c r="CV82" s="11">
        <v>6.5210362923708329</v>
      </c>
      <c r="CW82" s="11">
        <v>18.974784590268388</v>
      </c>
      <c r="CX82" s="11">
        <v>2.2246693246306997</v>
      </c>
      <c r="CY82" s="11">
        <v>0.39681201417097822</v>
      </c>
      <c r="CZ82" s="11">
        <v>3.8543308047883822</v>
      </c>
      <c r="DA82" s="11">
        <v>5.4608518216745283E-2</v>
      </c>
      <c r="DB82" s="11">
        <v>3.1474930260109937</v>
      </c>
      <c r="DC82" s="11">
        <v>0.81661206196954961</v>
      </c>
      <c r="DD82" s="11">
        <v>18.312161410989496</v>
      </c>
      <c r="DE82" s="11">
        <v>3.1474930260109937</v>
      </c>
      <c r="DF82" s="11">
        <v>5.2701520549164535E-2</v>
      </c>
      <c r="DG82" s="11">
        <v>2.2246693246306997</v>
      </c>
      <c r="DH82" s="11">
        <v>-2.5368802620317223E-16</v>
      </c>
      <c r="DJ82" s="6">
        <v>334.00887196170481</v>
      </c>
      <c r="DK82" s="6">
        <v>21.601861115231635</v>
      </c>
      <c r="DL82" s="6">
        <v>315.93204773967909</v>
      </c>
      <c r="DM82" s="6">
        <v>50.59321814474665</v>
      </c>
      <c r="DN82" s="6">
        <v>339.33340841429583</v>
      </c>
      <c r="DO82" s="6">
        <v>11.117976395701678</v>
      </c>
      <c r="DP82" s="6">
        <v>342.7534264828563</v>
      </c>
      <c r="DQ82" s="6">
        <v>10.506355683951261</v>
      </c>
      <c r="DR82" s="6"/>
      <c r="DS82" s="18">
        <v>-8.489603677458323</v>
      </c>
      <c r="DU82" s="11">
        <v>339.27640928740539</v>
      </c>
      <c r="DV82" s="11">
        <v>10.633308724704991</v>
      </c>
      <c r="DW82" s="11">
        <v>342.92991925699187</v>
      </c>
      <c r="DX82" s="11">
        <v>146.62747226365514</v>
      </c>
      <c r="EB82" s="11" t="s">
        <v>330</v>
      </c>
      <c r="EC82" s="6">
        <v>342.7534264828563</v>
      </c>
      <c r="ED82" s="84">
        <v>10.506355683951261</v>
      </c>
      <c r="EE82" s="18">
        <v>-8.489603677458323</v>
      </c>
      <c r="EF82" s="6">
        <v>343.06060576128533</v>
      </c>
      <c r="EG82" s="84">
        <v>10.505855055574802</v>
      </c>
      <c r="EH82" s="18">
        <v>-8.5868332179961584</v>
      </c>
      <c r="EI82" s="6">
        <v>343.17950724381689</v>
      </c>
      <c r="EJ82" s="84">
        <v>10.505661281146722</v>
      </c>
      <c r="EK82" s="18">
        <v>-8.6244683624464358</v>
      </c>
      <c r="EM82" s="6">
        <v>30191.85185185185</v>
      </c>
      <c r="EN82" s="6">
        <v>-1</v>
      </c>
      <c r="EO82" s="6">
        <v>-1</v>
      </c>
      <c r="EP82" s="6">
        <v>-1</v>
      </c>
      <c r="EQ82" s="6">
        <v>-1</v>
      </c>
      <c r="ER82" s="6">
        <v>520316.59544159548</v>
      </c>
      <c r="ES82" s="6">
        <v>-1</v>
      </c>
      <c r="ET82" s="6">
        <v>-1</v>
      </c>
      <c r="EU82" s="6">
        <v>-1</v>
      </c>
      <c r="EV82" s="6">
        <v>-1</v>
      </c>
      <c r="EW82" s="6">
        <v>-1</v>
      </c>
      <c r="EX82" s="6">
        <v>-1</v>
      </c>
      <c r="EY82" s="82">
        <v>1.7374373650508523</v>
      </c>
      <c r="EZ82" s="82">
        <v>-9.2026931286815827E-2</v>
      </c>
      <c r="FA82" s="82">
        <v>-0.12764945191555244</v>
      </c>
    </row>
    <row r="83" spans="1:157" s="11" customFormat="1">
      <c r="A83" s="11" t="s">
        <v>331</v>
      </c>
      <c r="B83" s="11" t="s">
        <v>208</v>
      </c>
      <c r="C83" s="11">
        <v>761.8974095023234</v>
      </c>
      <c r="D83" s="11">
        <v>101.63941517466358</v>
      </c>
      <c r="E83" s="11">
        <v>44.149793654764181</v>
      </c>
      <c r="F83" s="82">
        <v>0.13340301975964866</v>
      </c>
      <c r="G83" s="11">
        <v>1642.344005358339</v>
      </c>
      <c r="I83" s="11">
        <v>1.6261773338424892E-2</v>
      </c>
      <c r="J83" s="11">
        <v>3.2793421570463908</v>
      </c>
      <c r="K83" s="11">
        <v>18.548159515706558</v>
      </c>
      <c r="L83" s="11">
        <v>2.5304486058281386</v>
      </c>
      <c r="M83" s="11">
        <v>0.39380470212157653</v>
      </c>
      <c r="N83" s="11">
        <v>3.946412258324778</v>
      </c>
      <c r="O83" s="11">
        <v>5.2976156316988009E-2</v>
      </c>
      <c r="P83" s="11">
        <v>3.0283658243215115</v>
      </c>
      <c r="Q83" s="11">
        <v>0.75715996861459656</v>
      </c>
      <c r="R83" s="11">
        <v>18.876416665950664</v>
      </c>
      <c r="S83" s="11">
        <v>3.0283658243215115</v>
      </c>
      <c r="T83" s="11">
        <v>5.3913704977208182E-2</v>
      </c>
      <c r="U83" s="11">
        <v>2.5304486058281386</v>
      </c>
      <c r="V83" s="11">
        <v>2.3157932169893451E-16</v>
      </c>
      <c r="X83" s="6">
        <v>326.04146913277179</v>
      </c>
      <c r="Y83" s="6">
        <v>10.606240901487984</v>
      </c>
      <c r="Z83" s="6">
        <v>367.42036221634061</v>
      </c>
      <c r="AA83" s="6">
        <v>57.023729697080697</v>
      </c>
      <c r="AB83" s="6">
        <v>337.14494960154508</v>
      </c>
      <c r="AC83" s="6">
        <v>11.321691956383738</v>
      </c>
      <c r="AD83" s="6">
        <v>332.76769909336451</v>
      </c>
      <c r="AE83" s="6">
        <v>9.8217403703200912</v>
      </c>
      <c r="AF83" s="18">
        <f t="shared" si="2"/>
        <v>1.2983289571307011</v>
      </c>
      <c r="AG83" s="18">
        <f t="shared" si="3"/>
        <v>4.2581407053962268</v>
      </c>
      <c r="AI83" s="11">
        <v>336.93824680623931</v>
      </c>
      <c r="AJ83" s="11">
        <v>9.9172226278306965</v>
      </c>
      <c r="AK83" s="11">
        <v>332.57941440855473</v>
      </c>
      <c r="AL83" s="11">
        <v>98.54719275739042</v>
      </c>
      <c r="AN83" s="11">
        <v>375.63353902553632</v>
      </c>
      <c r="AO83" s="11">
        <v>107.40930524348147</v>
      </c>
      <c r="AP83" s="11">
        <v>639.92341540539496</v>
      </c>
      <c r="AQ83" s="11">
        <v>896007.13874311105</v>
      </c>
      <c r="AR83" s="11">
        <v>6.1687225499283036</v>
      </c>
      <c r="AS83" s="11" t="s">
        <v>80</v>
      </c>
      <c r="AT83" s="11">
        <v>2.3008279727557932</v>
      </c>
      <c r="AU83" s="11">
        <v>0.2520485817655102</v>
      </c>
      <c r="AV83" s="11">
        <v>3.0833477407707832</v>
      </c>
      <c r="AW83" s="11">
        <v>5.3929949927086129</v>
      </c>
      <c r="AX83" s="11">
        <v>1.0346011678813418</v>
      </c>
      <c r="AY83" s="11">
        <v>19.548013297469126</v>
      </c>
      <c r="AZ83" s="11">
        <v>7.4352762425848695</v>
      </c>
      <c r="BA83" s="11">
        <v>83.175443230541148</v>
      </c>
      <c r="BB83" s="11">
        <v>21.666385403215358</v>
      </c>
      <c r="BC83" s="11">
        <v>67.861590453629788</v>
      </c>
      <c r="BD83" s="11">
        <v>13.953742697207748</v>
      </c>
      <c r="BE83" s="11">
        <v>114.91811890239383</v>
      </c>
      <c r="BF83" s="11">
        <v>8.8654588962280947</v>
      </c>
      <c r="BG83" s="11">
        <v>13238.352086735478</v>
      </c>
      <c r="BH83" s="11">
        <v>4.6144763916527456</v>
      </c>
      <c r="BI83" s="11">
        <v>101.63941517466358</v>
      </c>
      <c r="BJ83" s="11">
        <v>761.8974095023234</v>
      </c>
      <c r="BL83" s="11" t="s">
        <v>331</v>
      </c>
      <c r="BM83" s="11">
        <v>6.6468507849554381E-2</v>
      </c>
      <c r="BN83" s="11">
        <v>3.7595228313003157</v>
      </c>
      <c r="BO83" s="11">
        <v>2.653142965952739</v>
      </c>
      <c r="BP83" s="11">
        <v>6.6024576890166662</v>
      </c>
      <c r="BR83" s="11">
        <v>35.248333285677212</v>
      </c>
      <c r="BS83" s="11">
        <v>17.837951170367962</v>
      </c>
      <c r="BT83" s="11">
        <v>95.124152299119842</v>
      </c>
      <c r="BU83" s="11">
        <v>198.80417760922109</v>
      </c>
      <c r="BV83" s="11">
        <v>327.46237492339037</v>
      </c>
      <c r="BW83" s="11">
        <v>382.79832867871659</v>
      </c>
      <c r="BX83" s="11">
        <v>410.0398214720833</v>
      </c>
      <c r="BY83" s="11">
        <v>547.20559596893133</v>
      </c>
      <c r="BZ83" s="11">
        <v>675.98893471996359</v>
      </c>
      <c r="CA83" s="11">
        <v>349.03381481212972</v>
      </c>
      <c r="CC83" s="126">
        <v>1066.6415268318333</v>
      </c>
      <c r="CD83" s="126"/>
      <c r="CE83" s="82">
        <v>8.9525021813852028</v>
      </c>
      <c r="CF83" s="82">
        <v>0.30805642977460923</v>
      </c>
      <c r="CG83" s="6">
        <v>349.48784957915205</v>
      </c>
      <c r="CH83" s="82">
        <v>0.14071850501299427</v>
      </c>
      <c r="CI83" s="82">
        <v>6.6967994491633741E-4</v>
      </c>
      <c r="CJ83" s="82">
        <v>1.3368196142658952</v>
      </c>
      <c r="CK83" s="82">
        <v>8.0965264784897423E-3</v>
      </c>
      <c r="CL83" s="82">
        <v>6.0692227905164368E-2</v>
      </c>
      <c r="CM83" s="82">
        <v>0.13340301975964866</v>
      </c>
      <c r="CN83" s="82">
        <v>0.15883059242374256</v>
      </c>
      <c r="CO83" s="82">
        <v>20.687400660825812</v>
      </c>
      <c r="CT83" s="11" t="s">
        <v>331</v>
      </c>
      <c r="CU83" s="11">
        <v>1.6261773338424892E-2</v>
      </c>
      <c r="CV83" s="11">
        <v>3.7285994865542667</v>
      </c>
      <c r="CW83" s="11">
        <v>18.548159515706558</v>
      </c>
      <c r="CX83" s="11">
        <v>2.5782279017378484</v>
      </c>
      <c r="CY83" s="11">
        <v>0.39341989669593219</v>
      </c>
      <c r="CZ83" s="11">
        <v>4.1017772655326787</v>
      </c>
      <c r="DA83" s="11">
        <v>5.2924390778712978E-2</v>
      </c>
      <c r="DB83" s="11">
        <v>3.1901908442507301</v>
      </c>
      <c r="DC83" s="11">
        <v>0.77775818571573163</v>
      </c>
      <c r="DD83" s="11">
        <v>18.894879757448539</v>
      </c>
      <c r="DE83" s="11">
        <v>3.1901908442507301</v>
      </c>
      <c r="DF83" s="11">
        <v>5.3913704977208182E-2</v>
      </c>
      <c r="DG83" s="11">
        <v>2.5782279017378484</v>
      </c>
      <c r="DH83" s="11">
        <v>-4.3193882226072087E-16</v>
      </c>
      <c r="DJ83" s="6">
        <v>326.04146913277179</v>
      </c>
      <c r="DK83" s="6">
        <v>12.059255327957995</v>
      </c>
      <c r="DL83" s="6">
        <v>367.42036221634061</v>
      </c>
      <c r="DM83" s="6">
        <v>58.100437459015453</v>
      </c>
      <c r="DN83" s="6">
        <v>336.86458115857937</v>
      </c>
      <c r="DO83" s="6">
        <v>11.759159925773519</v>
      </c>
      <c r="DP83" s="6">
        <v>332.45077804919828</v>
      </c>
      <c r="DQ83" s="6">
        <v>10.336977027629271</v>
      </c>
      <c r="DR83" s="6"/>
      <c r="DS83" s="18">
        <v>9.5175955834891681</v>
      </c>
      <c r="DU83" s="11">
        <v>336.93824680623931</v>
      </c>
      <c r="DV83" s="11">
        <v>10.435926848099536</v>
      </c>
      <c r="DW83" s="11">
        <v>332.57941440855473</v>
      </c>
      <c r="DX83" s="11">
        <v>98.602028037397204</v>
      </c>
      <c r="EB83" s="11" t="s">
        <v>331</v>
      </c>
      <c r="EC83" s="12">
        <v>332.45077804919828</v>
      </c>
      <c r="ED83" s="84">
        <v>10.336977027629271</v>
      </c>
      <c r="EE83" s="18">
        <v>9.5175955834891681</v>
      </c>
      <c r="EF83" s="12">
        <v>332.76769909336451</v>
      </c>
      <c r="EG83" s="84">
        <v>10.336468849759562</v>
      </c>
      <c r="EH83" s="18">
        <v>9.431339872930689</v>
      </c>
      <c r="EI83" s="12">
        <v>332.64942930881347</v>
      </c>
      <c r="EJ83" s="84">
        <v>10.336658490561982</v>
      </c>
      <c r="EK83" s="18">
        <v>9.4635291026831219</v>
      </c>
      <c r="EM83" s="6">
        <v>30111.253561253561</v>
      </c>
      <c r="EN83" s="6">
        <v>-1</v>
      </c>
      <c r="EO83" s="6">
        <v>-1</v>
      </c>
      <c r="EP83" s="6">
        <v>-1</v>
      </c>
      <c r="EQ83" s="6">
        <v>-1</v>
      </c>
      <c r="ER83" s="6">
        <v>537266.66666666663</v>
      </c>
      <c r="ES83" s="6">
        <v>-1</v>
      </c>
      <c r="ET83" s="6">
        <v>-1</v>
      </c>
      <c r="EU83" s="6">
        <v>-1</v>
      </c>
      <c r="EV83" s="6">
        <v>-1</v>
      </c>
      <c r="EW83" s="6">
        <v>-1</v>
      </c>
      <c r="EX83" s="6">
        <v>-1</v>
      </c>
      <c r="EY83" s="82">
        <v>-1.3206357823691601</v>
      </c>
      <c r="EZ83" s="82">
        <v>-9.781036212863059E-2</v>
      </c>
      <c r="FA83" s="82">
        <v>-6.130856173468624E-2</v>
      </c>
    </row>
    <row r="84" spans="1:157" s="11" customFormat="1">
      <c r="A84" s="11" t="s">
        <v>332</v>
      </c>
      <c r="B84" s="11" t="s">
        <v>208</v>
      </c>
      <c r="C84" s="11">
        <v>1323.0318686495966</v>
      </c>
      <c r="D84" s="11">
        <v>228.79124975647321</v>
      </c>
      <c r="E84" s="11">
        <v>77.646081809067553</v>
      </c>
      <c r="F84" s="82">
        <v>0.17292950772984614</v>
      </c>
      <c r="G84" s="11">
        <v>12372.639730639743</v>
      </c>
      <c r="I84" s="11">
        <v>1.6574174082591382E-2</v>
      </c>
      <c r="J84" s="11">
        <v>3.5705090541196465</v>
      </c>
      <c r="K84" s="11">
        <v>18.660656638051417</v>
      </c>
      <c r="L84" s="11">
        <v>1.2053116474488732</v>
      </c>
      <c r="M84" s="11">
        <v>0.38561458682426664</v>
      </c>
      <c r="N84" s="11">
        <v>2.9376035733064176</v>
      </c>
      <c r="O84" s="11">
        <v>5.2189015080879787E-2</v>
      </c>
      <c r="P84" s="11">
        <v>2.6789435579023904</v>
      </c>
      <c r="Q84" s="11">
        <v>0.89642607023268217</v>
      </c>
      <c r="R84" s="11">
        <v>19.161120370833835</v>
      </c>
      <c r="S84" s="11">
        <v>2.6789435579023904</v>
      </c>
      <c r="T84" s="11">
        <v>5.3588682295395471E-2</v>
      </c>
      <c r="U84" s="11">
        <v>1.2053116474488732</v>
      </c>
      <c r="V84" s="11">
        <v>2.7924842659068653E-16</v>
      </c>
      <c r="X84" s="6">
        <v>332.25376553120759</v>
      </c>
      <c r="Y84" s="6">
        <v>11.766177722862155</v>
      </c>
      <c r="Z84" s="6">
        <v>353.81523935372178</v>
      </c>
      <c r="AA84" s="6">
        <v>27.22665123785103</v>
      </c>
      <c r="AB84" s="6">
        <v>331.16087344577977</v>
      </c>
      <c r="AC84" s="6">
        <v>8.3010705651501322</v>
      </c>
      <c r="AD84" s="6">
        <v>327.94694798728682</v>
      </c>
      <c r="AE84" s="6">
        <v>8.5657837595774264</v>
      </c>
      <c r="AF84" s="18">
        <f t="shared" si="2"/>
        <v>0.97050277258046158</v>
      </c>
      <c r="AG84" s="18">
        <f t="shared" si="3"/>
        <v>3.4674332712244267</v>
      </c>
      <c r="AI84" s="11">
        <v>335.49237407165566</v>
      </c>
      <c r="AJ84" s="11">
        <v>8.6376633020812541</v>
      </c>
      <c r="AK84" s="11">
        <v>332.82104052727038</v>
      </c>
      <c r="AL84" s="11">
        <v>331.20491994762381</v>
      </c>
      <c r="AN84" s="11">
        <v>463.06126570801928</v>
      </c>
      <c r="AO84" s="11">
        <v>91.224726448703677</v>
      </c>
      <c r="AP84" s="11">
        <v>993.12062455702471</v>
      </c>
      <c r="AQ84" s="11">
        <v>881470.82958991057</v>
      </c>
      <c r="AR84" s="11">
        <v>7.0045267286083712</v>
      </c>
      <c r="AS84" s="11">
        <v>6.683875615331214E-2</v>
      </c>
      <c r="AT84" s="11">
        <v>3.8714270559347161</v>
      </c>
      <c r="AU84" s="11">
        <v>0.63387744670469992</v>
      </c>
      <c r="AV84" s="11">
        <v>8.3485304902549622</v>
      </c>
      <c r="AW84" s="11">
        <v>11.660971629036615</v>
      </c>
      <c r="AX84" s="11">
        <v>2.588643204031865</v>
      </c>
      <c r="AY84" s="11">
        <v>35.114519917835338</v>
      </c>
      <c r="AZ84" s="11">
        <v>12.952537333772151</v>
      </c>
      <c r="BA84" s="11">
        <v>132.73338497840425</v>
      </c>
      <c r="BB84" s="11">
        <v>34.927005689443739</v>
      </c>
      <c r="BC84" s="11">
        <v>110.89613826669419</v>
      </c>
      <c r="BD84" s="11">
        <v>23.382841463867596</v>
      </c>
      <c r="BE84" s="11">
        <v>193.84519990481596</v>
      </c>
      <c r="BF84" s="11">
        <v>14.522844446254735</v>
      </c>
      <c r="BG84" s="11">
        <v>12572.181556814245</v>
      </c>
      <c r="BH84" s="11">
        <v>6.2643510066781518</v>
      </c>
      <c r="BI84" s="11">
        <v>228.79124975647321</v>
      </c>
      <c r="BJ84" s="11">
        <v>1323.0318686495966</v>
      </c>
      <c r="BL84" s="11" t="s">
        <v>332</v>
      </c>
      <c r="BM84" s="11">
        <v>0.28202006815743519</v>
      </c>
      <c r="BN84" s="11">
        <v>6.3258612025077063</v>
      </c>
      <c r="BO84" s="11">
        <v>6.6723941758389467</v>
      </c>
      <c r="BP84" s="11">
        <v>17.876938951295422</v>
      </c>
      <c r="BR84" s="11">
        <v>76.215500843376574</v>
      </c>
      <c r="BS84" s="11">
        <v>44.631779379859736</v>
      </c>
      <c r="BT84" s="11">
        <v>170.87357624250774</v>
      </c>
      <c r="BU84" s="11">
        <v>346.32452764096655</v>
      </c>
      <c r="BV84" s="11">
        <v>522.5723818047411</v>
      </c>
      <c r="BW84" s="11">
        <v>617.08490617391772</v>
      </c>
      <c r="BX84" s="11">
        <v>670.06730070510082</v>
      </c>
      <c r="BY84" s="11">
        <v>916.97417505363126</v>
      </c>
      <c r="BZ84" s="11">
        <v>1140.2658817930349</v>
      </c>
      <c r="CA84" s="11">
        <v>571.76552938010775</v>
      </c>
      <c r="CC84" s="126">
        <v>1040.6370184822365</v>
      </c>
      <c r="CD84" s="126"/>
      <c r="CE84" s="82">
        <v>4.6114638108751551</v>
      </c>
      <c r="CF84" s="82">
        <v>0.39109754806861124</v>
      </c>
      <c r="CG84" s="6">
        <v>585.54476058320404</v>
      </c>
      <c r="CH84" s="82">
        <v>0.14985415153684509</v>
      </c>
      <c r="CI84" s="82">
        <v>1.1551570728298313E-3</v>
      </c>
      <c r="CJ84" s="82">
        <v>1.1181568084453042</v>
      </c>
      <c r="CK84" s="82">
        <v>5.294299324594358E-3</v>
      </c>
      <c r="CL84" s="82">
        <v>3.0615361103468915E-2</v>
      </c>
      <c r="CM84" s="82">
        <v>0.17292950772984614</v>
      </c>
      <c r="CN84" s="82">
        <v>0.23037609339603043</v>
      </c>
      <c r="CO84" s="82">
        <v>12.659269424015827</v>
      </c>
      <c r="CT84" s="11" t="s">
        <v>332</v>
      </c>
      <c r="CU84" s="11">
        <v>1.6574174082591382E-2</v>
      </c>
      <c r="CV84" s="11">
        <v>3.98438128890347</v>
      </c>
      <c r="CW84" s="11">
        <v>18.660656638051417</v>
      </c>
      <c r="CX84" s="11">
        <v>1.3027245153077451</v>
      </c>
      <c r="CY84" s="11">
        <v>0.39147757442813647</v>
      </c>
      <c r="CZ84" s="11">
        <v>3.1044064299008998</v>
      </c>
      <c r="DA84" s="11">
        <v>5.2982510863799487E-2</v>
      </c>
      <c r="DB84" s="11">
        <v>2.8178445874863738</v>
      </c>
      <c r="DC84" s="11">
        <v>0.90769190539794287</v>
      </c>
      <c r="DD84" s="11">
        <v>18.874152691077047</v>
      </c>
      <c r="DE84" s="11">
        <v>2.8178445874863738</v>
      </c>
      <c r="DF84" s="11">
        <v>5.3588682295395471E-2</v>
      </c>
      <c r="DG84" s="11">
        <v>1.3027245153077451</v>
      </c>
      <c r="DH84" s="11">
        <v>2.4195276749953552E-16</v>
      </c>
      <c r="DJ84" s="6">
        <v>332.25376553120759</v>
      </c>
      <c r="DK84" s="6">
        <v>13.130043265621651</v>
      </c>
      <c r="DL84" s="6">
        <v>353.81523935372178</v>
      </c>
      <c r="DM84" s="6">
        <v>29.427099715127422</v>
      </c>
      <c r="DN84" s="6">
        <v>335.44822636999947</v>
      </c>
      <c r="DO84" s="6">
        <v>8.868275214148829</v>
      </c>
      <c r="DP84" s="6">
        <v>332.80660207975825</v>
      </c>
      <c r="DQ84" s="6">
        <v>9.1400089322615656</v>
      </c>
      <c r="DR84" s="6"/>
      <c r="DS84" s="18">
        <v>5.9377423404197831</v>
      </c>
      <c r="DU84" s="11">
        <v>335.49237407165566</v>
      </c>
      <c r="DV84" s="11">
        <v>9.2237622981955045</v>
      </c>
      <c r="DW84" s="11">
        <v>332.82104052727038</v>
      </c>
      <c r="DX84" s="11">
        <v>331.22129321354174</v>
      </c>
      <c r="EB84" s="11" t="s">
        <v>332</v>
      </c>
      <c r="EC84" s="6">
        <v>332.80660207975825</v>
      </c>
      <c r="ED84" s="84">
        <v>9.1400089322615656</v>
      </c>
      <c r="EE84" s="18">
        <v>5.9377423404197831</v>
      </c>
      <c r="EF84" s="6">
        <v>327.94694798728682</v>
      </c>
      <c r="EG84" s="84">
        <v>9.1469017608690208</v>
      </c>
      <c r="EH84" s="18">
        <v>7.3112428434925381</v>
      </c>
      <c r="EI84" s="6">
        <v>327.99299211873904</v>
      </c>
      <c r="EJ84" s="84">
        <v>9.1468364284794053</v>
      </c>
      <c r="EK84" s="18">
        <v>7.2982292345998401</v>
      </c>
      <c r="EM84" s="6">
        <v>52345.783475783472</v>
      </c>
      <c r="EN84" s="6">
        <v>-1</v>
      </c>
      <c r="EO84" s="6">
        <v>-1</v>
      </c>
      <c r="EP84" s="6">
        <v>-1</v>
      </c>
      <c r="EQ84" s="6">
        <v>-1</v>
      </c>
      <c r="ER84" s="6">
        <v>931957.33618233609</v>
      </c>
      <c r="ES84" s="6">
        <v>-1</v>
      </c>
      <c r="ET84" s="6">
        <v>-1</v>
      </c>
      <c r="EU84" s="6">
        <v>-1</v>
      </c>
      <c r="EV84" s="6">
        <v>-1</v>
      </c>
      <c r="EW84" s="6">
        <v>-1</v>
      </c>
      <c r="EX84" s="6">
        <v>-1</v>
      </c>
      <c r="EY84" s="82">
        <v>-1.2150186762367847</v>
      </c>
      <c r="EZ84" s="82">
        <v>1.4976560566552091</v>
      </c>
      <c r="FA84" s="82">
        <v>1.4834713990139261</v>
      </c>
    </row>
    <row r="85" spans="1:157" s="11" customFormat="1">
      <c r="A85" s="11" t="s">
        <v>333</v>
      </c>
      <c r="B85" s="11" t="s">
        <v>208</v>
      </c>
      <c r="C85" s="11">
        <v>1323.890500568662</v>
      </c>
      <c r="D85" s="11">
        <v>234.08209579755075</v>
      </c>
      <c r="E85" s="11">
        <v>78.76058255887979</v>
      </c>
      <c r="F85" s="82">
        <v>0.17681378912908843</v>
      </c>
      <c r="G85" s="11">
        <v>1557.3342602938135</v>
      </c>
      <c r="I85" s="11">
        <v>1.7445576799466404E-2</v>
      </c>
      <c r="J85" s="11">
        <v>4.7667852464555089</v>
      </c>
      <c r="K85" s="11">
        <v>18.693074121092927</v>
      </c>
      <c r="L85" s="11">
        <v>2.533208852210576</v>
      </c>
      <c r="M85" s="11">
        <v>0.38924305863026287</v>
      </c>
      <c r="N85" s="11">
        <v>5.084085839463075</v>
      </c>
      <c r="O85" s="11">
        <v>5.2771608254253144E-2</v>
      </c>
      <c r="P85" s="11">
        <v>4.4080360404732319</v>
      </c>
      <c r="Q85" s="11">
        <v>0.86157521890076649</v>
      </c>
      <c r="R85" s="11">
        <v>18.949583556029008</v>
      </c>
      <c r="S85" s="11">
        <v>4.4080360404732319</v>
      </c>
      <c r="T85" s="11">
        <v>5.3495748934714704E-2</v>
      </c>
      <c r="U85" s="11">
        <v>2.533208852210576</v>
      </c>
      <c r="V85" s="11">
        <v>0</v>
      </c>
      <c r="X85" s="6">
        <v>349.5721033801056</v>
      </c>
      <c r="Y85" s="6">
        <v>16.520081020717239</v>
      </c>
      <c r="Z85" s="6">
        <v>349.89906945333269</v>
      </c>
      <c r="AA85" s="6">
        <v>57.261905929501253</v>
      </c>
      <c r="AB85" s="6">
        <v>333.81635444817692</v>
      </c>
      <c r="AC85" s="6">
        <v>14.463900526407818</v>
      </c>
      <c r="AD85" s="6">
        <v>331.51531591730719</v>
      </c>
      <c r="AE85" s="6">
        <v>14.243919411528907</v>
      </c>
      <c r="AF85" s="18">
        <f t="shared" si="2"/>
        <v>0.68931270149227286</v>
      </c>
      <c r="AG85" s="18">
        <f t="shared" si="3"/>
        <v>5.923509259976977</v>
      </c>
      <c r="AI85" s="11">
        <v>337.99413675784399</v>
      </c>
      <c r="AJ85" s="11">
        <v>14.373890455296909</v>
      </c>
      <c r="AK85" s="11">
        <v>335.87850262820604</v>
      </c>
      <c r="AL85" s="11">
        <v>347.46068518502477</v>
      </c>
      <c r="AN85" s="11">
        <v>455.62976681789559</v>
      </c>
      <c r="AO85" s="11">
        <v>91.691514450081897</v>
      </c>
      <c r="AP85" s="11">
        <v>1007.9060088744602</v>
      </c>
      <c r="AQ85" s="11">
        <v>892669.34191046434</v>
      </c>
      <c r="AR85" s="11">
        <v>7.4398242780135364</v>
      </c>
      <c r="AS85" s="11">
        <v>2.3635927759768648E-2</v>
      </c>
      <c r="AT85" s="11">
        <v>4.039459433067262</v>
      </c>
      <c r="AU85" s="11">
        <v>0.53151159998352948</v>
      </c>
      <c r="AV85" s="11">
        <v>7.611188147620739</v>
      </c>
      <c r="AW85" s="11">
        <v>12.558447363987298</v>
      </c>
      <c r="AX85" s="11">
        <v>2.4216591119121502</v>
      </c>
      <c r="AY85" s="11">
        <v>35.358513567773301</v>
      </c>
      <c r="AZ85" s="11">
        <v>12.14652750836839</v>
      </c>
      <c r="BA85" s="11">
        <v>133.22055958460953</v>
      </c>
      <c r="BB85" s="11">
        <v>32.990557502490581</v>
      </c>
      <c r="BC85" s="11">
        <v>116.38864792151728</v>
      </c>
      <c r="BD85" s="11">
        <v>23.740210716326086</v>
      </c>
      <c r="BE85" s="11">
        <v>196.96628651862935</v>
      </c>
      <c r="BF85" s="11">
        <v>14.586677548207136</v>
      </c>
      <c r="BG85" s="11">
        <v>12585.738386223613</v>
      </c>
      <c r="BH85" s="11">
        <v>6.209657820022672</v>
      </c>
      <c r="BI85" s="11">
        <v>234.08209579755075</v>
      </c>
      <c r="BJ85" s="11">
        <v>1323.890500568662</v>
      </c>
      <c r="BL85" s="11" t="s">
        <v>333</v>
      </c>
      <c r="BM85" s="11">
        <v>9.9729652994804421E-2</v>
      </c>
      <c r="BN85" s="11">
        <v>6.6004239102406244</v>
      </c>
      <c r="BO85" s="11">
        <v>5.5948589471950472</v>
      </c>
      <c r="BP85" s="11">
        <v>16.298047425312074</v>
      </c>
      <c r="BR85" s="11">
        <v>82.081355320178417</v>
      </c>
      <c r="BS85" s="11">
        <v>41.752743308830176</v>
      </c>
      <c r="BT85" s="11">
        <v>172.06089327383603</v>
      </c>
      <c r="BU85" s="11">
        <v>324.77346279059861</v>
      </c>
      <c r="BV85" s="11">
        <v>524.4903920653918</v>
      </c>
      <c r="BW85" s="11">
        <v>582.87204068004564</v>
      </c>
      <c r="BX85" s="11">
        <v>703.25467022064811</v>
      </c>
      <c r="BY85" s="11">
        <v>930.98865554219947</v>
      </c>
      <c r="BZ85" s="11">
        <v>1158.6252148154667</v>
      </c>
      <c r="CA85" s="11">
        <v>574.27864363020228</v>
      </c>
      <c r="CC85" s="126">
        <v>1041.4343808178928</v>
      </c>
      <c r="CD85" s="126"/>
      <c r="CE85" s="82">
        <v>8.8361911846456564</v>
      </c>
      <c r="CF85" s="82">
        <v>0.35133520472820307</v>
      </c>
      <c r="CG85" s="6">
        <v>592.5838824522524</v>
      </c>
      <c r="CH85" s="82">
        <v>0.14850435764186268</v>
      </c>
      <c r="CI85" s="82">
        <v>1.1589846460000914E-3</v>
      </c>
      <c r="CJ85" s="82">
        <v>1.198105353571056</v>
      </c>
      <c r="CK85" s="82">
        <v>5.6196673930493839E-3</v>
      </c>
      <c r="CL85" s="82">
        <v>3.1782970212501746E-2</v>
      </c>
      <c r="CM85" s="82">
        <v>0.17681378912908843</v>
      </c>
      <c r="CN85" s="82">
        <v>0.23224595719887892</v>
      </c>
      <c r="CO85" s="82">
        <v>12.487015927485388</v>
      </c>
      <c r="CT85" s="11" t="s">
        <v>333</v>
      </c>
      <c r="CU85" s="11">
        <v>1.7445576799466404E-2</v>
      </c>
      <c r="CV85" s="11">
        <v>5.0840183006417172</v>
      </c>
      <c r="CW85" s="11">
        <v>18.693074121092927</v>
      </c>
      <c r="CX85" s="11">
        <v>2.5809829145182017</v>
      </c>
      <c r="CY85" s="11">
        <v>0.3949312293926438</v>
      </c>
      <c r="CZ85" s="11">
        <v>5.1490331572493986</v>
      </c>
      <c r="DA85" s="11">
        <v>5.354278172157706E-2</v>
      </c>
      <c r="DB85" s="11">
        <v>4.4554539218152449</v>
      </c>
      <c r="DC85" s="11">
        <v>0.86529913204041919</v>
      </c>
      <c r="DD85" s="11">
        <v>18.676653842902837</v>
      </c>
      <c r="DE85" s="11">
        <v>4.4554539218152449</v>
      </c>
      <c r="DF85" s="11">
        <v>5.3495748934714704E-2</v>
      </c>
      <c r="DG85" s="11">
        <v>2.5809829145182017</v>
      </c>
      <c r="DH85" s="11">
        <v>3.0894638788797893E-16</v>
      </c>
      <c r="DJ85" s="6">
        <v>349.5721033801056</v>
      </c>
      <c r="DK85" s="6">
        <v>17.619504528730868</v>
      </c>
      <c r="DL85" s="6">
        <v>349.89906945333269</v>
      </c>
      <c r="DM85" s="6">
        <v>58.341814465010337</v>
      </c>
      <c r="DN85" s="6">
        <v>337.96529027945979</v>
      </c>
      <c r="DO85" s="6">
        <v>14.802132216641644</v>
      </c>
      <c r="DP85" s="6">
        <v>336.23569747327389</v>
      </c>
      <c r="DQ85" s="6">
        <v>14.596842318132451</v>
      </c>
      <c r="DR85" s="6"/>
      <c r="DS85" s="18">
        <v>3.9049466468732974</v>
      </c>
      <c r="DU85" s="11">
        <v>337.99413675784399</v>
      </c>
      <c r="DV85" s="11">
        <v>14.74067951348831</v>
      </c>
      <c r="DW85" s="11">
        <v>335.87850262820604</v>
      </c>
      <c r="DX85" s="11">
        <v>347.47661762958654</v>
      </c>
      <c r="EB85" s="11" t="s">
        <v>333</v>
      </c>
      <c r="EC85" s="12">
        <v>336.23569747327389</v>
      </c>
      <c r="ED85" s="84">
        <v>14.596842318132451</v>
      </c>
      <c r="EE85" s="18">
        <v>3.9049466468732974</v>
      </c>
      <c r="EF85" s="12">
        <v>331.51531591730719</v>
      </c>
      <c r="EG85" s="84">
        <v>14.607534758367539</v>
      </c>
      <c r="EH85" s="18">
        <v>5.2540161266354524</v>
      </c>
      <c r="EI85" s="12">
        <v>331.60149945793785</v>
      </c>
      <c r="EJ85" s="84">
        <v>14.607339468301715</v>
      </c>
      <c r="EK85" s="18">
        <v>5.2293851549768844</v>
      </c>
      <c r="EM85" s="6">
        <v>51546.381766381768</v>
      </c>
      <c r="EN85" s="6">
        <v>-1</v>
      </c>
      <c r="EO85" s="6">
        <v>-1</v>
      </c>
      <c r="EP85" s="6">
        <v>-1</v>
      </c>
      <c r="EQ85" s="6">
        <v>-1</v>
      </c>
      <c r="ER85" s="6">
        <v>914209.188034188</v>
      </c>
      <c r="ES85" s="6">
        <v>-1</v>
      </c>
      <c r="ET85" s="6">
        <v>-1</v>
      </c>
      <c r="EU85" s="6">
        <v>-1</v>
      </c>
      <c r="EV85" s="6">
        <v>-1</v>
      </c>
      <c r="EW85" s="6">
        <v>-1</v>
      </c>
      <c r="EX85" s="6">
        <v>-1</v>
      </c>
      <c r="EY85" s="82">
        <v>-0.19718092215081318</v>
      </c>
      <c r="EZ85" s="82">
        <v>1.4402939902039926</v>
      </c>
      <c r="FA85" s="82">
        <v>1.4140069152618766</v>
      </c>
    </row>
    <row r="86" spans="1:157" s="11" customFormat="1">
      <c r="A86" s="11" t="s">
        <v>334</v>
      </c>
      <c r="B86" s="11" t="s">
        <v>208</v>
      </c>
      <c r="C86" s="11">
        <v>1330.992960239435</v>
      </c>
      <c r="D86" s="11">
        <v>229.31806066927538</v>
      </c>
      <c r="E86" s="11">
        <v>77.942322769127088</v>
      </c>
      <c r="F86" s="82">
        <v>0.1722909643549301</v>
      </c>
      <c r="G86" s="11">
        <v>7728.0313765182191</v>
      </c>
      <c r="I86" s="11">
        <v>1.7636382895099952E-2</v>
      </c>
      <c r="J86" s="11">
        <v>4.2261820948168296</v>
      </c>
      <c r="K86" s="11">
        <v>18.669679112873137</v>
      </c>
      <c r="L86" s="11">
        <v>2.2590563962362222</v>
      </c>
      <c r="M86" s="11">
        <v>0.38385095642798389</v>
      </c>
      <c r="N86" s="11">
        <v>3.1301697577967786</v>
      </c>
      <c r="O86" s="11">
        <v>5.1975443745865303E-2</v>
      </c>
      <c r="P86" s="11">
        <v>2.1667087739818092</v>
      </c>
      <c r="Q86" s="11">
        <v>0.67418544260596158</v>
      </c>
      <c r="R86" s="11">
        <v>19.239854976313712</v>
      </c>
      <c r="S86" s="11">
        <v>2.1667087739818092</v>
      </c>
      <c r="T86" s="11">
        <v>5.3562784553189184E-2</v>
      </c>
      <c r="U86" s="11">
        <v>2.2590563962362222</v>
      </c>
      <c r="V86" s="11">
        <v>1.839799009192854E-16</v>
      </c>
      <c r="X86" s="6">
        <v>353.36222179528136</v>
      </c>
      <c r="Y86" s="6">
        <v>14.80394764774009</v>
      </c>
      <c r="Z86" s="6">
        <v>352.72360515417711</v>
      </c>
      <c r="AA86" s="6">
        <v>51.039424900078906</v>
      </c>
      <c r="AB86" s="6">
        <v>329.86765594175529</v>
      </c>
      <c r="AC86" s="6">
        <v>8.815990443978782</v>
      </c>
      <c r="AD86" s="6">
        <v>326.63833422196831</v>
      </c>
      <c r="AE86" s="6">
        <v>6.900989253849394</v>
      </c>
      <c r="AF86" s="18">
        <f t="shared" si="2"/>
        <v>0.97897494998939738</v>
      </c>
      <c r="AG86" s="18">
        <f t="shared" si="3"/>
        <v>3.2911059700677723</v>
      </c>
      <c r="AI86" s="11">
        <v>333.82211118091607</v>
      </c>
      <c r="AJ86" s="11">
        <v>6.9728592696186764</v>
      </c>
      <c r="AK86" s="11">
        <v>330.48388737540699</v>
      </c>
      <c r="AL86" s="11">
        <v>178.65947205761711</v>
      </c>
      <c r="AN86" s="11">
        <v>483.95743544484696</v>
      </c>
      <c r="AO86" s="11">
        <v>92.825230224058032</v>
      </c>
      <c r="AP86" s="11">
        <v>999.9994909293066</v>
      </c>
      <c r="AQ86" s="11">
        <v>898790.68207105016</v>
      </c>
      <c r="AR86" s="11">
        <v>7.8072360326764159</v>
      </c>
      <c r="AS86" s="11">
        <v>9.3389561057434789E-2</v>
      </c>
      <c r="AT86" s="11">
        <v>3.8019431837153697</v>
      </c>
      <c r="AU86" s="11">
        <v>0.6707067124990691</v>
      </c>
      <c r="AV86" s="11">
        <v>7.9553829049513265</v>
      </c>
      <c r="AW86" s="11">
        <v>11.767718317367514</v>
      </c>
      <c r="AX86" s="11">
        <v>2.5975353898789506</v>
      </c>
      <c r="AY86" s="11">
        <v>35.18637346604752</v>
      </c>
      <c r="AZ86" s="11">
        <v>13.502025269701457</v>
      </c>
      <c r="BA86" s="11">
        <v>135.72735981853103</v>
      </c>
      <c r="BB86" s="11">
        <v>35.156178705166674</v>
      </c>
      <c r="BC86" s="11">
        <v>114.18997788415554</v>
      </c>
      <c r="BD86" s="11">
        <v>23.444508604014882</v>
      </c>
      <c r="BE86" s="11">
        <v>192.18069854608268</v>
      </c>
      <c r="BF86" s="11">
        <v>14.818614275625039</v>
      </c>
      <c r="BG86" s="11">
        <v>12869.639910777732</v>
      </c>
      <c r="BH86" s="11">
        <v>6.1829237444701084</v>
      </c>
      <c r="BI86" s="11">
        <v>229.31806066927538</v>
      </c>
      <c r="BJ86" s="11">
        <v>1330.992960239435</v>
      </c>
      <c r="BL86" s="11" t="s">
        <v>334</v>
      </c>
      <c r="BM86" s="11">
        <v>0.39404878083305822</v>
      </c>
      <c r="BN86" s="11">
        <v>6.2123254635872058</v>
      </c>
      <c r="BO86" s="11">
        <v>7.0600706578849382</v>
      </c>
      <c r="BP86" s="11">
        <v>17.035081166919326</v>
      </c>
      <c r="BR86" s="11">
        <v>76.913191616781134</v>
      </c>
      <c r="BS86" s="11">
        <v>44.785092928947421</v>
      </c>
      <c r="BT86" s="11">
        <v>171.22322854524342</v>
      </c>
      <c r="BU86" s="11">
        <v>361.0167184412154</v>
      </c>
      <c r="BV86" s="11">
        <v>534.3596843249253</v>
      </c>
      <c r="BW86" s="11">
        <v>621.13389938457021</v>
      </c>
      <c r="BX86" s="11">
        <v>689.96965488915725</v>
      </c>
      <c r="BY86" s="11">
        <v>919.39249427509344</v>
      </c>
      <c r="BZ86" s="11">
        <v>1130.4746973298979</v>
      </c>
      <c r="CA86" s="11">
        <v>583.41001085137952</v>
      </c>
      <c r="CC86" s="126">
        <v>1043.3581808471743</v>
      </c>
      <c r="CD86" s="126"/>
      <c r="CE86" s="82">
        <v>3.7245574927119742</v>
      </c>
      <c r="CF86" s="82">
        <v>0.39025791698193624</v>
      </c>
      <c r="CG86" s="6">
        <v>591.09241263879437</v>
      </c>
      <c r="CH86" s="82">
        <v>0.15146135419895793</v>
      </c>
      <c r="CI86" s="82">
        <v>1.1514396967093952E-3</v>
      </c>
      <c r="CJ86" s="82">
        <v>1.262709416343532</v>
      </c>
      <c r="CK86" s="82">
        <v>5.8657230097385014E-3</v>
      </c>
      <c r="CL86" s="82">
        <v>3.404544766291253E-2</v>
      </c>
      <c r="CM86" s="82">
        <v>0.1722909643549301</v>
      </c>
      <c r="CN86" s="82">
        <v>0.22931817740843896</v>
      </c>
      <c r="CO86" s="82">
        <v>12.869646462337581</v>
      </c>
      <c r="CT86" s="11" t="s">
        <v>334</v>
      </c>
      <c r="CU86" s="11">
        <v>1.7636382895099952E-2</v>
      </c>
      <c r="CV86" s="11">
        <v>4.5783758199822566</v>
      </c>
      <c r="CW86" s="11">
        <v>18.669679112873137</v>
      </c>
      <c r="CX86" s="11">
        <v>2.3125125027962232</v>
      </c>
      <c r="CY86" s="11">
        <v>0.38918886465707897</v>
      </c>
      <c r="CZ86" s="11">
        <v>3.2983104165133206</v>
      </c>
      <c r="DA86" s="11">
        <v>5.2698224669648082E-2</v>
      </c>
      <c r="DB86" s="11">
        <v>2.3518370538988074</v>
      </c>
      <c r="DC86" s="11">
        <v>0.71304296955316882</v>
      </c>
      <c r="DD86" s="11">
        <v>18.975971321021696</v>
      </c>
      <c r="DE86" s="11">
        <v>2.3518370538988074</v>
      </c>
      <c r="DF86" s="11">
        <v>5.3562784553189184E-2</v>
      </c>
      <c r="DG86" s="11">
        <v>2.3125125027962232</v>
      </c>
      <c r="DH86" s="11">
        <v>0</v>
      </c>
      <c r="DJ86" s="6">
        <v>353.36222179528136</v>
      </c>
      <c r="DK86" s="6">
        <v>16.037651580092184</v>
      </c>
      <c r="DL86" s="6">
        <v>352.72360515417711</v>
      </c>
      <c r="DM86" s="6">
        <v>52.247172055380325</v>
      </c>
      <c r="DN86" s="6">
        <v>333.77674387394944</v>
      </c>
      <c r="DO86" s="6">
        <v>9.3825426985937828</v>
      </c>
      <c r="DP86" s="6">
        <v>331.06595209995334</v>
      </c>
      <c r="DQ86" s="6">
        <v>7.589576243690999</v>
      </c>
      <c r="DR86" s="6"/>
      <c r="DS86" s="18">
        <v>6.140120121747195</v>
      </c>
      <c r="DU86" s="11">
        <v>333.82211118091607</v>
      </c>
      <c r="DV86" s="11">
        <v>7.6713201421956452</v>
      </c>
      <c r="DW86" s="11">
        <v>330.48388737540699</v>
      </c>
      <c r="DX86" s="11">
        <v>178.68914102628489</v>
      </c>
      <c r="EB86" s="11" t="s">
        <v>334</v>
      </c>
      <c r="EC86" s="6">
        <v>331.06595209995334</v>
      </c>
      <c r="ED86" s="84">
        <v>7.589576243690999</v>
      </c>
      <c r="EE86" s="18">
        <v>6.140120121747195</v>
      </c>
      <c r="EF86" s="6">
        <v>326.63833422196831</v>
      </c>
      <c r="EG86" s="84">
        <v>7.5947908149636918</v>
      </c>
      <c r="EH86" s="18">
        <v>7.3953856648768408</v>
      </c>
      <c r="EI86" s="6">
        <v>326.74798452697718</v>
      </c>
      <c r="EJ86" s="84">
        <v>7.5946616324409222</v>
      </c>
      <c r="EK86" s="18">
        <v>7.3642989149665379</v>
      </c>
      <c r="EM86" s="6">
        <v>50588.319088319084</v>
      </c>
      <c r="EN86" s="6">
        <v>-1</v>
      </c>
      <c r="EO86" s="6">
        <v>-1</v>
      </c>
      <c r="EP86" s="6">
        <v>-1</v>
      </c>
      <c r="EQ86" s="6">
        <v>-1</v>
      </c>
      <c r="ER86" s="6">
        <v>894685.18518518517</v>
      </c>
      <c r="ES86" s="6">
        <v>-1</v>
      </c>
      <c r="ET86" s="6">
        <v>-1</v>
      </c>
      <c r="EU86" s="6">
        <v>-1</v>
      </c>
      <c r="EV86" s="6">
        <v>-1</v>
      </c>
      <c r="EW86" s="6">
        <v>-1</v>
      </c>
      <c r="EX86" s="6">
        <v>-1</v>
      </c>
      <c r="EY86" s="82">
        <v>-1.7316853369090657</v>
      </c>
      <c r="EZ86" s="82">
        <v>1.3715470081083545</v>
      </c>
      <c r="FA86" s="82">
        <v>1.3375919131242573</v>
      </c>
    </row>
    <row r="87" spans="1:157" s="11" customFormat="1">
      <c r="A87" s="11" t="s">
        <v>335</v>
      </c>
      <c r="B87" s="11" t="s">
        <v>208</v>
      </c>
      <c r="C87" s="11">
        <v>1302.2249422422983</v>
      </c>
      <c r="D87" s="11">
        <v>223.3517229969716</v>
      </c>
      <c r="E87" s="11">
        <v>78.665608862578395</v>
      </c>
      <c r="F87" s="82">
        <v>0.17151546998660827</v>
      </c>
      <c r="G87" s="11">
        <v>2918.7775129408933</v>
      </c>
      <c r="I87" s="11">
        <v>1.7267334244816326E-2</v>
      </c>
      <c r="J87" s="11">
        <v>4.6494582044367361</v>
      </c>
      <c r="K87" s="11">
        <v>19.071532953507546</v>
      </c>
      <c r="L87" s="11">
        <v>2.4078197517187263</v>
      </c>
      <c r="M87" s="11">
        <v>0.38825857506694778</v>
      </c>
      <c r="N87" s="11">
        <v>3.5436486761806947</v>
      </c>
      <c r="O87" s="11">
        <v>5.3703845437127778E-2</v>
      </c>
      <c r="P87" s="11">
        <v>2.5999711504996283</v>
      </c>
      <c r="Q87" s="11">
        <v>0.72043691335172377</v>
      </c>
      <c r="R87" s="11">
        <v>18.620640512060184</v>
      </c>
      <c r="S87" s="11">
        <v>2.5999711504996283</v>
      </c>
      <c r="T87" s="11">
        <v>5.2434169945215901E-2</v>
      </c>
      <c r="U87" s="11">
        <v>2.4078197517187263</v>
      </c>
      <c r="V87" s="11">
        <v>0</v>
      </c>
      <c r="X87" s="6">
        <v>346.0309014238552</v>
      </c>
      <c r="Y87" s="6">
        <v>15.951627016409612</v>
      </c>
      <c r="Z87" s="6">
        <v>304.37497915580627</v>
      </c>
      <c r="AA87" s="6">
        <v>54.871038602612089</v>
      </c>
      <c r="AB87" s="6">
        <v>333.09655075399735</v>
      </c>
      <c r="AC87" s="6">
        <v>10.063087777806063</v>
      </c>
      <c r="AD87" s="6">
        <v>337.22113829333716</v>
      </c>
      <c r="AE87" s="6">
        <v>8.5422751043008187</v>
      </c>
      <c r="AF87" s="18">
        <f t="shared" si="2"/>
        <v>-1.2382558540469324</v>
      </c>
      <c r="AG87" s="18">
        <f t="shared" si="3"/>
        <v>4.1509916835269554</v>
      </c>
      <c r="AI87" s="11">
        <v>337.66322131769004</v>
      </c>
      <c r="AJ87" s="11">
        <v>8.6492199052612229</v>
      </c>
      <c r="AK87" s="11">
        <v>342.51991550489714</v>
      </c>
      <c r="AL87" s="11">
        <v>130.019665204803</v>
      </c>
      <c r="AN87" s="11">
        <v>487.78367896695681</v>
      </c>
      <c r="AO87" s="11">
        <v>90.198529449088781</v>
      </c>
      <c r="AP87" s="11">
        <v>945.15708620068483</v>
      </c>
      <c r="AQ87" s="11">
        <v>882663.80880406999</v>
      </c>
      <c r="AR87" s="11">
        <v>6.9764108170162586</v>
      </c>
      <c r="AS87" s="11" t="s">
        <v>80</v>
      </c>
      <c r="AT87" s="11">
        <v>3.823536133807349</v>
      </c>
      <c r="AU87" s="11">
        <v>0.62239346004784224</v>
      </c>
      <c r="AV87" s="11">
        <v>7.0172697356699461</v>
      </c>
      <c r="AW87" s="11">
        <v>12.021083217556203</v>
      </c>
      <c r="AX87" s="11">
        <v>3.2478512780073521</v>
      </c>
      <c r="AY87" s="11">
        <v>33.907618787002811</v>
      </c>
      <c r="AZ87" s="11">
        <v>13.052048694088496</v>
      </c>
      <c r="BA87" s="11">
        <v>129.45295285586982</v>
      </c>
      <c r="BB87" s="11">
        <v>33.719009642148301</v>
      </c>
      <c r="BC87" s="11">
        <v>114.88134755592428</v>
      </c>
      <c r="BD87" s="11">
        <v>22.993636700123147</v>
      </c>
      <c r="BE87" s="11">
        <v>190.79713100013177</v>
      </c>
      <c r="BF87" s="11">
        <v>14.242459406721718</v>
      </c>
      <c r="BG87" s="11">
        <v>12718.91414069979</v>
      </c>
      <c r="BH87" s="11">
        <v>5.9702870271357087</v>
      </c>
      <c r="BI87" s="11">
        <v>223.3517229969716</v>
      </c>
      <c r="BJ87" s="11">
        <v>1302.2249422422983</v>
      </c>
      <c r="BL87" s="11" t="s">
        <v>335</v>
      </c>
      <c r="BM87" s="11">
        <v>0.16413329642611874</v>
      </c>
      <c r="BN87" s="11">
        <v>6.247608061776714</v>
      </c>
      <c r="BO87" s="11">
        <v>6.5515101057667602</v>
      </c>
      <c r="BP87" s="11">
        <v>15.026273523918514</v>
      </c>
      <c r="BR87" s="11">
        <v>78.56917135657649</v>
      </c>
      <c r="BS87" s="11">
        <v>55.997435827712962</v>
      </c>
      <c r="BT87" s="11">
        <v>165.00057803894313</v>
      </c>
      <c r="BU87" s="11">
        <v>348.98525920022712</v>
      </c>
      <c r="BV87" s="11">
        <v>509.65729470814892</v>
      </c>
      <c r="BW87" s="11">
        <v>595.74221982594179</v>
      </c>
      <c r="BX87" s="11">
        <v>694.14711514153635</v>
      </c>
      <c r="BY87" s="11">
        <v>901.7112431420843</v>
      </c>
      <c r="BZ87" s="11">
        <v>1122.3360647066575</v>
      </c>
      <c r="CA87" s="11">
        <v>560.72674829613061</v>
      </c>
      <c r="CC87" s="126">
        <v>1038.8730830463239</v>
      </c>
      <c r="CD87" s="126"/>
      <c r="CE87" s="82">
        <v>6.0248289726661479</v>
      </c>
      <c r="CF87" s="82">
        <v>0.49181222690533172</v>
      </c>
      <c r="CG87" s="6">
        <v>579.77833846709905</v>
      </c>
      <c r="CH87" s="82">
        <v>0.14701530426367346</v>
      </c>
      <c r="CI87" s="82">
        <v>1.1197857968980756E-3</v>
      </c>
      <c r="CJ87" s="82">
        <v>1.1685218458187336</v>
      </c>
      <c r="CK87" s="82">
        <v>5.3573008707724426E-3</v>
      </c>
      <c r="CL87" s="82">
        <v>3.1235088421999103E-2</v>
      </c>
      <c r="CM87" s="82">
        <v>0.17151546998660827</v>
      </c>
      <c r="CN87" s="82">
        <v>0.23631174781199007</v>
      </c>
      <c r="CO87" s="82">
        <v>13.456931473504488</v>
      </c>
      <c r="CT87" s="11" t="s">
        <v>335</v>
      </c>
      <c r="CU87" s="11">
        <v>1.7267334244816326E-2</v>
      </c>
      <c r="CV87" s="11">
        <v>4.971561687940472</v>
      </c>
      <c r="CW87" s="11">
        <v>19.071532953507546</v>
      </c>
      <c r="CX87" s="11">
        <v>2.4580422277791105</v>
      </c>
      <c r="CY87" s="11">
        <v>0.39462781688312926</v>
      </c>
      <c r="CZ87" s="11">
        <v>3.6808815865430264</v>
      </c>
      <c r="DA87" s="11">
        <v>5.4584837641843208E-2</v>
      </c>
      <c r="DB87" s="11">
        <v>2.7398754826827836</v>
      </c>
      <c r="DC87" s="11">
        <v>0.74435306278243862</v>
      </c>
      <c r="DD87" s="11">
        <v>18.320105787645101</v>
      </c>
      <c r="DE87" s="11">
        <v>2.7398754826827836</v>
      </c>
      <c r="DF87" s="11">
        <v>5.2434169945215901E-2</v>
      </c>
      <c r="DG87" s="11">
        <v>2.4580422277791105</v>
      </c>
      <c r="DH87" s="11">
        <v>0</v>
      </c>
      <c r="DJ87" s="6">
        <v>346.0309014238552</v>
      </c>
      <c r="DK87" s="6">
        <v>17.056718062208201</v>
      </c>
      <c r="DL87" s="6">
        <v>304.37497915580627</v>
      </c>
      <c r="DM87" s="6">
        <v>56.015542638124302</v>
      </c>
      <c r="DN87" s="6">
        <v>337.74440954783779</v>
      </c>
      <c r="DO87" s="6">
        <v>10.575748853229967</v>
      </c>
      <c r="DP87" s="6">
        <v>342.60867465773617</v>
      </c>
      <c r="DQ87" s="6">
        <v>9.1419645228236153</v>
      </c>
      <c r="DR87" s="6"/>
      <c r="DS87" s="18">
        <v>-12.561379259219096</v>
      </c>
      <c r="DU87" s="11">
        <v>337.66322131769004</v>
      </c>
      <c r="DV87" s="11">
        <v>9.2625618796939744</v>
      </c>
      <c r="DW87" s="11">
        <v>342.51991550489714</v>
      </c>
      <c r="DX87" s="11">
        <v>130.06317101939959</v>
      </c>
      <c r="EB87" s="11" t="s">
        <v>335</v>
      </c>
      <c r="EC87" s="12">
        <v>342.60867465773617</v>
      </c>
      <c r="ED87" s="84">
        <v>9.1419645228236153</v>
      </c>
      <c r="EE87" s="18">
        <v>-12.561379259219096</v>
      </c>
      <c r="EF87" s="12">
        <v>337.22113829333716</v>
      </c>
      <c r="EG87" s="84">
        <v>9.1496080362408492</v>
      </c>
      <c r="EH87" s="18">
        <v>-10.791346656887102</v>
      </c>
      <c r="EI87" s="12">
        <v>337.50877683314388</v>
      </c>
      <c r="EJ87" s="84">
        <v>9.1491997904926023</v>
      </c>
      <c r="EK87" s="18">
        <v>-10.885848031673051</v>
      </c>
      <c r="EM87" s="6">
        <v>53966.980056980057</v>
      </c>
      <c r="EN87" s="6">
        <v>-1</v>
      </c>
      <c r="EO87" s="6">
        <v>-1</v>
      </c>
      <c r="EP87" s="6">
        <v>-1</v>
      </c>
      <c r="EQ87" s="6">
        <v>-1</v>
      </c>
      <c r="ER87" s="6">
        <v>943296.29629629629</v>
      </c>
      <c r="ES87" s="6">
        <v>-1</v>
      </c>
      <c r="ET87" s="6">
        <v>-1</v>
      </c>
      <c r="EU87" s="6">
        <v>-1</v>
      </c>
      <c r="EV87" s="6">
        <v>-1</v>
      </c>
      <c r="EW87" s="6">
        <v>-1</v>
      </c>
      <c r="EX87" s="6">
        <v>-1</v>
      </c>
      <c r="EY87" s="82">
        <v>1.694471551717482</v>
      </c>
      <c r="EZ87" s="82">
        <v>1.6139870388477329</v>
      </c>
      <c r="FA87" s="82">
        <v>1.5278509592940512</v>
      </c>
    </row>
    <row r="88" spans="1:157" s="11" customFormat="1">
      <c r="A88" s="11" t="s">
        <v>336</v>
      </c>
      <c r="B88" s="11" t="s">
        <v>208</v>
      </c>
      <c r="C88" s="11">
        <v>1375.769452086003</v>
      </c>
      <c r="D88" s="11">
        <v>233.71781289504958</v>
      </c>
      <c r="E88" s="11">
        <v>79.606014260620199</v>
      </c>
      <c r="F88" s="82">
        <v>0.16988152523715089</v>
      </c>
      <c r="G88" s="11">
        <v>2742.1735964356944</v>
      </c>
      <c r="I88" s="11">
        <v>1.7536858183268059E-2</v>
      </c>
      <c r="J88" s="11">
        <v>3.9008531872328875</v>
      </c>
      <c r="K88" s="11">
        <v>18.588155867070828</v>
      </c>
      <c r="L88" s="11">
        <v>1.623053979052536</v>
      </c>
      <c r="M88" s="11">
        <v>0.38203676519505858</v>
      </c>
      <c r="N88" s="11">
        <v>2.9994336615538577</v>
      </c>
      <c r="O88" s="11">
        <v>5.1503908749617695E-2</v>
      </c>
      <c r="P88" s="11">
        <v>2.5223596236746482</v>
      </c>
      <c r="Q88" s="11">
        <v>0.82480196465415889</v>
      </c>
      <c r="R88" s="11">
        <v>19.416002091441708</v>
      </c>
      <c r="S88" s="11">
        <v>2.5223596236746482</v>
      </c>
      <c r="T88" s="11">
        <v>5.3797698230598212E-2</v>
      </c>
      <c r="U88" s="11">
        <v>1.623053979052536</v>
      </c>
      <c r="V88" s="11">
        <v>2.1938447843693319E-16</v>
      </c>
      <c r="X88" s="6">
        <v>351.38537969064163</v>
      </c>
      <c r="Y88" s="6">
        <v>13.588567853544093</v>
      </c>
      <c r="Z88" s="6">
        <v>362.58338572386407</v>
      </c>
      <c r="AA88" s="6">
        <v>36.606499584197856</v>
      </c>
      <c r="AB88" s="6">
        <v>328.53564287191762</v>
      </c>
      <c r="AC88" s="6">
        <v>8.4188880512043358</v>
      </c>
      <c r="AD88" s="6">
        <v>323.74816091507728</v>
      </c>
      <c r="AE88" s="6">
        <v>7.9644265207325367</v>
      </c>
      <c r="AF88" s="18">
        <f t="shared" si="2"/>
        <v>1.4572184360242435</v>
      </c>
      <c r="AG88" s="18">
        <f t="shared" si="3"/>
        <v>3.3468831819900595</v>
      </c>
      <c r="AI88" s="11">
        <v>331.75361902312693</v>
      </c>
      <c r="AJ88" s="11">
        <v>8.0306416142451624</v>
      </c>
      <c r="AK88" s="11">
        <v>326.6695474524015</v>
      </c>
      <c r="AL88" s="11">
        <v>186.9630784041363</v>
      </c>
      <c r="AN88" s="11">
        <v>493.46572273485634</v>
      </c>
      <c r="AO88" s="11">
        <v>95.024830910410046</v>
      </c>
      <c r="AP88" s="11">
        <v>1014.0908700368095</v>
      </c>
      <c r="AQ88" s="11">
        <v>896909.67919666285</v>
      </c>
      <c r="AR88" s="11">
        <v>7.2151163533113607</v>
      </c>
      <c r="AS88" s="11">
        <v>7.2307780585717726E-2</v>
      </c>
      <c r="AT88" s="11">
        <v>3.9733924842079209</v>
      </c>
      <c r="AU88" s="11">
        <v>0.59015972771513081</v>
      </c>
      <c r="AV88" s="11">
        <v>7.1677594972168244</v>
      </c>
      <c r="AW88" s="11">
        <v>11.563549640701936</v>
      </c>
      <c r="AX88" s="11">
        <v>2.7716193258159696</v>
      </c>
      <c r="AY88" s="11">
        <v>34.439979005551947</v>
      </c>
      <c r="AZ88" s="11">
        <v>13.199082512945491</v>
      </c>
      <c r="BA88" s="11">
        <v>135.49058330531048</v>
      </c>
      <c r="BB88" s="11">
        <v>35.086515519883321</v>
      </c>
      <c r="BC88" s="11">
        <v>113.6414881260056</v>
      </c>
      <c r="BD88" s="11">
        <v>23.7502899005305</v>
      </c>
      <c r="BE88" s="11">
        <v>197.21940295684865</v>
      </c>
      <c r="BF88" s="11">
        <v>15.258545726421483</v>
      </c>
      <c r="BG88" s="11">
        <v>12679.428264042466</v>
      </c>
      <c r="BH88" s="11">
        <v>5.6719737598384965</v>
      </c>
      <c r="BI88" s="11">
        <v>233.71781289504958</v>
      </c>
      <c r="BJ88" s="11">
        <v>1375.769452086003</v>
      </c>
      <c r="BL88" s="11" t="s">
        <v>336</v>
      </c>
      <c r="BM88" s="11">
        <v>0.30509612061484276</v>
      </c>
      <c r="BN88" s="11">
        <v>6.4924713794247078</v>
      </c>
      <c r="BO88" s="11">
        <v>6.2122076601592715</v>
      </c>
      <c r="BP88" s="11">
        <v>15.348521407316539</v>
      </c>
      <c r="BR88" s="11">
        <v>75.578755821581282</v>
      </c>
      <c r="BS88" s="11">
        <v>47.786540100275339</v>
      </c>
      <c r="BT88" s="11">
        <v>167.59113871314818</v>
      </c>
      <c r="BU88" s="11">
        <v>352.91664473116282</v>
      </c>
      <c r="BV88" s="11">
        <v>533.42749332799406</v>
      </c>
      <c r="BW88" s="11">
        <v>619.90310105800927</v>
      </c>
      <c r="BX88" s="11">
        <v>686.65551737767726</v>
      </c>
      <c r="BY88" s="11">
        <v>931.38391766786287</v>
      </c>
      <c r="BZ88" s="11">
        <v>1160.1141350402861</v>
      </c>
      <c r="CA88" s="11">
        <v>600.73014670950727</v>
      </c>
      <c r="CC88" s="126">
        <v>1047.0402052361662</v>
      </c>
      <c r="CD88" s="126"/>
      <c r="CE88" s="82">
        <v>4.7159448610918426</v>
      </c>
      <c r="CF88" s="82">
        <v>0.42460019793556825</v>
      </c>
      <c r="CG88" s="6">
        <v>594.22467550974102</v>
      </c>
      <c r="CH88" s="82">
        <v>0.14446090574297538</v>
      </c>
      <c r="CI88" s="82">
        <v>1.2034096024418643E-3</v>
      </c>
      <c r="CJ88" s="82">
        <v>1.2720644803400507</v>
      </c>
      <c r="CK88" s="82">
        <v>5.2444225610413717E-3</v>
      </c>
      <c r="CL88" s="82">
        <v>3.0871058837741612E-2</v>
      </c>
      <c r="CM88" s="82">
        <v>0.16988152523715089</v>
      </c>
      <c r="CN88" s="82">
        <v>0.23047028604701478</v>
      </c>
      <c r="CO88" s="82">
        <v>12.503246640591714</v>
      </c>
      <c r="CT88" s="11" t="s">
        <v>336</v>
      </c>
      <c r="CU88" s="11">
        <v>1.7536858183268059E-2</v>
      </c>
      <c r="CV88" s="11">
        <v>4.2768281259063912</v>
      </c>
      <c r="CW88" s="11">
        <v>18.588155867070828</v>
      </c>
      <c r="CX88" s="11">
        <v>1.6966360236120521</v>
      </c>
      <c r="CY88" s="11">
        <v>0.38632321772039407</v>
      </c>
      <c r="CZ88" s="11">
        <v>3.1706857470118202</v>
      </c>
      <c r="DA88" s="11">
        <v>5.2081782608464057E-2</v>
      </c>
      <c r="DB88" s="11">
        <v>2.6785582520613187</v>
      </c>
      <c r="DC88" s="11">
        <v>0.84478830946450567</v>
      </c>
      <c r="DD88" s="11">
        <v>19.200571676236851</v>
      </c>
      <c r="DE88" s="11">
        <v>2.6785582520613187</v>
      </c>
      <c r="DF88" s="11">
        <v>5.3797698230598212E-2</v>
      </c>
      <c r="DG88" s="11">
        <v>1.6966360236120521</v>
      </c>
      <c r="DH88" s="11">
        <v>-1.9543864244637188E-16</v>
      </c>
      <c r="DJ88" s="6">
        <v>351.38537969064163</v>
      </c>
      <c r="DK88" s="6">
        <v>14.898271326137762</v>
      </c>
      <c r="DL88" s="6">
        <v>362.58338572386407</v>
      </c>
      <c r="DM88" s="6">
        <v>38.266075370546474</v>
      </c>
      <c r="DN88" s="6">
        <v>331.68002782033841</v>
      </c>
      <c r="DO88" s="6">
        <v>8.9715901216347582</v>
      </c>
      <c r="DP88" s="6">
        <v>327.28993660612775</v>
      </c>
      <c r="DQ88" s="6">
        <v>8.5478253687302317</v>
      </c>
      <c r="DR88" s="6"/>
      <c r="DS88" s="18">
        <v>9.7338848130827156</v>
      </c>
      <c r="DU88" s="11">
        <v>331.75361902312693</v>
      </c>
      <c r="DV88" s="11">
        <v>8.6231963787884673</v>
      </c>
      <c r="DW88" s="11">
        <v>326.6695474524015</v>
      </c>
      <c r="DX88" s="11">
        <v>186.99044910155089</v>
      </c>
      <c r="EB88" s="11" t="s">
        <v>336</v>
      </c>
      <c r="EC88" s="6">
        <v>327.28993660612775</v>
      </c>
      <c r="ED88" s="84">
        <v>8.5478253687302317</v>
      </c>
      <c r="EE88" s="18">
        <v>9.7338848130827156</v>
      </c>
      <c r="EF88" s="6">
        <v>323.74816091507728</v>
      </c>
      <c r="EG88" s="84">
        <v>8.5525229878160669</v>
      </c>
      <c r="EH88" s="18">
        <v>10.710701686249601</v>
      </c>
      <c r="EI88" s="6">
        <v>323.42062455743826</v>
      </c>
      <c r="EJ88" s="84">
        <v>8.5529575446588169</v>
      </c>
      <c r="EK88" s="18">
        <v>10.801035764019085</v>
      </c>
      <c r="EM88" s="6">
        <v>46937.122507122513</v>
      </c>
      <c r="EN88" s="6">
        <v>-1</v>
      </c>
      <c r="EO88" s="6">
        <v>-1</v>
      </c>
      <c r="EP88" s="6">
        <v>-1</v>
      </c>
      <c r="EQ88" s="6">
        <v>-1</v>
      </c>
      <c r="ER88" s="6">
        <v>862629.48717948725</v>
      </c>
      <c r="ES88" s="6">
        <v>-1</v>
      </c>
      <c r="ET88" s="6">
        <v>-1</v>
      </c>
      <c r="EU88" s="6">
        <v>-1</v>
      </c>
      <c r="EV88" s="6">
        <v>-1</v>
      </c>
      <c r="EW88" s="6">
        <v>-1</v>
      </c>
      <c r="EX88" s="6">
        <v>-1</v>
      </c>
      <c r="EY88" s="82">
        <v>-2.8524972970828806</v>
      </c>
      <c r="EZ88" s="82">
        <v>1.1095508446603155</v>
      </c>
      <c r="FA88" s="82">
        <v>1.2121291045714813</v>
      </c>
    </row>
    <row r="89" spans="1:157" s="11" customFormat="1">
      <c r="A89" s="11" t="s">
        <v>337</v>
      </c>
      <c r="B89" s="11" t="s">
        <v>208</v>
      </c>
      <c r="C89" s="11">
        <v>1344.1504009492683</v>
      </c>
      <c r="D89" s="11">
        <v>233.17213530782138</v>
      </c>
      <c r="E89" s="11">
        <v>78.804891770805895</v>
      </c>
      <c r="F89" s="82">
        <v>0.17347175966554795</v>
      </c>
      <c r="G89" s="11">
        <v>64260.616905900853</v>
      </c>
      <c r="I89" s="11">
        <v>1.6962377726937278E-2</v>
      </c>
      <c r="J89" s="11">
        <v>4.827236840403863</v>
      </c>
      <c r="K89" s="11">
        <v>18.807672764124177</v>
      </c>
      <c r="L89" s="11">
        <v>1.957800717701708</v>
      </c>
      <c r="M89" s="11">
        <v>0.38284874424007664</v>
      </c>
      <c r="N89" s="11">
        <v>3.5603213119793122</v>
      </c>
      <c r="O89" s="11">
        <v>5.2222903247920172E-2</v>
      </c>
      <c r="P89" s="11">
        <v>2.973702102481143</v>
      </c>
      <c r="Q89" s="11">
        <v>0.82369897113586132</v>
      </c>
      <c r="R89" s="11">
        <v>19.148686453770186</v>
      </c>
      <c r="S89" s="11">
        <v>2.973702102481143</v>
      </c>
      <c r="T89" s="11">
        <v>5.3169789401456939E-2</v>
      </c>
      <c r="U89" s="11">
        <v>1.957800717701708</v>
      </c>
      <c r="V89" s="11">
        <v>0</v>
      </c>
      <c r="X89" s="6">
        <v>339.97079338015004</v>
      </c>
      <c r="Y89" s="6">
        <v>16.27394681223403</v>
      </c>
      <c r="Z89" s="6">
        <v>336.06075805907221</v>
      </c>
      <c r="AA89" s="6">
        <v>44.363957684228055</v>
      </c>
      <c r="AB89" s="6">
        <v>329.13202907510743</v>
      </c>
      <c r="AC89" s="6">
        <v>10.008561266086984</v>
      </c>
      <c r="AD89" s="6">
        <v>328.15456623800287</v>
      </c>
      <c r="AE89" s="6">
        <v>9.5141266160411835</v>
      </c>
      <c r="AF89" s="18">
        <f t="shared" si="2"/>
        <v>0.29698198618084426</v>
      </c>
      <c r="AG89" s="18">
        <f t="shared" si="3"/>
        <v>4.1481537655502594</v>
      </c>
      <c r="AI89" s="11">
        <v>332.63995267736658</v>
      </c>
      <c r="AJ89" s="11">
        <v>9.6066842268156449</v>
      </c>
      <c r="AK89" s="11">
        <v>331.93764677743451</v>
      </c>
      <c r="AL89" s="11">
        <v>119.66215535641147</v>
      </c>
      <c r="AN89" s="11">
        <v>486.91115987431334</v>
      </c>
      <c r="AO89" s="11">
        <v>93.166709066595772</v>
      </c>
      <c r="AP89" s="11">
        <v>1019.8851613092817</v>
      </c>
      <c r="AQ89" s="11">
        <v>898533.58012546215</v>
      </c>
      <c r="AR89" s="11">
        <v>8.0366002531116258</v>
      </c>
      <c r="AS89" s="11">
        <v>3.8326587240975526E-2</v>
      </c>
      <c r="AT89" s="11">
        <v>3.7649347087382274</v>
      </c>
      <c r="AU89" s="11">
        <v>0.63308540899937249</v>
      </c>
      <c r="AV89" s="11">
        <v>7.4678237973979495</v>
      </c>
      <c r="AW89" s="11">
        <v>13.128114068909831</v>
      </c>
      <c r="AX89" s="11">
        <v>3.1404900039830785</v>
      </c>
      <c r="AY89" s="11">
        <v>35.449018389815045</v>
      </c>
      <c r="AZ89" s="11">
        <v>13.257212688112045</v>
      </c>
      <c r="BA89" s="11">
        <v>137.17258174906641</v>
      </c>
      <c r="BB89" s="11">
        <v>35.787284989685105</v>
      </c>
      <c r="BC89" s="11">
        <v>110.13365878869672</v>
      </c>
      <c r="BD89" s="11">
        <v>22.505092071671633</v>
      </c>
      <c r="BE89" s="11">
        <v>193.53884811017528</v>
      </c>
      <c r="BF89" s="11">
        <v>14.413548078103165</v>
      </c>
      <c r="BG89" s="11">
        <v>12631.67564252444</v>
      </c>
      <c r="BH89" s="11">
        <v>5.9408307053076008</v>
      </c>
      <c r="BI89" s="11">
        <v>233.17213530782138</v>
      </c>
      <c r="BJ89" s="11">
        <v>1344.1504009492683</v>
      </c>
      <c r="BL89" s="11" t="s">
        <v>337</v>
      </c>
      <c r="BM89" s="11">
        <v>0.16171555797879969</v>
      </c>
      <c r="BN89" s="11">
        <v>6.1518540992454698</v>
      </c>
      <c r="BO89" s="11">
        <v>6.6640569368354994</v>
      </c>
      <c r="BP89" s="11">
        <v>15.991057382008456</v>
      </c>
      <c r="BR89" s="11">
        <v>85.804667117057718</v>
      </c>
      <c r="BS89" s="11">
        <v>54.14637937901859</v>
      </c>
      <c r="BT89" s="11">
        <v>172.50130603316325</v>
      </c>
      <c r="BU89" s="11">
        <v>354.47092748962683</v>
      </c>
      <c r="BV89" s="11">
        <v>540.04953444514331</v>
      </c>
      <c r="BW89" s="11">
        <v>632.28418709691005</v>
      </c>
      <c r="BX89" s="11">
        <v>665.46017394982914</v>
      </c>
      <c r="BY89" s="11">
        <v>882.55263026163277</v>
      </c>
      <c r="BZ89" s="11">
        <v>1138.4638124127957</v>
      </c>
      <c r="CA89" s="11">
        <v>567.46252275996721</v>
      </c>
      <c r="CC89" s="126">
        <v>1043.934126313821</v>
      </c>
      <c r="CD89" s="126"/>
      <c r="CE89" s="82">
        <v>5.9259881087252868</v>
      </c>
      <c r="CF89" s="82">
        <v>0.44505918948648521</v>
      </c>
      <c r="CG89" s="6">
        <v>590.43001944059483</v>
      </c>
      <c r="CH89" s="82">
        <v>0.15152111481486069</v>
      </c>
      <c r="CI89" s="82">
        <v>1.1410638213017492E-3</v>
      </c>
      <c r="CJ89" s="82">
        <v>1.3527738209963873</v>
      </c>
      <c r="CK89" s="82">
        <v>5.978944207014337E-3</v>
      </c>
      <c r="CL89" s="82">
        <v>3.4466383568954907E-2</v>
      </c>
      <c r="CM89" s="82">
        <v>0.17347175966554795</v>
      </c>
      <c r="CN89" s="82">
        <v>0.22862587294483794</v>
      </c>
      <c r="CO89" s="82">
        <v>12.385390161288822</v>
      </c>
      <c r="CT89" s="11" t="s">
        <v>337</v>
      </c>
      <c r="CU89" s="11">
        <v>1.6962377726937278E-2</v>
      </c>
      <c r="CV89" s="11">
        <v>5.1356310120234641</v>
      </c>
      <c r="CW89" s="11">
        <v>18.807672764124177</v>
      </c>
      <c r="CX89" s="11">
        <v>2.019217222976446</v>
      </c>
      <c r="CY89" s="11">
        <v>0.38762325844521545</v>
      </c>
      <c r="CZ89" s="11">
        <v>3.6953380326827796</v>
      </c>
      <c r="DA89" s="11">
        <v>5.2874176099515127E-2</v>
      </c>
      <c r="DB89" s="11">
        <v>3.094880447162236</v>
      </c>
      <c r="DC89" s="11">
        <v>0.83750942939187178</v>
      </c>
      <c r="DD89" s="11">
        <v>18.912824251254296</v>
      </c>
      <c r="DE89" s="11">
        <v>3.094880447162236</v>
      </c>
      <c r="DF89" s="11">
        <v>5.3169789401456939E-2</v>
      </c>
      <c r="DG89" s="11">
        <v>2.019217222976446</v>
      </c>
      <c r="DH89" s="11">
        <v>-4.2637776856261462E-16</v>
      </c>
      <c r="DJ89" s="6">
        <v>339.97079338015004</v>
      </c>
      <c r="DK89" s="6">
        <v>17.313628624432098</v>
      </c>
      <c r="DL89" s="6">
        <v>336.06075805907221</v>
      </c>
      <c r="DM89" s="6">
        <v>45.755661761403083</v>
      </c>
      <c r="DN89" s="6">
        <v>332.63176890728101</v>
      </c>
      <c r="DO89" s="6">
        <v>10.48147348397886</v>
      </c>
      <c r="DP89" s="6">
        <v>332.14333684823623</v>
      </c>
      <c r="DQ89" s="6">
        <v>10.019111781830045</v>
      </c>
      <c r="DR89" s="6"/>
      <c r="DS89" s="18">
        <v>1.1656883813097263</v>
      </c>
      <c r="DU89" s="11">
        <v>332.63995267736658</v>
      </c>
      <c r="DV89" s="11">
        <v>10.122430098042367</v>
      </c>
      <c r="DW89" s="11">
        <v>331.93764677743451</v>
      </c>
      <c r="DX89" s="11">
        <v>119.70615332870605</v>
      </c>
      <c r="EB89" s="11" t="s">
        <v>337</v>
      </c>
      <c r="EC89" s="12">
        <v>332.14333684823623</v>
      </c>
      <c r="ED89" s="84">
        <v>10.019111781830045</v>
      </c>
      <c r="EE89" s="18">
        <v>1.1656883813097263</v>
      </c>
      <c r="EF89" s="12">
        <v>328.15456623800287</v>
      </c>
      <c r="EG89" s="84">
        <v>10.025313106169648</v>
      </c>
      <c r="EH89" s="18">
        <v>2.3526078637481351</v>
      </c>
      <c r="EI89" s="12">
        <v>327.98969433139331</v>
      </c>
      <c r="EJ89" s="84">
        <v>10.025569514395468</v>
      </c>
      <c r="EK89" s="18">
        <v>2.4016680121456413</v>
      </c>
      <c r="EM89" s="6">
        <v>48639.971509971503</v>
      </c>
      <c r="EN89" s="6">
        <v>-1</v>
      </c>
      <c r="EO89" s="6">
        <v>-1</v>
      </c>
      <c r="EP89" s="6">
        <v>-1</v>
      </c>
      <c r="EQ89" s="6">
        <v>-1</v>
      </c>
      <c r="ER89" s="6">
        <v>880644.30199430208</v>
      </c>
      <c r="ES89" s="6">
        <v>-1</v>
      </c>
      <c r="ET89" s="6">
        <v>-1</v>
      </c>
      <c r="EU89" s="6">
        <v>-1</v>
      </c>
      <c r="EV89" s="6">
        <v>-1</v>
      </c>
      <c r="EW89" s="6">
        <v>-1</v>
      </c>
      <c r="EX89" s="6">
        <v>-1</v>
      </c>
      <c r="EY89" s="82">
        <v>-1.4118917042931869</v>
      </c>
      <c r="EZ89" s="82">
        <v>1.2317408981828635</v>
      </c>
      <c r="FA89" s="82">
        <v>1.2826372950910909</v>
      </c>
    </row>
    <row r="90" spans="1:157" s="11" customFormat="1">
      <c r="A90" s="11" t="s">
        <v>338</v>
      </c>
      <c r="B90" s="11" t="s">
        <v>208</v>
      </c>
      <c r="C90" s="11">
        <v>785.36957307240141</v>
      </c>
      <c r="D90" s="11">
        <v>95.077492514989089</v>
      </c>
      <c r="E90" s="11">
        <v>45.29743636272984</v>
      </c>
      <c r="F90" s="82">
        <v>0.12106083018093204</v>
      </c>
      <c r="G90" s="11">
        <v>1523.6672977910644</v>
      </c>
      <c r="I90" s="11">
        <v>1.7365898129821228E-2</v>
      </c>
      <c r="J90" s="11">
        <v>5.5703211070911518</v>
      </c>
      <c r="K90" s="11">
        <v>19.147896881266306</v>
      </c>
      <c r="L90" s="11">
        <v>2.7769927230420017</v>
      </c>
      <c r="M90" s="11">
        <v>0.38115257715111878</v>
      </c>
      <c r="N90" s="11">
        <v>4.7137518073922937</v>
      </c>
      <c r="O90" s="11">
        <v>5.2932044120383825E-2</v>
      </c>
      <c r="P90" s="11">
        <v>3.80890634144053</v>
      </c>
      <c r="Q90" s="11">
        <v>0.80124705455656298</v>
      </c>
      <c r="R90" s="11">
        <v>18.892147783404905</v>
      </c>
      <c r="S90" s="11">
        <v>3.80890634144053</v>
      </c>
      <c r="T90" s="11">
        <v>5.222505668381619E-2</v>
      </c>
      <c r="U90" s="11">
        <v>2.7769927230420017</v>
      </c>
      <c r="V90" s="11">
        <v>3.3514374473109632E-16</v>
      </c>
      <c r="X90" s="6">
        <v>347.98917839690216</v>
      </c>
      <c r="Y90" s="6">
        <v>19.218201640737309</v>
      </c>
      <c r="Z90" s="6">
        <v>295.25735047426332</v>
      </c>
      <c r="AA90" s="6">
        <v>63.387457326533415</v>
      </c>
      <c r="AB90" s="6">
        <v>327.88582161458106</v>
      </c>
      <c r="AC90" s="6">
        <v>13.208509872891364</v>
      </c>
      <c r="AD90" s="6">
        <v>332.49763462448055</v>
      </c>
      <c r="AE90" s="6">
        <v>12.343457390900546</v>
      </c>
      <c r="AF90" s="18">
        <f t="shared" si="2"/>
        <v>-1.4065301717500089</v>
      </c>
      <c r="AG90" s="18">
        <f t="shared" si="3"/>
        <v>5.8450686234876459</v>
      </c>
      <c r="AI90" s="11">
        <v>327.19470546238421</v>
      </c>
      <c r="AJ90" s="11">
        <v>12.494664516725789</v>
      </c>
      <c r="AK90" s="11">
        <v>331.49161706650023</v>
      </c>
      <c r="AL90" s="11">
        <v>126.44893249310115</v>
      </c>
      <c r="AN90" s="11">
        <v>436.93513474272851</v>
      </c>
      <c r="AO90" s="11">
        <v>107.57263736437208</v>
      </c>
      <c r="AP90" s="11">
        <v>688.62370888913165</v>
      </c>
      <c r="AQ90" s="11">
        <v>900118.101981121</v>
      </c>
      <c r="AR90" s="11">
        <v>5.2523606098366447</v>
      </c>
      <c r="AS90" s="11">
        <v>3.550904403687296E-2</v>
      </c>
      <c r="AT90" s="11">
        <v>2.3561966849591056</v>
      </c>
      <c r="AU90" s="11">
        <v>0.170012964477609</v>
      </c>
      <c r="AV90" s="11">
        <v>2.5705560146335422</v>
      </c>
      <c r="AW90" s="11">
        <v>6.3261070604782637</v>
      </c>
      <c r="AX90" s="11">
        <v>1.5208849414892436</v>
      </c>
      <c r="AY90" s="11">
        <v>21.175417778811415</v>
      </c>
      <c r="AZ90" s="11">
        <v>8.1220512856849787</v>
      </c>
      <c r="BA90" s="11">
        <v>88.971858097016536</v>
      </c>
      <c r="BB90" s="11">
        <v>23.616367237300967</v>
      </c>
      <c r="BC90" s="11">
        <v>74.875068821801918</v>
      </c>
      <c r="BD90" s="11">
        <v>15.498700513714097</v>
      </c>
      <c r="BE90" s="11">
        <v>135.59076851098371</v>
      </c>
      <c r="BF90" s="11">
        <v>10.085324101624005</v>
      </c>
      <c r="BG90" s="11">
        <v>13287.698674317095</v>
      </c>
      <c r="BH90" s="11">
        <v>4.4824132130070033</v>
      </c>
      <c r="BI90" s="11">
        <v>95.077492514989089</v>
      </c>
      <c r="BJ90" s="11">
        <v>785.36957307240141</v>
      </c>
      <c r="BL90" s="11" t="s">
        <v>338</v>
      </c>
      <c r="BM90" s="11">
        <v>0.14982719002899983</v>
      </c>
      <c r="BN90" s="11">
        <v>3.8499945832665126</v>
      </c>
      <c r="BO90" s="11">
        <v>1.7896101523958841</v>
      </c>
      <c r="BP90" s="11">
        <v>5.5044026009283558</v>
      </c>
      <c r="BR90" s="11">
        <v>41.347104970446168</v>
      </c>
      <c r="BS90" s="11">
        <v>26.222154163607648</v>
      </c>
      <c r="BT90" s="11">
        <v>103.0433955173305</v>
      </c>
      <c r="BU90" s="11">
        <v>217.16714667606894</v>
      </c>
      <c r="BV90" s="11">
        <v>350.28290589376587</v>
      </c>
      <c r="BW90" s="11">
        <v>417.2503045459535</v>
      </c>
      <c r="BX90" s="11">
        <v>452.41733427070642</v>
      </c>
      <c r="BY90" s="11">
        <v>607.79217700839592</v>
      </c>
      <c r="BZ90" s="11">
        <v>797.59275594696294</v>
      </c>
      <c r="CA90" s="11">
        <v>397.06000400094513</v>
      </c>
      <c r="CC90" s="126">
        <v>1066.8883011544535</v>
      </c>
      <c r="CD90" s="126"/>
      <c r="CE90" s="82">
        <v>7.4350789385896361</v>
      </c>
      <c r="CF90" s="82">
        <v>0.40173135758022693</v>
      </c>
      <c r="CG90" s="6">
        <v>390.91482305701226</v>
      </c>
      <c r="CH90" s="82">
        <v>0.12919299322746422</v>
      </c>
      <c r="CI90" s="82">
        <v>7.5899705049131303E-4</v>
      </c>
      <c r="CJ90" s="82">
        <v>1.171770731577227</v>
      </c>
      <c r="CK90" s="82">
        <v>6.6877566815953561E-3</v>
      </c>
      <c r="CL90" s="82">
        <v>5.5242944159561248E-2</v>
      </c>
      <c r="CM90" s="82">
        <v>0.12106083018093204</v>
      </c>
      <c r="CN90" s="82">
        <v>0.13806886299103094</v>
      </c>
      <c r="CO90" s="82">
        <v>19.296022635863693</v>
      </c>
      <c r="CT90" s="11" t="s">
        <v>338</v>
      </c>
      <c r="CU90" s="11">
        <v>1.7365898129821228E-2</v>
      </c>
      <c r="CV90" s="11">
        <v>5.8371547146620655</v>
      </c>
      <c r="CW90" s="11">
        <v>19.147896881266306</v>
      </c>
      <c r="CX90" s="11">
        <v>2.8205781581492539</v>
      </c>
      <c r="CY90" s="11">
        <v>0.38031618319022215</v>
      </c>
      <c r="CZ90" s="11">
        <v>4.8443283833665713</v>
      </c>
      <c r="DA90" s="11">
        <v>5.2815891050211485E-2</v>
      </c>
      <c r="DB90" s="11">
        <v>3.9385094058110788</v>
      </c>
      <c r="DC90" s="11">
        <v>0.81301453867873585</v>
      </c>
      <c r="DD90" s="11">
        <v>18.933695524502486</v>
      </c>
      <c r="DE90" s="11">
        <v>3.9385094058110788</v>
      </c>
      <c r="DF90" s="11">
        <v>5.222505668381619E-2</v>
      </c>
      <c r="DG90" s="11">
        <v>2.8205781581492539</v>
      </c>
      <c r="DH90" s="11">
        <v>-1.5990431635565782E-16</v>
      </c>
      <c r="DJ90" s="6">
        <v>347.98917839690216</v>
      </c>
      <c r="DK90" s="6">
        <v>20.138806032519145</v>
      </c>
      <c r="DL90" s="6">
        <v>295.25735047426332</v>
      </c>
      <c r="DM90" s="6">
        <v>64.382335665606945</v>
      </c>
      <c r="DN90" s="6">
        <v>327.27074293478086</v>
      </c>
      <c r="DO90" s="6">
        <v>13.552821296950547</v>
      </c>
      <c r="DP90" s="6">
        <v>331.78646612505298</v>
      </c>
      <c r="DQ90" s="6">
        <v>12.73685697606369</v>
      </c>
      <c r="DR90" s="6"/>
      <c r="DS90" s="18">
        <v>-12.371958087449485</v>
      </c>
      <c r="DU90" s="11">
        <v>327.19470546238421</v>
      </c>
      <c r="DV90" s="11">
        <v>12.891016399678806</v>
      </c>
      <c r="DW90" s="11">
        <v>331.49161706650023</v>
      </c>
      <c r="DX90" s="11">
        <v>126.48928565273062</v>
      </c>
      <c r="EB90" s="11" t="s">
        <v>338</v>
      </c>
      <c r="EC90" s="12">
        <v>331.78646612505298</v>
      </c>
      <c r="ED90" s="84">
        <v>12.73685697606369</v>
      </c>
      <c r="EE90" s="18">
        <v>-12.371958087449485</v>
      </c>
      <c r="EF90" s="12">
        <v>332.49763462448055</v>
      </c>
      <c r="EG90" s="84">
        <v>12.735451923334621</v>
      </c>
      <c r="EH90" s="18">
        <v>-12.612822031491945</v>
      </c>
      <c r="EI90" s="12">
        <v>332.19484043111981</v>
      </c>
      <c r="EJ90" s="84">
        <v>12.736050133649666</v>
      </c>
      <c r="EK90" s="18">
        <v>-12.510269396350292</v>
      </c>
      <c r="EM90" s="6">
        <v>28409.515669515669</v>
      </c>
      <c r="EN90" s="6">
        <v>-1</v>
      </c>
      <c r="EO90" s="6">
        <v>-1</v>
      </c>
      <c r="EP90" s="6">
        <v>-1</v>
      </c>
      <c r="EQ90" s="6">
        <v>-1</v>
      </c>
      <c r="ER90" s="6">
        <v>520665.95441595442</v>
      </c>
      <c r="ES90" s="6">
        <v>-1</v>
      </c>
      <c r="ET90" s="6">
        <v>-1</v>
      </c>
      <c r="EU90" s="6">
        <v>-1</v>
      </c>
      <c r="EV90" s="6">
        <v>-1</v>
      </c>
      <c r="EW90" s="6">
        <v>-1</v>
      </c>
      <c r="EX90" s="6">
        <v>-1</v>
      </c>
      <c r="EY90" s="82">
        <v>-1.5178194938993754</v>
      </c>
      <c r="EZ90" s="82">
        <v>-0.21992068648793106</v>
      </c>
      <c r="FA90" s="82">
        <v>-0.1262820956936288</v>
      </c>
    </row>
    <row r="91" spans="1:157" s="11" customFormat="1">
      <c r="A91" s="11" t="s">
        <v>339</v>
      </c>
      <c r="B91" s="11" t="s">
        <v>208</v>
      </c>
      <c r="C91" s="11">
        <v>805.9866190292289</v>
      </c>
      <c r="D91" s="11">
        <v>99.816531539706887</v>
      </c>
      <c r="E91" s="11">
        <v>47.407831786504346</v>
      </c>
      <c r="F91" s="82">
        <v>0.12384390656501341</v>
      </c>
      <c r="G91" s="11">
        <v>5525.9520239880048</v>
      </c>
      <c r="I91" s="11">
        <v>1.5457466431913048E-2</v>
      </c>
      <c r="J91" s="11">
        <v>8.9417794080586983</v>
      </c>
      <c r="K91" s="11">
        <v>18.770031280338792</v>
      </c>
      <c r="L91" s="11">
        <v>2.5762477560033981</v>
      </c>
      <c r="M91" s="11">
        <v>0.39733233238143711</v>
      </c>
      <c r="N91" s="11">
        <v>4.2949963804006597</v>
      </c>
      <c r="O91" s="11">
        <v>5.4090080559106066E-2</v>
      </c>
      <c r="P91" s="11">
        <v>3.4365595305977492</v>
      </c>
      <c r="Q91" s="11">
        <v>0.7918672618270326</v>
      </c>
      <c r="R91" s="11">
        <v>18.487678141045954</v>
      </c>
      <c r="S91" s="11">
        <v>3.4365595305977492</v>
      </c>
      <c r="T91" s="11">
        <v>5.3276416275740507E-2</v>
      </c>
      <c r="U91" s="11">
        <v>2.5762477560033981</v>
      </c>
      <c r="V91" s="11">
        <v>0</v>
      </c>
      <c r="X91" s="6">
        <v>310.03850010972945</v>
      </c>
      <c r="Y91" s="6">
        <v>27.511417529270656</v>
      </c>
      <c r="Z91" s="6">
        <v>340.61960080781535</v>
      </c>
      <c r="AA91" s="6">
        <v>58.330261532318623</v>
      </c>
      <c r="AB91" s="6">
        <v>339.71157234126656</v>
      </c>
      <c r="AC91" s="6">
        <v>12.400720281360158</v>
      </c>
      <c r="AD91" s="6">
        <v>339.58363831301165</v>
      </c>
      <c r="AE91" s="6">
        <v>11.367945393686448</v>
      </c>
      <c r="AF91" s="18">
        <f t="shared" si="2"/>
        <v>3.7659602636785916E-2</v>
      </c>
      <c r="AG91" s="18">
        <f t="shared" si="3"/>
        <v>4.9450576631454783</v>
      </c>
      <c r="AI91" s="11">
        <v>339.37721575980925</v>
      </c>
      <c r="AJ91" s="11">
        <v>11.493189732989981</v>
      </c>
      <c r="AK91" s="11">
        <v>339.73896343959592</v>
      </c>
      <c r="AL91" s="11">
        <v>136.45774849458326</v>
      </c>
      <c r="AN91" s="11">
        <v>436.36199786525282</v>
      </c>
      <c r="AO91" s="11">
        <v>113.45389328058599</v>
      </c>
      <c r="AP91" s="11">
        <v>721.06152013477686</v>
      </c>
      <c r="AQ91" s="11">
        <v>890860.42788744695</v>
      </c>
      <c r="AR91" s="11">
        <v>5.3291311949082152</v>
      </c>
      <c r="AS91" s="11" t="s">
        <v>80</v>
      </c>
      <c r="AT91" s="11">
        <v>2.1153192782680161</v>
      </c>
      <c r="AU91" s="11">
        <v>0.22622797556727145</v>
      </c>
      <c r="AV91" s="11">
        <v>3.5485723965116778</v>
      </c>
      <c r="AW91" s="11">
        <v>6.4652293157119258</v>
      </c>
      <c r="AX91" s="11">
        <v>1.6026170606255188</v>
      </c>
      <c r="AY91" s="11">
        <v>23.605095365839464</v>
      </c>
      <c r="AZ91" s="11">
        <v>8.9921176611632525</v>
      </c>
      <c r="BA91" s="11">
        <v>90.421554470878149</v>
      </c>
      <c r="BB91" s="11">
        <v>24.418583734078275</v>
      </c>
      <c r="BC91" s="11">
        <v>80.989764585310724</v>
      </c>
      <c r="BD91" s="11">
        <v>16.583505887122087</v>
      </c>
      <c r="BE91" s="11">
        <v>135.89849646302531</v>
      </c>
      <c r="BF91" s="11">
        <v>10.628966790639058</v>
      </c>
      <c r="BG91" s="11">
        <v>13026.300266422608</v>
      </c>
      <c r="BH91" s="11">
        <v>4.1531094763039356</v>
      </c>
      <c r="BI91" s="11">
        <v>99.816531539706887</v>
      </c>
      <c r="BJ91" s="11">
        <v>805.9866190292289</v>
      </c>
      <c r="BL91" s="11" t="s">
        <v>339</v>
      </c>
      <c r="BM91" s="11">
        <v>5.9659276257191841E-2</v>
      </c>
      <c r="BN91" s="11">
        <v>3.456404049457543</v>
      </c>
      <c r="BO91" s="11">
        <v>2.3813471112344362</v>
      </c>
      <c r="BP91" s="11">
        <v>7.5986560953140847</v>
      </c>
      <c r="BR91" s="11">
        <v>42.2564007562871</v>
      </c>
      <c r="BS91" s="11">
        <v>27.63132863147446</v>
      </c>
      <c r="BT91" s="11">
        <v>114.86664411600714</v>
      </c>
      <c r="BU91" s="11">
        <v>240.43095350703882</v>
      </c>
      <c r="BV91" s="11">
        <v>355.99037193259113</v>
      </c>
      <c r="BW91" s="11">
        <v>431.42374088477521</v>
      </c>
      <c r="BX91" s="11">
        <v>489.36413646713424</v>
      </c>
      <c r="BY91" s="11">
        <v>650.33356420086614</v>
      </c>
      <c r="BZ91" s="11">
        <v>799.40292037073709</v>
      </c>
      <c r="CA91" s="11">
        <v>418.46325947397867</v>
      </c>
      <c r="CC91" s="126">
        <v>1075.5909226881893</v>
      </c>
      <c r="CD91" s="126"/>
      <c r="CE91" s="82">
        <v>9.1701019297343773</v>
      </c>
      <c r="CF91" s="82">
        <v>0.39660533347976823</v>
      </c>
      <c r="CG91" s="6">
        <v>405.49605098474075</v>
      </c>
      <c r="CH91" s="82">
        <v>0.14369054851930704</v>
      </c>
      <c r="CI91" s="82">
        <v>8.1596205931448826E-4</v>
      </c>
      <c r="CJ91" s="82">
        <v>1.2831665587710155</v>
      </c>
      <c r="CK91" s="82">
        <v>6.6119350732235368E-3</v>
      </c>
      <c r="CL91" s="82">
        <v>5.338926441045784E-2</v>
      </c>
      <c r="CM91" s="82">
        <v>0.12384390656501341</v>
      </c>
      <c r="CN91" s="82">
        <v>0.13842997962372161</v>
      </c>
      <c r="CO91" s="82">
        <v>18.065449206036959</v>
      </c>
      <c r="CT91" s="11" t="s">
        <v>339</v>
      </c>
      <c r="CU91" s="11">
        <v>1.5457466431913048E-2</v>
      </c>
      <c r="CV91" s="11">
        <v>9.1102707127740157</v>
      </c>
      <c r="CW91" s="11">
        <v>18.770031280338792</v>
      </c>
      <c r="CX91" s="11">
        <v>2.6231654024702182</v>
      </c>
      <c r="CY91" s="11">
        <v>0.39686822151918943</v>
      </c>
      <c r="CZ91" s="11">
        <v>4.4337212348189254</v>
      </c>
      <c r="DA91" s="11">
        <v>5.4026899710528077E-2</v>
      </c>
      <c r="DB91" s="11">
        <v>3.5744772008459527</v>
      </c>
      <c r="DC91" s="11">
        <v>0.80620251286320121</v>
      </c>
      <c r="DD91" s="11">
        <v>18.509298245094982</v>
      </c>
      <c r="DE91" s="11">
        <v>3.5744772008459527</v>
      </c>
      <c r="DF91" s="11">
        <v>5.3276416275740507E-2</v>
      </c>
      <c r="DG91" s="11">
        <v>2.6231654024702182</v>
      </c>
      <c r="DH91" s="11">
        <v>0</v>
      </c>
      <c r="DJ91" s="6">
        <v>310.03850010972945</v>
      </c>
      <c r="DK91" s="6">
        <v>28.029819339753374</v>
      </c>
      <c r="DL91" s="6">
        <v>340.61960080781535</v>
      </c>
      <c r="DM91" s="6">
        <v>59.392550119475331</v>
      </c>
      <c r="DN91" s="6">
        <v>339.37426633935161</v>
      </c>
      <c r="DO91" s="6">
        <v>12.790548895387371</v>
      </c>
      <c r="DP91" s="6">
        <v>339.19723668326799</v>
      </c>
      <c r="DQ91" s="6">
        <v>11.811065796259404</v>
      </c>
      <c r="DR91" s="6"/>
      <c r="DS91" s="18">
        <v>0.4175814078737905</v>
      </c>
      <c r="DU91" s="11">
        <v>339.37721575980925</v>
      </c>
      <c r="DV91" s="11">
        <v>11.939896227934408</v>
      </c>
      <c r="DW91" s="11">
        <v>339.73896343959592</v>
      </c>
      <c r="DX91" s="11">
        <v>136.4967609802022</v>
      </c>
      <c r="EB91" s="11" t="s">
        <v>339</v>
      </c>
      <c r="EC91" s="12">
        <v>339.19723668326799</v>
      </c>
      <c r="ED91" s="84">
        <v>11.811065796259404</v>
      </c>
      <c r="EE91" s="18">
        <v>0.4175814078737905</v>
      </c>
      <c r="EF91" s="12">
        <v>339.58363831301165</v>
      </c>
      <c r="EG91" s="84">
        <v>11.810357855663643</v>
      </c>
      <c r="EH91" s="18">
        <v>0.30414059917479586</v>
      </c>
      <c r="EI91" s="12">
        <v>339.35723246845492</v>
      </c>
      <c r="EJ91" s="84">
        <v>11.810772656966465</v>
      </c>
      <c r="EK91" s="18">
        <v>0.37060942364049998</v>
      </c>
      <c r="EM91" s="6">
        <v>29844.615384615383</v>
      </c>
      <c r="EN91" s="6">
        <v>-1</v>
      </c>
      <c r="EO91" s="6">
        <v>-1</v>
      </c>
      <c r="EP91" s="6">
        <v>-1</v>
      </c>
      <c r="EQ91" s="6">
        <v>-1</v>
      </c>
      <c r="ER91" s="6">
        <v>540559.33048433054</v>
      </c>
      <c r="ES91" s="6">
        <v>-1</v>
      </c>
      <c r="ET91" s="6">
        <v>-1</v>
      </c>
      <c r="EU91" s="6">
        <v>-1</v>
      </c>
      <c r="EV91" s="6">
        <v>-1</v>
      </c>
      <c r="EW91" s="6">
        <v>-1</v>
      </c>
      <c r="EX91" s="6">
        <v>-1</v>
      </c>
      <c r="EY91" s="82">
        <v>0.68187494308934726</v>
      </c>
      <c r="EZ91" s="82">
        <v>-0.1169433169708185</v>
      </c>
      <c r="FA91" s="82">
        <v>-4.8421403572951771E-2</v>
      </c>
    </row>
    <row r="92" spans="1:157" s="11" customFormat="1">
      <c r="A92" s="11" t="s">
        <v>340</v>
      </c>
      <c r="B92" s="11" t="s">
        <v>208</v>
      </c>
      <c r="C92" s="11">
        <v>813.94678403110481</v>
      </c>
      <c r="D92" s="11">
        <v>100.28118083895831</v>
      </c>
      <c r="E92" s="11">
        <v>46.666749126156205</v>
      </c>
      <c r="F92" s="82">
        <v>0.12320360840092229</v>
      </c>
      <c r="G92" s="11">
        <v>571.25072046109494</v>
      </c>
      <c r="I92" s="11">
        <v>1.5720904361670198E-2</v>
      </c>
      <c r="J92" s="11">
        <v>7.8550771555640582</v>
      </c>
      <c r="K92" s="11">
        <v>18.484603708708377</v>
      </c>
      <c r="L92" s="11">
        <v>3.3124291609751921</v>
      </c>
      <c r="M92" s="11">
        <v>0.39282012884275336</v>
      </c>
      <c r="N92" s="11">
        <v>5.3700766535838929</v>
      </c>
      <c r="O92" s="11">
        <v>5.2662637151596033E-2</v>
      </c>
      <c r="P92" s="11">
        <v>4.2267642847558884</v>
      </c>
      <c r="Q92" s="11">
        <v>0.78173203229246824</v>
      </c>
      <c r="R92" s="11">
        <v>18.988794600645882</v>
      </c>
      <c r="S92" s="11">
        <v>4.2267642847558884</v>
      </c>
      <c r="T92" s="11">
        <v>5.4099077035061609E-2</v>
      </c>
      <c r="U92" s="11">
        <v>3.3124291609751921</v>
      </c>
      <c r="V92" s="11">
        <v>0</v>
      </c>
      <c r="X92" s="6">
        <v>315.28141347156873</v>
      </c>
      <c r="Y92" s="6">
        <v>24.573444228085673</v>
      </c>
      <c r="Z92" s="6">
        <v>375.215530993877</v>
      </c>
      <c r="AA92" s="6">
        <v>74.541001557149286</v>
      </c>
      <c r="AB92" s="6">
        <v>336.42743710937305</v>
      </c>
      <c r="AC92" s="6">
        <v>15.378327126446308</v>
      </c>
      <c r="AD92" s="6">
        <v>330.84802092695725</v>
      </c>
      <c r="AE92" s="6">
        <v>13.631373864240437</v>
      </c>
      <c r="AF92" s="18">
        <f t="shared" si="2"/>
        <v>1.6584307838726997</v>
      </c>
      <c r="AG92" s="18">
        <f t="shared" si="3"/>
        <v>5.7797623112914414</v>
      </c>
      <c r="AI92" s="11">
        <v>335.93022260614123</v>
      </c>
      <c r="AJ92" s="11">
        <v>13.755408130024989</v>
      </c>
      <c r="AK92" s="11">
        <v>330.45771825461151</v>
      </c>
      <c r="AL92" s="11">
        <v>138.13599948477741</v>
      </c>
      <c r="AN92" s="11">
        <v>433.72438758362006</v>
      </c>
      <c r="AO92" s="11">
        <v>109.21326216994221</v>
      </c>
      <c r="AP92" s="11">
        <v>701.09537043852822</v>
      </c>
      <c r="AQ92" s="11">
        <v>888930.41047658969</v>
      </c>
      <c r="AR92" s="11">
        <v>5.6392295920632876</v>
      </c>
      <c r="AS92" s="11">
        <v>1.2076872026072979E-2</v>
      </c>
      <c r="AT92" s="11">
        <v>2.5201664336888245</v>
      </c>
      <c r="AU92" s="11">
        <v>0.20682694849327307</v>
      </c>
      <c r="AV92" s="11">
        <v>3.346320520242354</v>
      </c>
      <c r="AW92" s="11">
        <v>6.4262953713348123</v>
      </c>
      <c r="AX92" s="11">
        <v>1.7494440710551777</v>
      </c>
      <c r="AY92" s="11">
        <v>22.243842634013017</v>
      </c>
      <c r="AZ92" s="11">
        <v>8.426336414767464</v>
      </c>
      <c r="BA92" s="11">
        <v>93.075234297353205</v>
      </c>
      <c r="BB92" s="11">
        <v>24.692319264097758</v>
      </c>
      <c r="BC92" s="11">
        <v>76.819345934925437</v>
      </c>
      <c r="BD92" s="11">
        <v>16.355658530341735</v>
      </c>
      <c r="BE92" s="11">
        <v>134.04095415018986</v>
      </c>
      <c r="BF92" s="11">
        <v>10.117136395107508</v>
      </c>
      <c r="BG92" s="11">
        <v>13299.505770996549</v>
      </c>
      <c r="BH92" s="11">
        <v>4.2868722844160256</v>
      </c>
      <c r="BI92" s="11">
        <v>100.28118083895831</v>
      </c>
      <c r="BJ92" s="11">
        <v>813.94678403110481</v>
      </c>
      <c r="BL92" s="11" t="s">
        <v>340</v>
      </c>
      <c r="BM92" s="11">
        <v>5.0957265932797383E-2</v>
      </c>
      <c r="BN92" s="11">
        <v>4.1179190092954654</v>
      </c>
      <c r="BO92" s="11">
        <v>2.1771257736134006</v>
      </c>
      <c r="BP92" s="11">
        <v>7.1655685658294512</v>
      </c>
      <c r="BR92" s="11">
        <v>42.001930531600081</v>
      </c>
      <c r="BS92" s="11">
        <v>30.162828811296166</v>
      </c>
      <c r="BT92" s="11">
        <v>108.24254323120689</v>
      </c>
      <c r="BU92" s="11">
        <v>225.30311269431721</v>
      </c>
      <c r="BV92" s="11">
        <v>366.43793030454015</v>
      </c>
      <c r="BW92" s="11">
        <v>436.26005766957172</v>
      </c>
      <c r="BX92" s="11">
        <v>464.16523223519897</v>
      </c>
      <c r="BY92" s="11">
        <v>641.39837373889156</v>
      </c>
      <c r="BZ92" s="11">
        <v>788.47620088346969</v>
      </c>
      <c r="CA92" s="11">
        <v>398.31245650029558</v>
      </c>
      <c r="CC92" s="126">
        <v>1069.3514714707212</v>
      </c>
      <c r="CD92" s="126"/>
      <c r="CE92" s="82">
        <v>12.363259414283492</v>
      </c>
      <c r="CF92" s="82">
        <v>0.44734073734307128</v>
      </c>
      <c r="CG92" s="6">
        <v>400.03195783763658</v>
      </c>
      <c r="CH92" s="82">
        <v>0.13728067265685837</v>
      </c>
      <c r="CI92" s="82">
        <v>7.6071521523535669E-4</v>
      </c>
      <c r="CJ92" s="82">
        <v>1.3154647999576421</v>
      </c>
      <c r="CK92" s="82">
        <v>6.928253422336497E-3</v>
      </c>
      <c r="CL92" s="82">
        <v>5.623417619223426E-2</v>
      </c>
      <c r="CM92" s="82">
        <v>0.12320360840092229</v>
      </c>
      <c r="CN92" s="82">
        <v>0.14303500645886938</v>
      </c>
      <c r="CO92" s="82">
        <v>18.96961002991339</v>
      </c>
      <c r="CT92" s="11" t="s">
        <v>340</v>
      </c>
      <c r="CU92" s="11">
        <v>1.5720904361670198E-2</v>
      </c>
      <c r="CV92" s="11">
        <v>8.0444443168997175</v>
      </c>
      <c r="CW92" s="11">
        <v>18.484603708708377</v>
      </c>
      <c r="CX92" s="11">
        <v>3.3489814687927182</v>
      </c>
      <c r="CY92" s="11">
        <v>0.39200878900361846</v>
      </c>
      <c r="CZ92" s="11">
        <v>5.4847823184472757</v>
      </c>
      <c r="DA92" s="11">
        <v>5.2553866514814085E-2</v>
      </c>
      <c r="DB92" s="11">
        <v>4.3436344462252849</v>
      </c>
      <c r="DC92" s="11">
        <v>0.79194290566757697</v>
      </c>
      <c r="DD92" s="11">
        <v>19.028095672430041</v>
      </c>
      <c r="DE92" s="11">
        <v>4.3436344462252849</v>
      </c>
      <c r="DF92" s="11">
        <v>5.4099077035061609E-2</v>
      </c>
      <c r="DG92" s="11">
        <v>3.3489814687927182</v>
      </c>
      <c r="DH92" s="11">
        <v>0</v>
      </c>
      <c r="DJ92" s="6">
        <v>315.28141347156873</v>
      </c>
      <c r="DK92" s="6">
        <v>25.16585131531798</v>
      </c>
      <c r="DL92" s="6">
        <v>375.215530993877</v>
      </c>
      <c r="DM92" s="6">
        <v>75.363553678729289</v>
      </c>
      <c r="DN92" s="6">
        <v>335.83578802018201</v>
      </c>
      <c r="DO92" s="6">
        <v>15.683505242321711</v>
      </c>
      <c r="DP92" s="6">
        <v>330.18188461750771</v>
      </c>
      <c r="DQ92" s="6">
        <v>13.980793358501074</v>
      </c>
      <c r="DR92" s="6"/>
      <c r="DS92" s="18">
        <v>12.002074183092425</v>
      </c>
      <c r="DU92" s="11">
        <v>335.93022260614123</v>
      </c>
      <c r="DV92" s="11">
        <v>14.10599886019944</v>
      </c>
      <c r="DW92" s="11">
        <v>330.45771825461151</v>
      </c>
      <c r="DX92" s="11">
        <v>138.17211245194105</v>
      </c>
      <c r="EB92" s="11" t="s">
        <v>340</v>
      </c>
      <c r="EC92" s="6">
        <v>330.18188461750771</v>
      </c>
      <c r="ED92" s="84">
        <v>13.980793358501074</v>
      </c>
      <c r="EE92" s="18">
        <v>12.002074183092425</v>
      </c>
      <c r="EF92" s="6">
        <v>330.84802092695725</v>
      </c>
      <c r="EG92" s="84">
        <v>13.979348736318574</v>
      </c>
      <c r="EH92" s="18">
        <v>11.824539871630147</v>
      </c>
      <c r="EI92" s="6">
        <v>330.48505824638517</v>
      </c>
      <c r="EJ92" s="84">
        <v>13.980135859918384</v>
      </c>
      <c r="EK92" s="18">
        <v>11.921274321723574</v>
      </c>
      <c r="EM92" s="6">
        <v>28590</v>
      </c>
      <c r="EN92" s="6">
        <v>-1</v>
      </c>
      <c r="EO92" s="6">
        <v>-1</v>
      </c>
      <c r="EP92" s="6">
        <v>-1</v>
      </c>
      <c r="EQ92" s="6">
        <v>-1</v>
      </c>
      <c r="ER92" s="6">
        <v>528864.45868945867</v>
      </c>
      <c r="ES92" s="6">
        <v>-1</v>
      </c>
      <c r="ET92" s="6">
        <v>-1</v>
      </c>
      <c r="EU92" s="6">
        <v>-1</v>
      </c>
      <c r="EV92" s="6">
        <v>-1</v>
      </c>
      <c r="EW92" s="6">
        <v>-1</v>
      </c>
      <c r="EX92" s="6">
        <v>-1</v>
      </c>
      <c r="EY92" s="82">
        <v>-1.9940977686234109</v>
      </c>
      <c r="EZ92" s="82">
        <v>-0.20696980830380296</v>
      </c>
      <c r="FA92" s="82">
        <v>-9.4193966715656163E-2</v>
      </c>
    </row>
    <row r="93" spans="1:157" s="11" customFormat="1">
      <c r="A93" s="11" t="s">
        <v>341</v>
      </c>
      <c r="B93" s="11" t="s">
        <v>208</v>
      </c>
      <c r="C93" s="11">
        <v>786.15849894254313</v>
      </c>
      <c r="D93" s="11">
        <v>97.624893073279566</v>
      </c>
      <c r="E93" s="11">
        <v>46.953495326018704</v>
      </c>
      <c r="F93" s="82">
        <v>0.12417965741589539</v>
      </c>
      <c r="G93" s="11">
        <v>1185.0898044111525</v>
      </c>
      <c r="I93" s="11">
        <v>1.6559018859008713E-2</v>
      </c>
      <c r="J93" s="11">
        <v>5.0033707230902573</v>
      </c>
      <c r="K93" s="11">
        <v>18.456026471037646</v>
      </c>
      <c r="L93" s="11">
        <v>3.2090887327492523</v>
      </c>
      <c r="M93" s="11">
        <v>0.40941757488199232</v>
      </c>
      <c r="N93" s="11">
        <v>5.2415172555129237</v>
      </c>
      <c r="O93" s="11">
        <v>5.4802883664999191E-2</v>
      </c>
      <c r="P93" s="11">
        <v>4.1443036381497835</v>
      </c>
      <c r="Q93" s="11">
        <v>0.7850650851301969</v>
      </c>
      <c r="R93" s="11">
        <v>18.247214984394468</v>
      </c>
      <c r="S93" s="11">
        <v>4.1443036381497835</v>
      </c>
      <c r="T93" s="11">
        <v>5.4182843829860272E-2</v>
      </c>
      <c r="U93" s="11">
        <v>3.2090887327492523</v>
      </c>
      <c r="V93" s="11">
        <v>0</v>
      </c>
      <c r="X93" s="6">
        <v>331.95243790224134</v>
      </c>
      <c r="Y93" s="6">
        <v>16.473167997841404</v>
      </c>
      <c r="Z93" s="6">
        <v>378.656353388691</v>
      </c>
      <c r="AA93" s="6">
        <v>72.173028889222451</v>
      </c>
      <c r="AB93" s="6">
        <v>348.45565476431284</v>
      </c>
      <c r="AC93" s="6">
        <v>15.460150930866465</v>
      </c>
      <c r="AD93" s="6">
        <v>343.94139786156842</v>
      </c>
      <c r="AE93" s="6">
        <v>13.880396602627918</v>
      </c>
      <c r="AF93" s="18">
        <f t="shared" si="2"/>
        <v>1.2955039876731966</v>
      </c>
      <c r="AG93" s="18">
        <f t="shared" si="3"/>
        <v>5.7109955416839231</v>
      </c>
      <c r="AI93" s="11">
        <v>348.0035338013675</v>
      </c>
      <c r="AJ93" s="11">
        <v>14.017678818710678</v>
      </c>
      <c r="AK93" s="11">
        <v>343.55417537165101</v>
      </c>
      <c r="AL93" s="11">
        <v>88.675293232805487</v>
      </c>
      <c r="AN93" s="11">
        <v>446.18905511948174</v>
      </c>
      <c r="AO93" s="11">
        <v>105.3459143008044</v>
      </c>
      <c r="AP93" s="11">
        <v>676.24480469883122</v>
      </c>
      <c r="AQ93" s="11">
        <v>901550.54522259405</v>
      </c>
      <c r="AR93" s="11">
        <v>5.3558462694845446</v>
      </c>
      <c r="AS93" s="11" t="s">
        <v>80</v>
      </c>
      <c r="AT93" s="11">
        <v>2.2430539695081131</v>
      </c>
      <c r="AU93" s="11">
        <v>0.20187019297501912</v>
      </c>
      <c r="AV93" s="11">
        <v>2.8476412614352489</v>
      </c>
      <c r="AW93" s="11">
        <v>6.2208724447014481</v>
      </c>
      <c r="AX93" s="11">
        <v>1.2190689091206817</v>
      </c>
      <c r="AY93" s="11">
        <v>22.71471852014723</v>
      </c>
      <c r="AZ93" s="11">
        <v>8.1898363683844746</v>
      </c>
      <c r="BA93" s="11">
        <v>84.552006034335847</v>
      </c>
      <c r="BB93" s="11">
        <v>23.1926335794548</v>
      </c>
      <c r="BC93" s="11">
        <v>74.940903439457983</v>
      </c>
      <c r="BD93" s="11">
        <v>15.679707274318817</v>
      </c>
      <c r="BE93" s="11">
        <v>131.53467569037889</v>
      </c>
      <c r="BF93" s="11">
        <v>10.690067744407033</v>
      </c>
      <c r="BG93" s="11">
        <v>13558.123357479371</v>
      </c>
      <c r="BH93" s="11">
        <v>4.5364824828182124</v>
      </c>
      <c r="BI93" s="11">
        <v>97.624893073279566</v>
      </c>
      <c r="BJ93" s="11">
        <v>786.15849894254313</v>
      </c>
      <c r="BL93" s="11" t="s">
        <v>341</v>
      </c>
      <c r="BM93" s="11">
        <v>5.3235810383707581E-2</v>
      </c>
      <c r="BN93" s="11">
        <v>3.6651208652093352</v>
      </c>
      <c r="BO93" s="11">
        <v>2.1249493997370434</v>
      </c>
      <c r="BP93" s="11">
        <v>6.0977328938656292</v>
      </c>
      <c r="BR93" s="11">
        <v>40.659297024192469</v>
      </c>
      <c r="BS93" s="11">
        <v>21.018429467597958</v>
      </c>
      <c r="BT93" s="11">
        <v>110.53391007370915</v>
      </c>
      <c r="BU93" s="11">
        <v>218.97958204236562</v>
      </c>
      <c r="BV93" s="11">
        <v>332.88191352100728</v>
      </c>
      <c r="BW93" s="11">
        <v>409.76384415997882</v>
      </c>
      <c r="BX93" s="11">
        <v>452.81512652240474</v>
      </c>
      <c r="BY93" s="11">
        <v>614.89048134583595</v>
      </c>
      <c r="BZ93" s="11">
        <v>773.73338641399346</v>
      </c>
      <c r="CA93" s="11">
        <v>420.86880883492256</v>
      </c>
      <c r="CC93" s="126">
        <v>1063.4992437878461</v>
      </c>
      <c r="CD93" s="126"/>
      <c r="CE93" s="82">
        <v>10.897128440556225</v>
      </c>
      <c r="CF93" s="82">
        <v>0.31352527846665373</v>
      </c>
      <c r="CG93" s="6">
        <v>384.22705542862553</v>
      </c>
      <c r="CH93" s="82">
        <v>0.14285787845603826</v>
      </c>
      <c r="CI93" s="82">
        <v>7.8846219808951883E-4</v>
      </c>
      <c r="CJ93" s="82">
        <v>1.1806165437141325</v>
      </c>
      <c r="CK93" s="82">
        <v>6.8126799833477091E-3</v>
      </c>
      <c r="CL93" s="82">
        <v>5.4861481543076511E-2</v>
      </c>
      <c r="CM93" s="82">
        <v>0.12417965741589539</v>
      </c>
      <c r="CN93" s="82">
        <v>0.14436324300747458</v>
      </c>
      <c r="CO93" s="82">
        <v>20.049134963066436</v>
      </c>
      <c r="CT93" s="11" t="s">
        <v>341</v>
      </c>
      <c r="CU93" s="11">
        <v>1.6559018859008713E-2</v>
      </c>
      <c r="CV93" s="11">
        <v>5.2954809644923575</v>
      </c>
      <c r="CW93" s="11">
        <v>18.456026471037646</v>
      </c>
      <c r="CX93" s="11">
        <v>3.2467982521407519</v>
      </c>
      <c r="CY93" s="11">
        <v>0.40868494603318023</v>
      </c>
      <c r="CZ93" s="11">
        <v>5.3577306545690524</v>
      </c>
      <c r="DA93" s="11">
        <v>5.4704817104024993E-2</v>
      </c>
      <c r="DB93" s="11">
        <v>4.2618750423733314</v>
      </c>
      <c r="DC93" s="11">
        <v>0.79546272800011331</v>
      </c>
      <c r="DD93" s="11">
        <v>18.279925844527199</v>
      </c>
      <c r="DE93" s="11">
        <v>4.2618750423733314</v>
      </c>
      <c r="DF93" s="11">
        <v>5.4182843829860272E-2</v>
      </c>
      <c r="DG93" s="11">
        <v>3.2467982521407519</v>
      </c>
      <c r="DH93" s="11">
        <v>0</v>
      </c>
      <c r="DJ93" s="6">
        <v>331.95243790224134</v>
      </c>
      <c r="DK93" s="6">
        <v>17.434915856799723</v>
      </c>
      <c r="DL93" s="6">
        <v>378.656353388691</v>
      </c>
      <c r="DM93" s="6">
        <v>73.021123304520756</v>
      </c>
      <c r="DN93" s="6">
        <v>347.92771163332395</v>
      </c>
      <c r="DO93" s="6">
        <v>15.78285457076209</v>
      </c>
      <c r="DP93" s="6">
        <v>343.34203748030035</v>
      </c>
      <c r="DQ93" s="6">
        <v>14.249957150815463</v>
      </c>
      <c r="DR93" s="6"/>
      <c r="DS93" s="18">
        <v>9.3262177149158969</v>
      </c>
      <c r="DU93" s="11">
        <v>348.0035338013675</v>
      </c>
      <c r="DV93" s="11">
        <v>14.388997347306972</v>
      </c>
      <c r="DW93" s="11">
        <v>343.55417537165101</v>
      </c>
      <c r="DX93" s="11">
        <v>88.735945044616855</v>
      </c>
      <c r="EB93" s="11" t="s">
        <v>341</v>
      </c>
      <c r="EC93" s="6">
        <v>343.34203748030035</v>
      </c>
      <c r="ED93" s="84">
        <v>14.249957150815463</v>
      </c>
      <c r="EE93" s="18">
        <v>9.3262177149158969</v>
      </c>
      <c r="EF93" s="6">
        <v>343.94139786156842</v>
      </c>
      <c r="EG93" s="84">
        <v>14.248632311536531</v>
      </c>
      <c r="EH93" s="18">
        <v>9.1679316130443116</v>
      </c>
      <c r="EI93" s="6">
        <v>343.72911791276033</v>
      </c>
      <c r="EJ93" s="84">
        <v>14.249101525684791</v>
      </c>
      <c r="EK93" s="18">
        <v>9.2239929855548635</v>
      </c>
      <c r="EM93" s="6">
        <v>28976.096866096865</v>
      </c>
      <c r="EN93" s="6">
        <v>-1</v>
      </c>
      <c r="EO93" s="6">
        <v>-1</v>
      </c>
      <c r="EP93" s="6">
        <v>-1</v>
      </c>
      <c r="EQ93" s="6">
        <v>-1</v>
      </c>
      <c r="ER93" s="6">
        <v>523351.42450142454</v>
      </c>
      <c r="ES93" s="6">
        <v>-1</v>
      </c>
      <c r="ET93" s="6">
        <v>-1</v>
      </c>
      <c r="EU93" s="6">
        <v>-1</v>
      </c>
      <c r="EV93" s="6">
        <v>-1</v>
      </c>
      <c r="EW93" s="6">
        <v>-1</v>
      </c>
      <c r="EX93" s="6">
        <v>-1</v>
      </c>
      <c r="EY93" s="82">
        <v>1.9121512259722089</v>
      </c>
      <c r="EZ93" s="82">
        <v>-0.17926494624361267</v>
      </c>
      <c r="FA93" s="82">
        <v>-0.11577143331005946</v>
      </c>
    </row>
    <row r="94" spans="1:157" s="11" customFormat="1">
      <c r="A94" s="11" t="s">
        <v>342</v>
      </c>
      <c r="B94" s="11" t="s">
        <v>208</v>
      </c>
      <c r="C94" s="11">
        <v>799.72790753375261</v>
      </c>
      <c r="D94" s="11">
        <v>99.878484046166491</v>
      </c>
      <c r="E94" s="11">
        <v>47.351099369775106</v>
      </c>
      <c r="F94" s="82">
        <v>0.12489058229089137</v>
      </c>
      <c r="G94" s="11">
        <v>3906.8915287244372</v>
      </c>
      <c r="I94" s="11">
        <v>1.6520097602648106E-2</v>
      </c>
      <c r="J94" s="11">
        <v>6.9863531181737075</v>
      </c>
      <c r="K94" s="11">
        <v>18.741325726638802</v>
      </c>
      <c r="L94" s="11">
        <v>3.2280118563682949</v>
      </c>
      <c r="M94" s="11">
        <v>0.39981571856254011</v>
      </c>
      <c r="N94" s="11">
        <v>4.9389528946437649</v>
      </c>
      <c r="O94" s="11">
        <v>5.4344913056358517E-2</v>
      </c>
      <c r="P94" s="11">
        <v>3.7380737219396476</v>
      </c>
      <c r="Q94" s="11">
        <v>0.7502778180547699</v>
      </c>
      <c r="R94" s="11">
        <v>18.40098628850409</v>
      </c>
      <c r="S94" s="11">
        <v>3.7380737219396476</v>
      </c>
      <c r="T94" s="11">
        <v>5.3358018241932925E-2</v>
      </c>
      <c r="U94" s="11">
        <v>3.2280118563682949</v>
      </c>
      <c r="V94" s="11">
        <v>0</v>
      </c>
      <c r="X94" s="6">
        <v>331.17855543331632</v>
      </c>
      <c r="Y94" s="6">
        <v>22.948780588169019</v>
      </c>
      <c r="Z94" s="6">
        <v>344.05161177687569</v>
      </c>
      <c r="AA94" s="6">
        <v>73.043777701440519</v>
      </c>
      <c r="AB94" s="6">
        <v>341.51454369608717</v>
      </c>
      <c r="AC94" s="6">
        <v>14.323653057298273</v>
      </c>
      <c r="AD94" s="6">
        <v>341.14190862945441</v>
      </c>
      <c r="AE94" s="6">
        <v>12.420590941382988</v>
      </c>
      <c r="AF94" s="18">
        <f t="shared" si="2"/>
        <v>0.10911250296982145</v>
      </c>
      <c r="AG94" s="18">
        <f t="shared" si="3"/>
        <v>5.5304038082268789</v>
      </c>
      <c r="AI94" s="11">
        <v>341.0208004489906</v>
      </c>
      <c r="AJ94" s="11">
        <v>12.562383833646667</v>
      </c>
      <c r="AK94" s="11">
        <v>340.74382317799581</v>
      </c>
      <c r="AL94" s="11" t="e">
        <v>#VALUE!</v>
      </c>
      <c r="AN94" s="11">
        <v>467.65546981487699</v>
      </c>
      <c r="AO94" s="11">
        <v>111.01691339946422</v>
      </c>
      <c r="AP94" s="11">
        <v>688.1959338614605</v>
      </c>
      <c r="AQ94" s="11">
        <v>871455.27556244039</v>
      </c>
      <c r="AR94" s="11">
        <v>5.2174786597777887</v>
      </c>
      <c r="AS94" s="11" t="s">
        <v>80</v>
      </c>
      <c r="AT94" s="11">
        <v>1.9600540133433606</v>
      </c>
      <c r="AU94" s="11">
        <v>0.1751338777504238</v>
      </c>
      <c r="AV94" s="11">
        <v>3.2093689454793233</v>
      </c>
      <c r="AW94" s="11">
        <v>7.923891241250292</v>
      </c>
      <c r="AX94" s="11">
        <v>1.711733246331701</v>
      </c>
      <c r="AY94" s="11">
        <v>23.000776759552938</v>
      </c>
      <c r="AZ94" s="11">
        <v>8.3503651229374132</v>
      </c>
      <c r="BA94" s="11">
        <v>84.150645612615847</v>
      </c>
      <c r="BB94" s="11">
        <v>24.232133238230031</v>
      </c>
      <c r="BC94" s="11">
        <v>77.924067019082798</v>
      </c>
      <c r="BD94" s="11">
        <v>16.428729262032327</v>
      </c>
      <c r="BE94" s="11">
        <v>141.07868745093035</v>
      </c>
      <c r="BF94" s="11">
        <v>10.190739190092067</v>
      </c>
      <c r="BG94" s="11">
        <v>12902.864572330187</v>
      </c>
      <c r="BH94" s="11">
        <v>4.6942010524437006</v>
      </c>
      <c r="BI94" s="11">
        <v>99.878484046166491</v>
      </c>
      <c r="BJ94" s="11">
        <v>799.72790753375261</v>
      </c>
      <c r="BL94" s="11" t="s">
        <v>342</v>
      </c>
      <c r="BM94" s="11">
        <v>4.6185094343466196E-2</v>
      </c>
      <c r="BN94" s="11">
        <v>3.2027026361819617</v>
      </c>
      <c r="BO94" s="11">
        <v>1.84351450263604</v>
      </c>
      <c r="BP94" s="11">
        <v>6.8723103757587216</v>
      </c>
      <c r="BR94" s="11">
        <v>51.790138831701256</v>
      </c>
      <c r="BS94" s="11">
        <v>29.512642178132776</v>
      </c>
      <c r="BT94" s="11">
        <v>111.92592097106053</v>
      </c>
      <c r="BU94" s="11">
        <v>223.27179473094685</v>
      </c>
      <c r="BV94" s="11">
        <v>331.30175438037736</v>
      </c>
      <c r="BW94" s="11">
        <v>428.12956251289808</v>
      </c>
      <c r="BX94" s="11">
        <v>470.84028410321929</v>
      </c>
      <c r="BY94" s="11">
        <v>644.26389262871874</v>
      </c>
      <c r="BZ94" s="11">
        <v>829.87463206429607</v>
      </c>
      <c r="CA94" s="11">
        <v>401.21020433433335</v>
      </c>
      <c r="CC94" s="126">
        <v>1072.0272850575898</v>
      </c>
      <c r="CD94" s="126"/>
      <c r="CE94" s="82">
        <v>10.975957594307181</v>
      </c>
      <c r="CF94" s="82">
        <v>0.38763163801446465</v>
      </c>
      <c r="CG94" s="6">
        <v>400.33632497962884</v>
      </c>
      <c r="CH94" s="82">
        <v>0.1348708788611204</v>
      </c>
      <c r="CI94" s="82">
        <v>7.898043983152243E-4</v>
      </c>
      <c r="CJ94" s="82">
        <v>1.1114731988442808</v>
      </c>
      <c r="CK94" s="82">
        <v>6.5240672616612228E-3</v>
      </c>
      <c r="CL94" s="82">
        <v>5.2238264423057637E-2</v>
      </c>
      <c r="CM94" s="82">
        <v>0.12489058229089137</v>
      </c>
      <c r="CN94" s="82">
        <v>0.14513088370887245</v>
      </c>
      <c r="CO94" s="82">
        <v>18.748824190129028</v>
      </c>
      <c r="CT94" s="11" t="s">
        <v>342</v>
      </c>
      <c r="CU94" s="11">
        <v>1.6520097602648106E-2</v>
      </c>
      <c r="CV94" s="11">
        <v>7.1963392027412549</v>
      </c>
      <c r="CW94" s="11">
        <v>18.741325726638802</v>
      </c>
      <c r="CX94" s="11">
        <v>3.2654153723207338</v>
      </c>
      <c r="CY94" s="11">
        <v>0.39912499132839724</v>
      </c>
      <c r="CZ94" s="11">
        <v>5.0596832103985099</v>
      </c>
      <c r="DA94" s="11">
        <v>5.4251026023552223E-2</v>
      </c>
      <c r="DB94" s="11">
        <v>3.8649005984371723</v>
      </c>
      <c r="DC94" s="11">
        <v>0.76386217036160364</v>
      </c>
      <c r="DD94" s="11">
        <v>18.432831105643345</v>
      </c>
      <c r="DE94" s="11">
        <v>3.8649005984371723</v>
      </c>
      <c r="DF94" s="11">
        <v>5.3358018241932925E-2</v>
      </c>
      <c r="DG94" s="11">
        <v>3.2654153723207338</v>
      </c>
      <c r="DH94" s="11">
        <v>0</v>
      </c>
      <c r="DJ94" s="6">
        <v>331.17855543331632</v>
      </c>
      <c r="DK94" s="6">
        <v>23.638543115169522</v>
      </c>
      <c r="DL94" s="6">
        <v>344.05161177687569</v>
      </c>
      <c r="DM94" s="6">
        <v>73.890148231056841</v>
      </c>
      <c r="DN94" s="6">
        <v>341.01338785542862</v>
      </c>
      <c r="DO94" s="6">
        <v>14.655668906064047</v>
      </c>
      <c r="DP94" s="6">
        <v>340.56784444865889</v>
      </c>
      <c r="DQ94" s="6">
        <v>12.820957427546492</v>
      </c>
      <c r="DR94" s="6"/>
      <c r="DS94" s="18">
        <v>1.0125711401916315</v>
      </c>
      <c r="DU94" s="11">
        <v>341.0208004489906</v>
      </c>
      <c r="DV94" s="11">
        <v>12.965329912950089</v>
      </c>
      <c r="DW94" s="11">
        <v>340.74382317799581</v>
      </c>
      <c r="DX94" s="11" t="e">
        <v>#VALUE!</v>
      </c>
      <c r="EB94" s="11" t="s">
        <v>342</v>
      </c>
      <c r="EC94" s="12">
        <v>340.56784444865889</v>
      </c>
      <c r="ED94" s="84">
        <v>12.820957427546492</v>
      </c>
      <c r="EE94" s="18">
        <v>1.0125711401916315</v>
      </c>
      <c r="EF94" s="12">
        <v>341.14190862945441</v>
      </c>
      <c r="EG94" s="84">
        <v>12.819815750249337</v>
      </c>
      <c r="EH94" s="18">
        <v>0.84571705169289579</v>
      </c>
      <c r="EI94" s="12">
        <v>340.80742721014366</v>
      </c>
      <c r="EJ94" s="84">
        <v>12.820480941981126</v>
      </c>
      <c r="EK94" s="18">
        <v>0.94293543633678922</v>
      </c>
      <c r="EM94" s="6">
        <v>29062.564102564102</v>
      </c>
      <c r="EN94" s="6">
        <v>-1</v>
      </c>
      <c r="EO94" s="6">
        <v>-1</v>
      </c>
      <c r="EP94" s="6">
        <v>-1</v>
      </c>
      <c r="EQ94" s="6">
        <v>-1</v>
      </c>
      <c r="ER94" s="6">
        <v>534477.77777777775</v>
      </c>
      <c r="ES94" s="6">
        <v>-1</v>
      </c>
      <c r="ET94" s="6">
        <v>-1</v>
      </c>
      <c r="EU94" s="6">
        <v>-1</v>
      </c>
      <c r="EV94" s="6">
        <v>-1</v>
      </c>
      <c r="EW94" s="6">
        <v>-1</v>
      </c>
      <c r="EX94" s="6">
        <v>-1</v>
      </c>
      <c r="EY94" s="82">
        <v>1.0887041996612976</v>
      </c>
      <c r="EZ94" s="82">
        <v>-0.17306038187284223</v>
      </c>
      <c r="FA94" s="82">
        <v>-7.222399501208443E-2</v>
      </c>
    </row>
    <row r="95" spans="1:157" s="11" customFormat="1">
      <c r="A95" s="11" t="s">
        <v>343</v>
      </c>
      <c r="B95" s="11" t="s">
        <v>208</v>
      </c>
      <c r="C95" s="11">
        <v>841.75001772437156</v>
      </c>
      <c r="D95" s="11">
        <v>107.29109181575411</v>
      </c>
      <c r="E95" s="11">
        <v>50.683474506111914</v>
      </c>
      <c r="F95" s="82">
        <v>0.12746194185514856</v>
      </c>
      <c r="G95" s="11">
        <v>1216.1056138597366</v>
      </c>
      <c r="I95" s="11">
        <v>1.8203690041430711E-2</v>
      </c>
      <c r="J95" s="11">
        <v>5.5498746233040173</v>
      </c>
      <c r="K95" s="11">
        <v>19.149647031280359</v>
      </c>
      <c r="L95" s="11">
        <v>2.4404334454820567</v>
      </c>
      <c r="M95" s="11">
        <v>0.39683859245573039</v>
      </c>
      <c r="N95" s="11">
        <v>4.0571550428322407</v>
      </c>
      <c r="O95" s="11">
        <v>5.5115455279354179E-2</v>
      </c>
      <c r="P95" s="11">
        <v>3.2411096309368581</v>
      </c>
      <c r="Q95" s="11">
        <v>0.78962960221493839</v>
      </c>
      <c r="R95" s="11">
        <v>18.143731099225668</v>
      </c>
      <c r="S95" s="11">
        <v>3.2411096309368581</v>
      </c>
      <c r="T95" s="11">
        <v>5.2220283661966758E-2</v>
      </c>
      <c r="U95" s="11">
        <v>2.4404334454820567</v>
      </c>
      <c r="V95" s="11">
        <v>-2.2418456676747598E-16</v>
      </c>
      <c r="X95" s="6">
        <v>364.62685472013243</v>
      </c>
      <c r="Y95" s="6">
        <v>20.054894379652914</v>
      </c>
      <c r="Z95" s="6">
        <v>295.09890510564037</v>
      </c>
      <c r="AA95" s="6">
        <v>55.705533477672901</v>
      </c>
      <c r="AB95" s="6">
        <v>339.35272875439767</v>
      </c>
      <c r="AC95" s="6">
        <v>11.703592457049126</v>
      </c>
      <c r="AD95" s="6">
        <v>345.85139225827339</v>
      </c>
      <c r="AE95" s="6">
        <v>10.914034982184672</v>
      </c>
      <c r="AF95" s="18">
        <f t="shared" si="2"/>
        <v>-1.9150173118481328</v>
      </c>
      <c r="AG95" s="18">
        <f t="shared" si="3"/>
        <v>5.1022086084080307</v>
      </c>
      <c r="AI95" s="11">
        <v>338.73873953607199</v>
      </c>
      <c r="AJ95" s="11">
        <v>11.059653336590292</v>
      </c>
      <c r="AK95" s="11">
        <v>344.88894475542264</v>
      </c>
      <c r="AL95" s="11" t="e">
        <v>#VALUE!</v>
      </c>
      <c r="AN95" s="11">
        <v>451.69597712440947</v>
      </c>
      <c r="AO95" s="11">
        <v>115.65070920404604</v>
      </c>
      <c r="AP95" s="11">
        <v>746.4107515254841</v>
      </c>
      <c r="AQ95" s="11">
        <v>920274.07879781828</v>
      </c>
      <c r="AR95" s="11">
        <v>6.0793256876536459</v>
      </c>
      <c r="AS95" s="11">
        <v>3.7330011861746649E-2</v>
      </c>
      <c r="AT95" s="11">
        <v>2.3539302027471258</v>
      </c>
      <c r="AU95" s="11">
        <v>0.19706297552757829</v>
      </c>
      <c r="AV95" s="11">
        <v>3.4012698230302059</v>
      </c>
      <c r="AW95" s="11">
        <v>6.4814401922668425</v>
      </c>
      <c r="AX95" s="11">
        <v>1.7678658403853418</v>
      </c>
      <c r="AY95" s="11">
        <v>24.302484991063604</v>
      </c>
      <c r="AZ95" s="11">
        <v>9.3274617932095722</v>
      </c>
      <c r="BA95" s="11">
        <v>95.651772747680909</v>
      </c>
      <c r="BB95" s="11">
        <v>25.421986348755119</v>
      </c>
      <c r="BC95" s="11">
        <v>85.491793030329987</v>
      </c>
      <c r="BD95" s="11">
        <v>17.34905870987566</v>
      </c>
      <c r="BE95" s="11">
        <v>142.90637702706044</v>
      </c>
      <c r="BF95" s="11">
        <v>11.037301626036799</v>
      </c>
      <c r="BG95" s="11">
        <v>13388.887011483552</v>
      </c>
      <c r="BH95" s="11">
        <v>4.1620973595100761</v>
      </c>
      <c r="BI95" s="11">
        <v>107.29109181575411</v>
      </c>
      <c r="BJ95" s="11">
        <v>841.75001772437156</v>
      </c>
      <c r="BL95" s="11" t="s">
        <v>343</v>
      </c>
      <c r="BM95" s="11">
        <v>0.15751059857277069</v>
      </c>
      <c r="BN95" s="11">
        <v>3.8462911809593558</v>
      </c>
      <c r="BO95" s="11">
        <v>2.0743471108166136</v>
      </c>
      <c r="BP95" s="11">
        <v>7.2832330257606115</v>
      </c>
      <c r="BR95" s="11">
        <v>42.362354197822498</v>
      </c>
      <c r="BS95" s="11">
        <v>30.480445523885201</v>
      </c>
      <c r="BT95" s="11">
        <v>118.26026759641657</v>
      </c>
      <c r="BU95" s="11">
        <v>249.39737414998854</v>
      </c>
      <c r="BV95" s="11">
        <v>376.58178247118468</v>
      </c>
      <c r="BW95" s="11">
        <v>449.15170227482542</v>
      </c>
      <c r="BX95" s="11">
        <v>516.56672525879139</v>
      </c>
      <c r="BY95" s="11">
        <v>680.35524352453569</v>
      </c>
      <c r="BZ95" s="11">
        <v>840.62574721800252</v>
      </c>
      <c r="CA95" s="11">
        <v>434.539434095937</v>
      </c>
      <c r="CC95" s="126">
        <v>1078.7541045626549</v>
      </c>
      <c r="CD95" s="126"/>
      <c r="CE95" s="82">
        <v>6.7289384030761168</v>
      </c>
      <c r="CF95" s="82">
        <v>0.43063749290942216</v>
      </c>
      <c r="CG95" s="6">
        <v>425.72713531983095</v>
      </c>
      <c r="CH95" s="82">
        <v>0.14068123417322323</v>
      </c>
      <c r="CI95" s="82">
        <v>8.2436289264150068E-4</v>
      </c>
      <c r="CJ95" s="82">
        <v>1.4606399520575484</v>
      </c>
      <c r="CK95" s="82">
        <v>7.2222459871029102E-3</v>
      </c>
      <c r="CL95" s="82">
        <v>5.6661979897579776E-2</v>
      </c>
      <c r="CM95" s="82">
        <v>0.12746194185514856</v>
      </c>
      <c r="CN95" s="82">
        <v>0.14374269341174001</v>
      </c>
      <c r="CO95" s="82">
        <v>17.937693132259799</v>
      </c>
      <c r="CT95" s="11" t="s">
        <v>343</v>
      </c>
      <c r="CU95" s="11">
        <v>1.8203690041430711E-2</v>
      </c>
      <c r="CV95" s="11">
        <v>5.8117713610573292</v>
      </c>
      <c r="CW95" s="11">
        <v>19.149647031280359</v>
      </c>
      <c r="CX95" s="11">
        <v>2.4896864744828529</v>
      </c>
      <c r="CY95" s="11">
        <v>0.39614126989068882</v>
      </c>
      <c r="CZ95" s="11">
        <v>4.201820733270532</v>
      </c>
      <c r="DA95" s="11">
        <v>5.5018606708223533E-2</v>
      </c>
      <c r="DB95" s="11">
        <v>3.3847834101045899</v>
      </c>
      <c r="DC95" s="11">
        <v>0.80555159893030626</v>
      </c>
      <c r="DD95" s="11">
        <v>18.175669284088428</v>
      </c>
      <c r="DE95" s="11">
        <v>3.3847834101045899</v>
      </c>
      <c r="DF95" s="11">
        <v>5.2220283661966758E-2</v>
      </c>
      <c r="DG95" s="11">
        <v>2.4896864744828529</v>
      </c>
      <c r="DH95" s="11">
        <v>2.1079226419991043E-16</v>
      </c>
      <c r="DJ95" s="6">
        <v>364.62685472013243</v>
      </c>
      <c r="DK95" s="6">
        <v>21.001278175777561</v>
      </c>
      <c r="DL95" s="6">
        <v>295.09890510564037</v>
      </c>
      <c r="DM95" s="6">
        <v>56.829787147020021</v>
      </c>
      <c r="DN95" s="6">
        <v>338.84570789151593</v>
      </c>
      <c r="DO95" s="6">
        <v>12.105651156771028</v>
      </c>
      <c r="DP95" s="6">
        <v>345.25965165359821</v>
      </c>
      <c r="DQ95" s="6">
        <v>11.378854868121079</v>
      </c>
      <c r="DR95" s="6"/>
      <c r="DS95" s="18">
        <v>-16.997943970683703</v>
      </c>
      <c r="DU95" s="11">
        <v>338.73873953607199</v>
      </c>
      <c r="DV95" s="11">
        <v>11.52903571203087</v>
      </c>
      <c r="DW95" s="11">
        <v>344.88894475542264</v>
      </c>
      <c r="DX95" s="11" t="e">
        <v>#VALUE!</v>
      </c>
      <c r="EB95" s="11" t="s">
        <v>343</v>
      </c>
      <c r="EC95" s="12">
        <v>345.25965165359821</v>
      </c>
      <c r="ED95" s="84">
        <v>11.378854868121079</v>
      </c>
      <c r="EE95" s="18">
        <v>-16.997943970683703</v>
      </c>
      <c r="EF95" s="12">
        <v>345.85139225827339</v>
      </c>
      <c r="EG95" s="84">
        <v>11.377810408171634</v>
      </c>
      <c r="EH95" s="18">
        <v>-17.19846677657597</v>
      </c>
      <c r="EI95" s="12">
        <v>345.55054379177597</v>
      </c>
      <c r="EJ95" s="84">
        <v>11.378341412942977</v>
      </c>
      <c r="EK95" s="18">
        <v>-17.096518425940886</v>
      </c>
      <c r="EM95" s="6">
        <v>29021.196581196582</v>
      </c>
      <c r="EN95" s="6">
        <v>-1</v>
      </c>
      <c r="EO95" s="6">
        <v>-1</v>
      </c>
      <c r="EP95" s="6">
        <v>-1</v>
      </c>
      <c r="EQ95" s="6">
        <v>-1</v>
      </c>
      <c r="ER95" s="6">
        <v>530822.22222222225</v>
      </c>
      <c r="ES95" s="6">
        <v>-1</v>
      </c>
      <c r="ET95" s="6">
        <v>-1</v>
      </c>
      <c r="EU95" s="6">
        <v>-1</v>
      </c>
      <c r="EV95" s="6">
        <v>-1</v>
      </c>
      <c r="EW95" s="6">
        <v>-1</v>
      </c>
      <c r="EX95" s="6">
        <v>-1</v>
      </c>
      <c r="EY95" s="82">
        <v>2.4813451034723171</v>
      </c>
      <c r="EZ95" s="82">
        <v>-0.17602875995071976</v>
      </c>
      <c r="FA95" s="82">
        <v>-8.6531475284052917E-2</v>
      </c>
    </row>
    <row r="96" spans="1:157" s="11" customFormat="1">
      <c r="F96" s="82"/>
      <c r="X96" s="6"/>
      <c r="Y96" s="6"/>
      <c r="Z96" s="6"/>
      <c r="AA96" s="6"/>
      <c r="AB96" s="6"/>
      <c r="AC96" s="6"/>
      <c r="AD96" s="6"/>
      <c r="AE96" s="6"/>
      <c r="AF96" s="18"/>
      <c r="AG96" s="18"/>
      <c r="CC96" s="126"/>
      <c r="CD96" s="126"/>
      <c r="CE96" s="82"/>
      <c r="CF96" s="82"/>
      <c r="CG96" s="6"/>
      <c r="CH96" s="82"/>
      <c r="CI96" s="82"/>
      <c r="CJ96" s="82"/>
      <c r="CK96" s="82"/>
      <c r="CL96" s="82"/>
      <c r="CM96" s="82"/>
      <c r="CN96" s="82"/>
      <c r="CO96" s="82"/>
      <c r="DJ96" s="6"/>
      <c r="DK96" s="6"/>
      <c r="DL96" s="6"/>
      <c r="DM96" s="6"/>
      <c r="DN96" s="6"/>
      <c r="DO96" s="6"/>
      <c r="DP96" s="6"/>
      <c r="DQ96" s="6"/>
      <c r="DR96" s="6"/>
      <c r="DS96" s="18"/>
      <c r="EC96" s="12"/>
      <c r="ED96" s="84"/>
      <c r="EE96" s="18"/>
      <c r="EF96" s="12"/>
      <c r="EG96" s="84"/>
      <c r="EH96" s="18"/>
      <c r="EI96" s="12"/>
      <c r="EJ96" s="84"/>
      <c r="EK96" s="18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82"/>
      <c r="EZ96" s="82"/>
      <c r="FA96" s="82"/>
    </row>
    <row r="97" spans="1:157" ht="15">
      <c r="A97" s="1" t="s">
        <v>451</v>
      </c>
    </row>
    <row r="98" spans="1:157" s="11" customFormat="1">
      <c r="A98" s="11" t="s">
        <v>344</v>
      </c>
      <c r="C98" s="11">
        <v>51.024016011283308</v>
      </c>
      <c r="D98" s="11">
        <v>65.291066703708012</v>
      </c>
      <c r="E98" s="11">
        <v>5.9083883168992006</v>
      </c>
      <c r="F98" s="82">
        <v>1.2796144209673681</v>
      </c>
      <c r="G98" s="11">
        <v>217.04614272809405</v>
      </c>
      <c r="I98" s="11">
        <v>2.2478066423708833E-2</v>
      </c>
      <c r="J98" s="11">
        <v>9.172568970808717</v>
      </c>
      <c r="K98" s="11">
        <v>15.139544375977849</v>
      </c>
      <c r="L98" s="11">
        <v>5.8229635324457698</v>
      </c>
      <c r="M98" s="11">
        <v>0.75803093834776691</v>
      </c>
      <c r="N98" s="11">
        <v>6.9480890169907692</v>
      </c>
      <c r="O98" s="11">
        <v>8.3233558380331779E-2</v>
      </c>
      <c r="P98" s="11">
        <v>3.7906512221298381</v>
      </c>
      <c r="Q98" s="11">
        <v>0.54105739475355497</v>
      </c>
      <c r="R98" s="11">
        <v>12.014384816164505</v>
      </c>
      <c r="S98" s="11">
        <v>3.7906512221298381</v>
      </c>
      <c r="T98" s="11">
        <v>6.6052185928839158E-2</v>
      </c>
      <c r="U98" s="11">
        <v>5.8229635324457698</v>
      </c>
      <c r="V98" s="11">
        <v>0</v>
      </c>
      <c r="X98" s="6">
        <v>449.2989977683178</v>
      </c>
      <c r="Y98" s="6">
        <v>40.757578830380652</v>
      </c>
      <c r="Z98" s="6">
        <v>808.04537835469205</v>
      </c>
      <c r="AA98" s="6">
        <v>121.85011620807056</v>
      </c>
      <c r="AB98" s="6">
        <v>572.87343018046624</v>
      </c>
      <c r="AC98" s="6">
        <v>30.419754325829011</v>
      </c>
      <c r="AD98" s="6">
        <v>515.3947041125432</v>
      </c>
      <c r="AE98" s="6">
        <v>18.776229643543427</v>
      </c>
      <c r="AF98" s="18">
        <f t="shared" si="2"/>
        <v>10.03340756261224</v>
      </c>
      <c r="AG98" s="18">
        <f t="shared" si="3"/>
        <v>5.3123957731533</v>
      </c>
      <c r="AI98" s="11">
        <v>565.26138000890717</v>
      </c>
      <c r="AJ98" s="11">
        <v>18.95346119369815</v>
      </c>
      <c r="AK98" s="11">
        <v>518.63921298979119</v>
      </c>
      <c r="AL98" s="11">
        <v>2968.3122719013759</v>
      </c>
      <c r="AN98" s="11">
        <v>52.476784065391151</v>
      </c>
      <c r="AO98" s="11">
        <v>3.7359756432199358</v>
      </c>
      <c r="AP98" s="11">
        <v>367.16411431859001</v>
      </c>
      <c r="AQ98" s="11">
        <v>1087062.1211016031</v>
      </c>
      <c r="AR98" s="11">
        <v>1.6503139596448335</v>
      </c>
      <c r="AS98" s="11" t="s">
        <v>80</v>
      </c>
      <c r="AT98" s="11">
        <v>3.6035169309015576</v>
      </c>
      <c r="AU98" s="11" t="s">
        <v>80</v>
      </c>
      <c r="AV98" s="11">
        <v>0.67724480978399459</v>
      </c>
      <c r="AW98" s="11">
        <v>0.96519142205167563</v>
      </c>
      <c r="AX98" s="11">
        <v>0.82052802364756872</v>
      </c>
      <c r="AY98" s="11">
        <v>7.0460671689086976</v>
      </c>
      <c r="AZ98" s="11">
        <v>2.6916658888172256</v>
      </c>
      <c r="BA98" s="11">
        <v>34.812886213761438</v>
      </c>
      <c r="BB98" s="11">
        <v>14.025654039089137</v>
      </c>
      <c r="BC98" s="11">
        <v>67.494683692690614</v>
      </c>
      <c r="BD98" s="11">
        <v>18.738978545301883</v>
      </c>
      <c r="BE98" s="11">
        <v>199.7849329720932</v>
      </c>
      <c r="BF98" s="11">
        <v>27.915090293091236</v>
      </c>
      <c r="BG98" s="11">
        <v>7612.0928532400085</v>
      </c>
      <c r="BH98" s="11">
        <v>1.0812866953634575</v>
      </c>
      <c r="BI98" s="11">
        <v>65.291066703708012</v>
      </c>
      <c r="BJ98" s="11">
        <v>51.024016011283308</v>
      </c>
      <c r="BL98" s="11" t="s">
        <v>344</v>
      </c>
      <c r="BM98" s="11" t="s">
        <v>80</v>
      </c>
      <c r="BN98" s="11">
        <v>5.8880995602966628</v>
      </c>
      <c r="BO98" s="11">
        <v>0.32404057884401655</v>
      </c>
      <c r="BP98" s="11">
        <v>1.4502030188094102</v>
      </c>
      <c r="BR98" s="11">
        <v>6.3084406670044162</v>
      </c>
      <c r="BS98" s="11">
        <v>14.147034890475322</v>
      </c>
      <c r="BT98" s="11">
        <v>34.287431478874446</v>
      </c>
      <c r="BU98" s="11">
        <v>71.969676171583572</v>
      </c>
      <c r="BV98" s="11">
        <v>137.05860714079307</v>
      </c>
      <c r="BW98" s="11">
        <v>247.80307489556779</v>
      </c>
      <c r="BX98" s="11">
        <v>407.82286219148403</v>
      </c>
      <c r="BY98" s="11">
        <v>734.86190373732882</v>
      </c>
      <c r="BZ98" s="11">
        <v>1175.2054880711364</v>
      </c>
      <c r="CA98" s="11">
        <v>1099.0193028776077</v>
      </c>
      <c r="CC98" s="126">
        <v>679.06247410582273</v>
      </c>
      <c r="CD98" s="126"/>
      <c r="CE98" s="82" t="s">
        <v>80</v>
      </c>
      <c r="CF98" s="82">
        <v>0.96191553107250904</v>
      </c>
      <c r="CG98" s="6">
        <v>378.57644000013818</v>
      </c>
      <c r="CH98" s="82">
        <v>2.9175690402152881E-2</v>
      </c>
      <c r="CI98" s="82">
        <v>3.6672030716505865E-3</v>
      </c>
      <c r="CJ98" s="82">
        <v>1.5262501302581057</v>
      </c>
      <c r="CK98" s="82">
        <v>3.2343866450651154E-2</v>
      </c>
      <c r="CL98" s="82">
        <v>2.5276259723768749E-2</v>
      </c>
      <c r="CM98" s="82">
        <v>1.2796144209673681</v>
      </c>
      <c r="CN98" s="82">
        <v>0.17782529435067462</v>
      </c>
      <c r="CO98" s="82">
        <v>20.732126469840569</v>
      </c>
      <c r="CT98" s="11" t="s">
        <v>344</v>
      </c>
      <c r="CU98" s="11">
        <v>2.2478066423708833E-2</v>
      </c>
      <c r="CV98" s="11">
        <v>9.347000176629102</v>
      </c>
      <c r="CW98" s="11">
        <v>15.139544375977849</v>
      </c>
      <c r="CX98" s="11">
        <v>5.8433273155767678</v>
      </c>
      <c r="CY98" s="11">
        <v>0.74352123158570538</v>
      </c>
      <c r="CZ98" s="11">
        <v>7.0816787069799494</v>
      </c>
      <c r="DA98" s="11">
        <v>8.1640358863312223E-2</v>
      </c>
      <c r="DB98" s="11">
        <v>4.0007123355632084</v>
      </c>
      <c r="DC98" s="11">
        <v>0.56493841377185983</v>
      </c>
      <c r="DD98" s="11">
        <v>12.248843757218991</v>
      </c>
      <c r="DE98" s="11">
        <v>4.0007123355632084</v>
      </c>
      <c r="DF98" s="11">
        <v>6.6052185928839158E-2</v>
      </c>
      <c r="DG98" s="11">
        <v>5.8433273155767678</v>
      </c>
      <c r="DH98" s="11">
        <v>1.5197168148132873E-16</v>
      </c>
      <c r="DJ98" s="6">
        <v>449.2989977683178</v>
      </c>
      <c r="DK98" s="6">
        <v>41.532649984855254</v>
      </c>
      <c r="DL98" s="6">
        <v>808.04537835469205</v>
      </c>
      <c r="DM98" s="6">
        <v>122.27624447199013</v>
      </c>
      <c r="DN98" s="6">
        <v>564.45830799113537</v>
      </c>
      <c r="DO98" s="6">
        <v>30.664244143027176</v>
      </c>
      <c r="DP98" s="6">
        <v>505.906460262606</v>
      </c>
      <c r="DQ98" s="6">
        <v>19.466037347198228</v>
      </c>
      <c r="DR98" s="6"/>
      <c r="DS98" s="18">
        <v>37.391330510087016</v>
      </c>
      <c r="DU98" s="11">
        <v>565.26138000890717</v>
      </c>
      <c r="DV98" s="11">
        <v>19.611858315629839</v>
      </c>
      <c r="DW98" s="11">
        <v>518.63921298979119</v>
      </c>
      <c r="DX98" s="11">
        <v>2968.3191943437023</v>
      </c>
      <c r="EB98" s="11" t="s">
        <v>344</v>
      </c>
      <c r="EC98" s="6">
        <v>505.906460262606</v>
      </c>
      <c r="ED98" s="84">
        <v>19.466037347198228</v>
      </c>
      <c r="EE98" s="18">
        <v>37.391330510087016</v>
      </c>
      <c r="EF98" s="6">
        <v>515.3947041125432</v>
      </c>
      <c r="EG98" s="84">
        <v>19.437407066073803</v>
      </c>
      <c r="EH98" s="18">
        <v>36.217108850746946</v>
      </c>
      <c r="EI98" s="6">
        <v>515.53599340117989</v>
      </c>
      <c r="EJ98" s="84">
        <v>19.436981051355549</v>
      </c>
      <c r="EK98" s="18">
        <v>36.199623534646953</v>
      </c>
      <c r="EM98" s="6">
        <v>-1</v>
      </c>
      <c r="EN98" s="6">
        <v>-1</v>
      </c>
      <c r="EO98" s="6">
        <v>-1</v>
      </c>
      <c r="EP98" s="6">
        <v>4278.3133903133903</v>
      </c>
      <c r="EQ98" s="6">
        <v>-1</v>
      </c>
      <c r="ER98" s="6">
        <v>-1</v>
      </c>
      <c r="ES98" s="6">
        <v>-1</v>
      </c>
      <c r="ET98" s="6">
        <v>-1</v>
      </c>
      <c r="EU98" s="6">
        <v>46897.037037037036</v>
      </c>
      <c r="EV98" s="6">
        <v>-1</v>
      </c>
      <c r="EW98" s="6">
        <v>-1</v>
      </c>
      <c r="EX98" s="6">
        <v>-1</v>
      </c>
      <c r="EY98" s="82">
        <v>-4.6502958531030263</v>
      </c>
      <c r="EZ98" s="82">
        <v>-1.951485195804938</v>
      </c>
      <c r="FA98" s="82">
        <v>-1.980566440673466</v>
      </c>
    </row>
    <row r="99" spans="1:157" s="11" customFormat="1">
      <c r="A99" s="11" t="s">
        <v>345</v>
      </c>
      <c r="C99" s="11">
        <v>50.580328912432549</v>
      </c>
      <c r="D99" s="11">
        <v>65.19617772734189</v>
      </c>
      <c r="E99" s="11">
        <v>5.6765578376575654</v>
      </c>
      <c r="F99" s="82">
        <v>1.288963103427285</v>
      </c>
      <c r="G99" s="11">
        <v>699.78205128205036</v>
      </c>
      <c r="I99" s="11">
        <v>2.0993605803443328E-2</v>
      </c>
      <c r="J99" s="11">
        <v>5.7791047887611313</v>
      </c>
      <c r="K99" s="11">
        <v>16.393454170015247</v>
      </c>
      <c r="L99" s="11">
        <v>5.3360790863203551</v>
      </c>
      <c r="M99" s="11">
        <v>0.68843014059586649</v>
      </c>
      <c r="N99" s="11">
        <v>6.7069788561482113</v>
      </c>
      <c r="O99" s="11">
        <v>8.1851957928020677E-2</v>
      </c>
      <c r="P99" s="11">
        <v>4.0632284407049637</v>
      </c>
      <c r="Q99" s="11">
        <v>0.60146019047913113</v>
      </c>
      <c r="R99" s="11">
        <v>12.217178737243943</v>
      </c>
      <c r="S99" s="11">
        <v>4.0632284407049637</v>
      </c>
      <c r="T99" s="11">
        <v>6.099995703340353E-2</v>
      </c>
      <c r="U99" s="11">
        <v>5.3360790863203551</v>
      </c>
      <c r="V99" s="11">
        <v>-1.6069460212030489E-16</v>
      </c>
      <c r="X99" s="6">
        <v>419.93314797407106</v>
      </c>
      <c r="Y99" s="6">
        <v>24.018010303882082</v>
      </c>
      <c r="Z99" s="6">
        <v>639.26544311463567</v>
      </c>
      <c r="AA99" s="6">
        <v>114.77414858235335</v>
      </c>
      <c r="AB99" s="6">
        <v>531.85681711923337</v>
      </c>
      <c r="AC99" s="6">
        <v>27.767298431446132</v>
      </c>
      <c r="AD99" s="6">
        <v>507.16743558978493</v>
      </c>
      <c r="AE99" s="6">
        <v>19.8175828337023</v>
      </c>
      <c r="AF99" s="18">
        <f t="shared" si="2"/>
        <v>4.6421105708819965</v>
      </c>
      <c r="AG99" s="18">
        <f t="shared" si="3"/>
        <v>5.8647647124807758</v>
      </c>
      <c r="AI99" s="11">
        <v>524.20465267525083</v>
      </c>
      <c r="AJ99" s="11">
        <v>20.111751559756929</v>
      </c>
      <c r="AK99" s="11">
        <v>515.414471389504</v>
      </c>
      <c r="AL99" s="11">
        <v>2845.8335007640794</v>
      </c>
      <c r="AN99" s="11">
        <v>54.843113541280658</v>
      </c>
      <c r="AO99" s="11">
        <v>2.4732876262627208</v>
      </c>
      <c r="AP99" s="11">
        <v>360.15995315079357</v>
      </c>
      <c r="AQ99" s="11">
        <v>1073590.4073943899</v>
      </c>
      <c r="AR99" s="11">
        <v>1.3729062378111327</v>
      </c>
      <c r="AS99" s="11" t="s">
        <v>80</v>
      </c>
      <c r="AT99" s="11">
        <v>3.1520939665668894</v>
      </c>
      <c r="AU99" s="11">
        <v>3.7164503796306272E-2</v>
      </c>
      <c r="AV99" s="11">
        <v>0.19618708054013143</v>
      </c>
      <c r="AW99" s="11">
        <v>0.94926145717610877</v>
      </c>
      <c r="AX99" s="11">
        <v>0.76290682056999992</v>
      </c>
      <c r="AY99" s="11">
        <v>5.8571668744460901</v>
      </c>
      <c r="AZ99" s="11">
        <v>2.6848151409907191</v>
      </c>
      <c r="BA99" s="11">
        <v>32.685318377068889</v>
      </c>
      <c r="BB99" s="11">
        <v>13.50340531528142</v>
      </c>
      <c r="BC99" s="11">
        <v>61.676852768071335</v>
      </c>
      <c r="BD99" s="11">
        <v>17.624926338917817</v>
      </c>
      <c r="BE99" s="11">
        <v>191.92884070465837</v>
      </c>
      <c r="BF99" s="11">
        <v>28.297919187236264</v>
      </c>
      <c r="BG99" s="11">
        <v>7504.068281063519</v>
      </c>
      <c r="BH99" s="11">
        <v>1.2405446198689509</v>
      </c>
      <c r="BI99" s="11">
        <v>65.19617772734189</v>
      </c>
      <c r="BJ99" s="11">
        <v>50.580328912432549</v>
      </c>
      <c r="BL99" s="11" t="s">
        <v>345</v>
      </c>
      <c r="BM99" s="11">
        <v>9.8007657690681108E-3</v>
      </c>
      <c r="BN99" s="11">
        <v>5.1504803375275969</v>
      </c>
      <c r="BO99" s="11">
        <v>0.39120530311901341</v>
      </c>
      <c r="BP99" s="11">
        <v>0.42010081486109513</v>
      </c>
      <c r="BR99" s="11">
        <v>6.2043232495170511</v>
      </c>
      <c r="BS99" s="11">
        <v>13.15356587189655</v>
      </c>
      <c r="BT99" s="11">
        <v>28.502028586112363</v>
      </c>
      <c r="BU99" s="11">
        <v>71.786501096008521</v>
      </c>
      <c r="BV99" s="11">
        <v>128.68235581523183</v>
      </c>
      <c r="BW99" s="11">
        <v>238.57606564101448</v>
      </c>
      <c r="BX99" s="11">
        <v>372.669805245144</v>
      </c>
      <c r="BY99" s="11">
        <v>691.1735819183458</v>
      </c>
      <c r="BZ99" s="11">
        <v>1128.9931806156374</v>
      </c>
      <c r="CA99" s="11">
        <v>1114.091306584105</v>
      </c>
      <c r="CC99" s="126">
        <v>646.39662044186798</v>
      </c>
      <c r="CD99" s="126"/>
      <c r="CE99" s="82">
        <v>83.179319274695416</v>
      </c>
      <c r="CF99" s="82">
        <v>0.98914146966305849</v>
      </c>
      <c r="CG99" s="6">
        <v>359.35685853532038</v>
      </c>
      <c r="CH99" s="82">
        <v>2.5245527674994699E-2</v>
      </c>
      <c r="CI99" s="82">
        <v>3.7710103542962061E-3</v>
      </c>
      <c r="CJ99" s="82">
        <v>1.1066963782053758</v>
      </c>
      <c r="CK99" s="82">
        <v>2.7143086400011032E-2</v>
      </c>
      <c r="CL99" s="82">
        <v>2.1058078643088382E-2</v>
      </c>
      <c r="CM99" s="82">
        <v>1.288963103427285</v>
      </c>
      <c r="CN99" s="82">
        <v>0.18102006388268613</v>
      </c>
      <c r="CO99" s="82">
        <v>20.835376658108565</v>
      </c>
      <c r="CT99" s="11" t="s">
        <v>345</v>
      </c>
      <c r="CU99" s="11">
        <v>2.0993605803443328E-2</v>
      </c>
      <c r="CV99" s="11">
        <v>6.05213403281578</v>
      </c>
      <c r="CW99" s="11">
        <v>16.393454170015247</v>
      </c>
      <c r="CX99" s="11">
        <v>5.3583038236137641</v>
      </c>
      <c r="CY99" s="11">
        <v>0.67514095557172538</v>
      </c>
      <c r="CZ99" s="11">
        <v>6.8517981638756931</v>
      </c>
      <c r="DA99" s="11">
        <v>8.02719198829807E-2</v>
      </c>
      <c r="DB99" s="11">
        <v>4.2703299886936632</v>
      </c>
      <c r="DC99" s="11">
        <v>0.62324223314222227</v>
      </c>
      <c r="DD99" s="11">
        <v>12.457656443969276</v>
      </c>
      <c r="DE99" s="11">
        <v>4.2703299886936632</v>
      </c>
      <c r="DF99" s="11">
        <v>6.099995703340353E-2</v>
      </c>
      <c r="DG99" s="11">
        <v>5.3583038236137641</v>
      </c>
      <c r="DH99" s="11">
        <v>-1.5526423817075182E-16</v>
      </c>
      <c r="DJ99" s="6">
        <v>419.93314797407106</v>
      </c>
      <c r="DK99" s="6">
        <v>25.15272224226371</v>
      </c>
      <c r="DL99" s="6">
        <v>639.26544311463567</v>
      </c>
      <c r="DM99" s="6">
        <v>115.25218222073345</v>
      </c>
      <c r="DN99" s="6">
        <v>523.83339017772721</v>
      </c>
      <c r="DO99" s="6">
        <v>28.039971591050048</v>
      </c>
      <c r="DP99" s="6">
        <v>497.74560589767395</v>
      </c>
      <c r="DQ99" s="6">
        <v>20.455504950674936</v>
      </c>
      <c r="DR99" s="6"/>
      <c r="DS99" s="18">
        <v>22.137883212871213</v>
      </c>
      <c r="DU99" s="11">
        <v>524.20465267525083</v>
      </c>
      <c r="DV99" s="11">
        <v>20.723866807168076</v>
      </c>
      <c r="DW99" s="11">
        <v>515.414471389504</v>
      </c>
      <c r="DX99" s="11">
        <v>2845.840462455893</v>
      </c>
      <c r="EB99" s="11" t="s">
        <v>345</v>
      </c>
      <c r="EC99" s="6">
        <v>497.74560589767395</v>
      </c>
      <c r="ED99" s="84">
        <v>20.455504950674936</v>
      </c>
      <c r="EE99" s="18">
        <v>22.137883212871213</v>
      </c>
      <c r="EF99" s="6">
        <v>507.16743558978493</v>
      </c>
      <c r="EG99" s="84">
        <v>20.425629813124257</v>
      </c>
      <c r="EH99" s="18">
        <v>20.664030716448789</v>
      </c>
      <c r="EI99" s="6">
        <v>507.2528986547411</v>
      </c>
      <c r="EJ99" s="84">
        <v>20.425359022990882</v>
      </c>
      <c r="EK99" s="18">
        <v>20.650661768404323</v>
      </c>
      <c r="EM99" s="6">
        <v>-1</v>
      </c>
      <c r="EN99" s="6">
        <v>-1</v>
      </c>
      <c r="EO99" s="6">
        <v>-1</v>
      </c>
      <c r="EP99" s="6">
        <v>4043.1851851851852</v>
      </c>
      <c r="EQ99" s="6">
        <v>-1</v>
      </c>
      <c r="ER99" s="6">
        <v>-1</v>
      </c>
      <c r="ES99" s="6">
        <v>-1</v>
      </c>
      <c r="ET99" s="6">
        <v>-1</v>
      </c>
      <c r="EU99" s="6">
        <v>45451.339031339026</v>
      </c>
      <c r="EV99" s="6">
        <v>-1</v>
      </c>
      <c r="EW99" s="6">
        <v>-1</v>
      </c>
      <c r="EX99" s="6">
        <v>-1</v>
      </c>
      <c r="EY99" s="82">
        <v>-6.1883964910712965</v>
      </c>
      <c r="EZ99" s="82">
        <v>-1.9683571133508906</v>
      </c>
      <c r="FA99" s="82">
        <v>-1.9862247586449473</v>
      </c>
    </row>
    <row r="100" spans="1:157" s="11" customFormat="1">
      <c r="A100" s="11" t="s">
        <v>346</v>
      </c>
      <c r="C100" s="11">
        <v>52.657569322860205</v>
      </c>
      <c r="D100" s="11">
        <v>66.850085208586705</v>
      </c>
      <c r="E100" s="11">
        <v>6.0277033392915644</v>
      </c>
      <c r="F100" s="82">
        <v>1.2695247059108956</v>
      </c>
      <c r="G100" s="11">
        <v>475.1090284487388</v>
      </c>
      <c r="I100" s="11">
        <v>2.2279765702624976E-2</v>
      </c>
      <c r="J100" s="11">
        <v>7.9709401306957144</v>
      </c>
      <c r="K100" s="11">
        <v>17.229768442585844</v>
      </c>
      <c r="L100" s="11">
        <v>5.3828747146456868</v>
      </c>
      <c r="M100" s="11">
        <v>0.66484397341212431</v>
      </c>
      <c r="N100" s="11">
        <v>6.6609170476643929</v>
      </c>
      <c r="O100" s="11">
        <v>8.3080270614589502E-2</v>
      </c>
      <c r="P100" s="11">
        <v>3.9233245751905677</v>
      </c>
      <c r="Q100" s="11">
        <v>0.5844084955906278</v>
      </c>
      <c r="R100" s="11">
        <v>12.036552030975121</v>
      </c>
      <c r="S100" s="11">
        <v>3.9233245751905677</v>
      </c>
      <c r="T100" s="11">
        <v>5.8039085280354473E-2</v>
      </c>
      <c r="U100" s="11">
        <v>5.3828747146456868</v>
      </c>
      <c r="V100" s="11">
        <v>0</v>
      </c>
      <c r="X100" s="6">
        <v>445.37864767775767</v>
      </c>
      <c r="Y100" s="6">
        <v>35.112588218832499</v>
      </c>
      <c r="Z100" s="6">
        <v>531.22312214026113</v>
      </c>
      <c r="AA100" s="6">
        <v>117.90661365496565</v>
      </c>
      <c r="AB100" s="6">
        <v>517.57263479615642</v>
      </c>
      <c r="AC100" s="6">
        <v>27.009101313797494</v>
      </c>
      <c r="AD100" s="6">
        <v>514.48241115161636</v>
      </c>
      <c r="AE100" s="6">
        <v>19.400356108303054</v>
      </c>
      <c r="AF100" s="18">
        <f t="shared" si="2"/>
        <v>0.59706086388379154</v>
      </c>
      <c r="AG100" s="18">
        <f t="shared" si="3"/>
        <v>6.3438864627551048</v>
      </c>
      <c r="AI100" s="11">
        <v>509.68990481501243</v>
      </c>
      <c r="AJ100" s="11">
        <v>19.804235126649463</v>
      </c>
      <c r="AK100" s="11">
        <v>518.05693695585114</v>
      </c>
      <c r="AL100" s="11">
        <v>1584.0634569885467</v>
      </c>
      <c r="AN100" s="11">
        <v>66.177393225672049</v>
      </c>
      <c r="AO100" s="11">
        <v>3.1345655687359675</v>
      </c>
      <c r="AP100" s="11">
        <v>365.54637910720822</v>
      </c>
      <c r="AQ100" s="11">
        <v>1086274.8577469855</v>
      </c>
      <c r="AR100" s="11">
        <v>1.3824973508261043</v>
      </c>
      <c r="AS100" s="11" t="s">
        <v>80</v>
      </c>
      <c r="AT100" s="11">
        <v>2.7725324489727097</v>
      </c>
      <c r="AU100" s="11">
        <v>5.7199646338279468E-3</v>
      </c>
      <c r="AV100" s="11">
        <v>0.22366686003597414</v>
      </c>
      <c r="AW100" s="11">
        <v>1.0822238084954956</v>
      </c>
      <c r="AX100" s="11">
        <v>0.85281810754552612</v>
      </c>
      <c r="AY100" s="11">
        <v>5.8826263998058392</v>
      </c>
      <c r="AZ100" s="11">
        <v>2.5234696430433807</v>
      </c>
      <c r="BA100" s="11">
        <v>32.721371039685984</v>
      </c>
      <c r="BB100" s="11">
        <v>13.457146226683191</v>
      </c>
      <c r="BC100" s="11">
        <v>67.114764139311703</v>
      </c>
      <c r="BD100" s="11">
        <v>18.506488542368572</v>
      </c>
      <c r="BE100" s="11">
        <v>199.40035287524034</v>
      </c>
      <c r="BF100" s="11">
        <v>27.504508755338694</v>
      </c>
      <c r="BG100" s="11">
        <v>7698.1563109741373</v>
      </c>
      <c r="BH100" s="11">
        <v>1.2960139010483518</v>
      </c>
      <c r="BI100" s="11">
        <v>66.850085208586705</v>
      </c>
      <c r="BJ100" s="11">
        <v>52.657569322860205</v>
      </c>
      <c r="BL100" s="11" t="s">
        <v>346</v>
      </c>
      <c r="BM100" s="11">
        <v>1.5084294920432351E-3</v>
      </c>
      <c r="BN100" s="11">
        <v>4.530281779367173</v>
      </c>
      <c r="BO100" s="11">
        <v>6.021015404029418E-2</v>
      </c>
      <c r="BP100" s="11">
        <v>0.47894402577296386</v>
      </c>
      <c r="BR100" s="11">
        <v>7.0733582254607557</v>
      </c>
      <c r="BS100" s="11">
        <v>14.703760474922863</v>
      </c>
      <c r="BT100" s="11">
        <v>28.625919220466372</v>
      </c>
      <c r="BU100" s="11">
        <v>67.472450348753497</v>
      </c>
      <c r="BV100" s="11">
        <v>128.82429543183457</v>
      </c>
      <c r="BW100" s="11">
        <v>237.75876725588677</v>
      </c>
      <c r="BX100" s="11">
        <v>405.52727576623386</v>
      </c>
      <c r="BY100" s="11">
        <v>725.74464872033627</v>
      </c>
      <c r="BZ100" s="11">
        <v>1172.9432522072962</v>
      </c>
      <c r="CA100" s="11">
        <v>1082.8546754070353</v>
      </c>
      <c r="CC100" s="126">
        <v>664.88236508469902</v>
      </c>
      <c r="CD100" s="126"/>
      <c r="CE100" s="82">
        <v>475.36569665771259</v>
      </c>
      <c r="CF100" s="82">
        <v>1.0333224669646102</v>
      </c>
      <c r="CG100" s="6">
        <v>372.04768881116121</v>
      </c>
      <c r="CH100" s="82">
        <v>2.4405203889102785E-2</v>
      </c>
      <c r="CI100" s="82">
        <v>3.5728696124459739E-3</v>
      </c>
      <c r="CJ100" s="82">
        <v>1.0667303411697941</v>
      </c>
      <c r="CK100" s="82">
        <v>2.6254484751272431E-2</v>
      </c>
      <c r="CL100" s="82">
        <v>2.0680562283689152E-2</v>
      </c>
      <c r="CM100" s="82">
        <v>1.2695247059108956</v>
      </c>
      <c r="CN100" s="82">
        <v>0.18287716423797695</v>
      </c>
      <c r="CO100" s="82">
        <v>21.05931490766157</v>
      </c>
      <c r="CT100" s="11" t="s">
        <v>346</v>
      </c>
      <c r="CU100" s="11">
        <v>2.2279765702624976E-2</v>
      </c>
      <c r="CV100" s="11">
        <v>8.1704974829328254</v>
      </c>
      <c r="CW100" s="11">
        <v>17.229768442585844</v>
      </c>
      <c r="CX100" s="11">
        <v>5.4051519744413019</v>
      </c>
      <c r="CY100" s="11">
        <v>0.65185652816964323</v>
      </c>
      <c r="CZ100" s="11">
        <v>6.8025520603612692</v>
      </c>
      <c r="DA100" s="11">
        <v>8.1457332739707636E-2</v>
      </c>
      <c r="DB100" s="11">
        <v>4.1302598788839715</v>
      </c>
      <c r="DC100" s="11">
        <v>0.60716328845921719</v>
      </c>
      <c r="DD100" s="11">
        <v>12.276365630525175</v>
      </c>
      <c r="DE100" s="11">
        <v>4.1302598788839715</v>
      </c>
      <c r="DF100" s="11">
        <v>5.8039085280354473E-2</v>
      </c>
      <c r="DG100" s="11">
        <v>5.4051519744413019</v>
      </c>
      <c r="DH100" s="11">
        <v>0</v>
      </c>
      <c r="DJ100" s="6">
        <v>445.37864767775767</v>
      </c>
      <c r="DK100" s="6">
        <v>35.991653300272354</v>
      </c>
      <c r="DL100" s="6">
        <v>531.22312214026113</v>
      </c>
      <c r="DM100" s="6">
        <v>118.39457527459361</v>
      </c>
      <c r="DN100" s="6">
        <v>509.62057569416544</v>
      </c>
      <c r="DO100" s="6">
        <v>27.257215018116643</v>
      </c>
      <c r="DP100" s="6">
        <v>504.81555973943841</v>
      </c>
      <c r="DQ100" s="6">
        <v>20.054709699938645</v>
      </c>
      <c r="DR100" s="6"/>
      <c r="DS100" s="18">
        <v>4.9710867807162611</v>
      </c>
      <c r="DU100" s="11">
        <v>509.68990481501243</v>
      </c>
      <c r="DV100" s="11">
        <v>20.436488991295604</v>
      </c>
      <c r="DW100" s="11">
        <v>518.05693695585114</v>
      </c>
      <c r="DX100" s="11">
        <v>1584.0760383819484</v>
      </c>
      <c r="EB100" s="11" t="s">
        <v>346</v>
      </c>
      <c r="EC100" s="6">
        <v>504.81555973943841</v>
      </c>
      <c r="ED100" s="84">
        <v>20.054709699938645</v>
      </c>
      <c r="EE100" s="18">
        <v>4.9710867807162611</v>
      </c>
      <c r="EF100" s="6">
        <v>514.48241115161636</v>
      </c>
      <c r="EG100" s="84">
        <v>20.024658789747729</v>
      </c>
      <c r="EH100" s="18">
        <v>3.1513520949911999</v>
      </c>
      <c r="EI100" s="6">
        <v>514.52747399785073</v>
      </c>
      <c r="EJ100" s="84">
        <v>20.024518810382379</v>
      </c>
      <c r="EK100" s="18">
        <v>3.1428692476985542</v>
      </c>
      <c r="EM100" s="6">
        <v>-1</v>
      </c>
      <c r="EN100" s="6">
        <v>-1</v>
      </c>
      <c r="EO100" s="6">
        <v>-1</v>
      </c>
      <c r="EP100" s="6">
        <v>3708.4301994301995</v>
      </c>
      <c r="EQ100" s="6">
        <v>-1</v>
      </c>
      <c r="ER100" s="6">
        <v>-1</v>
      </c>
      <c r="ES100" s="6">
        <v>-1</v>
      </c>
      <c r="ET100" s="6">
        <v>-1</v>
      </c>
      <c r="EU100" s="6">
        <v>41504.444444444445</v>
      </c>
      <c r="EV100" s="6">
        <v>-1</v>
      </c>
      <c r="EW100" s="6">
        <v>-1</v>
      </c>
      <c r="EX100" s="6">
        <v>-1</v>
      </c>
      <c r="EY100" s="82">
        <v>-4.8559011384827215</v>
      </c>
      <c r="EZ100" s="82">
        <v>-1.9923778747677319</v>
      </c>
      <c r="FA100" s="82">
        <v>-2.0016725108619018</v>
      </c>
    </row>
    <row r="101" spans="1:157" s="11" customFormat="1">
      <c r="A101" s="11" t="s">
        <v>347</v>
      </c>
      <c r="C101" s="11">
        <v>51.964326061796029</v>
      </c>
      <c r="D101" s="11">
        <v>68.012233915753839</v>
      </c>
      <c r="E101" s="11">
        <v>5.9745954327758524</v>
      </c>
      <c r="F101" s="82">
        <v>1.3088254783651696</v>
      </c>
      <c r="G101" s="11">
        <v>496.00921933085539</v>
      </c>
      <c r="I101" s="11">
        <v>2.1573955500234332E-2</v>
      </c>
      <c r="J101" s="11">
        <v>7.9910838758524232</v>
      </c>
      <c r="K101" s="11">
        <v>16.985631379106952</v>
      </c>
      <c r="L101" s="11">
        <v>7.1689834851701235</v>
      </c>
      <c r="M101" s="11">
        <v>0.67820438017861917</v>
      </c>
      <c r="N101" s="11">
        <v>7.894165883045706</v>
      </c>
      <c r="O101" s="11">
        <v>8.3548952722727984E-2</v>
      </c>
      <c r="P101" s="11">
        <v>3.3050765162702112</v>
      </c>
      <c r="Q101" s="11">
        <v>0.41406606082030356</v>
      </c>
      <c r="R101" s="11">
        <v>11.969030938289285</v>
      </c>
      <c r="S101" s="11">
        <v>3.3050765162702112</v>
      </c>
      <c r="T101" s="11">
        <v>5.8873289881354804E-2</v>
      </c>
      <c r="U101" s="11">
        <v>7.1689834851701235</v>
      </c>
      <c r="V101" s="11">
        <v>0</v>
      </c>
      <c r="X101" s="6">
        <v>431.41880332461034</v>
      </c>
      <c r="Y101" s="6">
        <v>34.109715489000209</v>
      </c>
      <c r="Z101" s="6">
        <v>562.38659781214596</v>
      </c>
      <c r="AA101" s="6">
        <v>156.20239983523896</v>
      </c>
      <c r="AB101" s="6">
        <v>525.68858252127882</v>
      </c>
      <c r="AC101" s="6">
        <v>32.393054295646543</v>
      </c>
      <c r="AD101" s="6">
        <v>517.27136922841976</v>
      </c>
      <c r="AE101" s="6">
        <v>16.428283831557724</v>
      </c>
      <c r="AF101" s="18">
        <f t="shared" si="2"/>
        <v>1.6011786393550498</v>
      </c>
      <c r="AG101" s="18">
        <f t="shared" si="3"/>
        <v>6.7303467187077652</v>
      </c>
      <c r="AI101" s="11">
        <v>517.77956355042966</v>
      </c>
      <c r="AJ101" s="11">
        <v>16.870225320951025</v>
      </c>
      <c r="AK101" s="11">
        <v>525.13081338161203</v>
      </c>
      <c r="AL101" s="11">
        <v>2359.940283146801</v>
      </c>
      <c r="AN101" s="11">
        <v>68.527746252879396</v>
      </c>
      <c r="AO101" s="11">
        <v>2.7961059281205709</v>
      </c>
      <c r="AP101" s="11">
        <v>357.71679955864994</v>
      </c>
      <c r="AQ101" s="11">
        <v>1095229.0899138488</v>
      </c>
      <c r="AR101" s="11">
        <v>1.4240693649406557</v>
      </c>
      <c r="AS101" s="11" t="s">
        <v>80</v>
      </c>
      <c r="AT101" s="11">
        <v>3.1354439261291449</v>
      </c>
      <c r="AU101" s="11">
        <v>6.196477918405407E-3</v>
      </c>
      <c r="AV101" s="11">
        <v>0.33748912220243266</v>
      </c>
      <c r="AW101" s="11">
        <v>0.86183935673628742</v>
      </c>
      <c r="AX101" s="11">
        <v>0.88422199945807245</v>
      </c>
      <c r="AY101" s="11">
        <v>5.5976335943329447</v>
      </c>
      <c r="AZ101" s="11">
        <v>2.6236697304911041</v>
      </c>
      <c r="BA101" s="11">
        <v>37.69747782531887</v>
      </c>
      <c r="BB101" s="11">
        <v>14.181449460135756</v>
      </c>
      <c r="BC101" s="11">
        <v>70.39626263276989</v>
      </c>
      <c r="BD101" s="11">
        <v>18.274916631794579</v>
      </c>
      <c r="BE101" s="11">
        <v>201.96882816079031</v>
      </c>
      <c r="BF101" s="11">
        <v>29.409343877654059</v>
      </c>
      <c r="BG101" s="11">
        <v>8024.1452231599042</v>
      </c>
      <c r="BH101" s="11">
        <v>1.4593618869739642</v>
      </c>
      <c r="BI101" s="11">
        <v>68.012233915753839</v>
      </c>
      <c r="BJ101" s="11">
        <v>51.964326061796029</v>
      </c>
      <c r="BL101" s="11" t="s">
        <v>347</v>
      </c>
      <c r="BM101" s="11">
        <v>1.6340922780604978E-3</v>
      </c>
      <c r="BN101" s="11">
        <v>5.12327438909991</v>
      </c>
      <c r="BO101" s="11">
        <v>6.5226083351635863E-2</v>
      </c>
      <c r="BP101" s="11">
        <v>0.72267477987672946</v>
      </c>
      <c r="BR101" s="11">
        <v>5.6329369721325975</v>
      </c>
      <c r="BS101" s="11">
        <v>15.245206887208145</v>
      </c>
      <c r="BT101" s="11">
        <v>27.23909291646202</v>
      </c>
      <c r="BU101" s="11">
        <v>70.151597071954654</v>
      </c>
      <c r="BV101" s="11">
        <v>148.41526702881444</v>
      </c>
      <c r="BW101" s="11">
        <v>250.55564417200983</v>
      </c>
      <c r="BX101" s="11">
        <v>425.3550612251957</v>
      </c>
      <c r="BY101" s="11">
        <v>716.66339732527763</v>
      </c>
      <c r="BZ101" s="11">
        <v>1188.05193035759</v>
      </c>
      <c r="CA101" s="11">
        <v>1157.8481841596088</v>
      </c>
      <c r="CC101" s="126">
        <v>655.87590127237377</v>
      </c>
      <c r="CD101" s="126"/>
      <c r="CE101" s="82">
        <v>496.24789406336947</v>
      </c>
      <c r="CF101" s="82">
        <v>1.2307491822806464</v>
      </c>
      <c r="CG101" s="6">
        <v>385.37477279573187</v>
      </c>
      <c r="CH101" s="82">
        <v>2.2927527173213183E-2</v>
      </c>
      <c r="CI101" s="82">
        <v>3.665106134017933E-3</v>
      </c>
      <c r="CJ101" s="82">
        <v>0.97581646995969673</v>
      </c>
      <c r="CK101" s="82">
        <v>2.7404750005747231E-2</v>
      </c>
      <c r="CL101" s="82">
        <v>2.0938429499384448E-2</v>
      </c>
      <c r="CM101" s="82">
        <v>1.3088254783651696</v>
      </c>
      <c r="CN101" s="82">
        <v>0.19012871075573515</v>
      </c>
      <c r="CO101" s="82">
        <v>22.431558241212247</v>
      </c>
      <c r="CT101" s="11" t="s">
        <v>347</v>
      </c>
      <c r="CU101" s="11">
        <v>2.1573955500234332E-2</v>
      </c>
      <c r="CV101" s="11">
        <v>8.190116314249094</v>
      </c>
      <c r="CW101" s="11">
        <v>16.985631379106952</v>
      </c>
      <c r="CX101" s="11">
        <v>7.185731539725543</v>
      </c>
      <c r="CY101" s="11">
        <v>0.66494631809432136</v>
      </c>
      <c r="CZ101" s="11">
        <v>8.002779247571544</v>
      </c>
      <c r="DA101" s="11">
        <v>8.1915673382974605E-2</v>
      </c>
      <c r="DB101" s="11">
        <v>3.5227457933202264</v>
      </c>
      <c r="DC101" s="11">
        <v>0.44019029943743732</v>
      </c>
      <c r="DD101" s="11">
        <v>12.207676000229775</v>
      </c>
      <c r="DE101" s="11">
        <v>3.5227457933202264</v>
      </c>
      <c r="DF101" s="11">
        <v>5.8873289881354804E-2</v>
      </c>
      <c r="DG101" s="11">
        <v>7.185731539725543</v>
      </c>
      <c r="DH101" s="11">
        <v>0</v>
      </c>
      <c r="DJ101" s="6">
        <v>431.41880332461034</v>
      </c>
      <c r="DK101" s="6">
        <v>34.959279822482841</v>
      </c>
      <c r="DL101" s="6">
        <v>562.38659781214596</v>
      </c>
      <c r="DM101" s="6">
        <v>156.56731716550479</v>
      </c>
      <c r="DN101" s="6">
        <v>517.6350525743519</v>
      </c>
      <c r="DO101" s="6">
        <v>32.453168021841634</v>
      </c>
      <c r="DP101" s="6">
        <v>507.54708468575143</v>
      </c>
      <c r="DQ101" s="6">
        <v>17.193848820668382</v>
      </c>
      <c r="DR101" s="6"/>
      <c r="DS101" s="18">
        <v>9.7512126604255567</v>
      </c>
      <c r="DU101" s="11">
        <v>517.77956355042966</v>
      </c>
      <c r="DV101" s="11">
        <v>17.613267832722059</v>
      </c>
      <c r="DW101" s="11">
        <v>525.13081338161203</v>
      </c>
      <c r="DX101" s="11">
        <v>2359.9489037848684</v>
      </c>
      <c r="EB101" s="11" t="s">
        <v>347</v>
      </c>
      <c r="EC101" s="12">
        <v>507.54708468575143</v>
      </c>
      <c r="ED101" s="84">
        <v>17.193848820668382</v>
      </c>
      <c r="EE101" s="18">
        <v>9.7512126604255567</v>
      </c>
      <c r="EF101" s="12">
        <v>517.27136922841976</v>
      </c>
      <c r="EG101" s="84">
        <v>17.167931802356403</v>
      </c>
      <c r="EH101" s="18">
        <v>8.0221023685909447</v>
      </c>
      <c r="EI101" s="12">
        <v>517.324495944418</v>
      </c>
      <c r="EJ101" s="84">
        <v>17.167790317175175</v>
      </c>
      <c r="EK101" s="18">
        <v>8.01265571459796</v>
      </c>
      <c r="EM101" s="6">
        <v>-1</v>
      </c>
      <c r="EN101" s="6">
        <v>-1</v>
      </c>
      <c r="EO101" s="6">
        <v>-1</v>
      </c>
      <c r="EP101" s="6">
        <v>3687.8518518518517</v>
      </c>
      <c r="EQ101" s="6">
        <v>-1</v>
      </c>
      <c r="ER101" s="6">
        <v>-1</v>
      </c>
      <c r="ES101" s="6">
        <v>-1</v>
      </c>
      <c r="ET101" s="6">
        <v>-1</v>
      </c>
      <c r="EU101" s="6">
        <v>40716.666666666664</v>
      </c>
      <c r="EV101" s="6">
        <v>-1</v>
      </c>
      <c r="EW101" s="6">
        <v>-1</v>
      </c>
      <c r="EX101" s="6">
        <v>-1</v>
      </c>
      <c r="EY101" s="82">
        <v>-4.3410824596193995</v>
      </c>
      <c r="EZ101" s="82">
        <v>-1.9938544997578496</v>
      </c>
      <c r="FA101" s="82">
        <v>-2.0047557946044021</v>
      </c>
    </row>
    <row r="102" spans="1:157" s="11" customFormat="1">
      <c r="A102" s="11" t="s">
        <v>348</v>
      </c>
      <c r="C102" s="11">
        <v>51.774671197020936</v>
      </c>
      <c r="D102" s="11">
        <v>67.89077955716084</v>
      </c>
      <c r="E102" s="11">
        <v>6.1167851793078611</v>
      </c>
      <c r="F102" s="82">
        <v>1.3112739875993111</v>
      </c>
      <c r="G102" s="11">
        <v>173.34494355871061</v>
      </c>
      <c r="I102" s="11">
        <v>2.0860550562630777E-2</v>
      </c>
      <c r="J102" s="11">
        <v>6.661305079426505</v>
      </c>
      <c r="K102" s="11">
        <v>18.419731248051352</v>
      </c>
      <c r="L102" s="11">
        <v>5.2086677040114013</v>
      </c>
      <c r="M102" s="11">
        <v>0.65759775946148114</v>
      </c>
      <c r="N102" s="11">
        <v>6.1853794728126124</v>
      </c>
      <c r="O102" s="11">
        <v>8.7850116032790845E-2</v>
      </c>
      <c r="P102" s="11">
        <v>3.3359706191572238</v>
      </c>
      <c r="Q102" s="11">
        <v>0.5334580413911344</v>
      </c>
      <c r="R102" s="11">
        <v>11.383024236720884</v>
      </c>
      <c r="S102" s="11">
        <v>3.3359706191572238</v>
      </c>
      <c r="T102" s="11">
        <v>5.42896086014171E-2</v>
      </c>
      <c r="U102" s="11">
        <v>5.2086677040114013</v>
      </c>
      <c r="V102" s="11">
        <v>0</v>
      </c>
      <c r="X102" s="6">
        <v>417.29894215597091</v>
      </c>
      <c r="Y102" s="6">
        <v>27.512566835277543</v>
      </c>
      <c r="Z102" s="6">
        <v>383.08767647502987</v>
      </c>
      <c r="AA102" s="6">
        <v>117.05235351246449</v>
      </c>
      <c r="AB102" s="6">
        <v>513.1435461297491</v>
      </c>
      <c r="AC102" s="6">
        <v>24.915949001160204</v>
      </c>
      <c r="AD102" s="6">
        <v>542.80984976347986</v>
      </c>
      <c r="AE102" s="6">
        <v>17.366555939275226</v>
      </c>
      <c r="AF102" s="18">
        <f t="shared" si="2"/>
        <v>-5.7812874891404409</v>
      </c>
      <c r="AG102" s="18">
        <f t="shared" si="3"/>
        <v>6.8507025714788501</v>
      </c>
      <c r="AI102" s="11">
        <v>504.7513226158319</v>
      </c>
      <c r="AJ102" s="11">
        <v>17.904728918994607</v>
      </c>
      <c r="AK102" s="11">
        <v>559.01322560118831</v>
      </c>
      <c r="AL102" s="11">
        <v>2916.5963884359321</v>
      </c>
      <c r="AN102" s="11">
        <v>71.40575702790683</v>
      </c>
      <c r="AO102" s="11">
        <v>2.6523781630164542</v>
      </c>
      <c r="AP102" s="11">
        <v>364.62647593545955</v>
      </c>
      <c r="AQ102" s="11">
        <v>1100348.3877644266</v>
      </c>
      <c r="AR102" s="11">
        <v>1.4922160285302455</v>
      </c>
      <c r="AS102" s="11" t="s">
        <v>80</v>
      </c>
      <c r="AT102" s="11">
        <v>3.2116316317823235</v>
      </c>
      <c r="AU102" s="11">
        <v>1.2265409022798343E-2</v>
      </c>
      <c r="AV102" s="11">
        <v>0.37409761162338157</v>
      </c>
      <c r="AW102" s="11">
        <v>0.83666422585885825</v>
      </c>
      <c r="AX102" s="11">
        <v>0.71899568770245492</v>
      </c>
      <c r="AY102" s="11">
        <v>6.618481313900876</v>
      </c>
      <c r="AZ102" s="11">
        <v>2.6921968004156032</v>
      </c>
      <c r="BA102" s="11">
        <v>33.027783937050515</v>
      </c>
      <c r="BB102" s="11">
        <v>13.404725400879785</v>
      </c>
      <c r="BC102" s="11">
        <v>66.038390670440165</v>
      </c>
      <c r="BD102" s="11">
        <v>18.861127734420972</v>
      </c>
      <c r="BE102" s="11">
        <v>202.9046687221562</v>
      </c>
      <c r="BF102" s="11">
        <v>29.351693407184012</v>
      </c>
      <c r="BG102" s="11">
        <v>8026.9585814554839</v>
      </c>
      <c r="BH102" s="11">
        <v>1.4970683479408848</v>
      </c>
      <c r="BI102" s="11">
        <v>67.89077955716084</v>
      </c>
      <c r="BJ102" s="11">
        <v>51.774671197020936</v>
      </c>
      <c r="BL102" s="11" t="s">
        <v>348</v>
      </c>
      <c r="BM102" s="11">
        <v>3.2345487929320528E-3</v>
      </c>
      <c r="BN102" s="11">
        <v>5.2477641042194829</v>
      </c>
      <c r="BO102" s="11">
        <v>0.12910956866103518</v>
      </c>
      <c r="BP102" s="11">
        <v>0.80106554951473563</v>
      </c>
      <c r="BR102" s="11">
        <v>5.4683936330644327</v>
      </c>
      <c r="BS102" s="11">
        <v>12.396477374180257</v>
      </c>
      <c r="BT102" s="11">
        <v>32.206721722145382</v>
      </c>
      <c r="BU102" s="11">
        <v>71.983871668866385</v>
      </c>
      <c r="BV102" s="11">
        <v>130.03064542145873</v>
      </c>
      <c r="BW102" s="11">
        <v>236.8326042558266</v>
      </c>
      <c r="BX102" s="11">
        <v>399.02350858272001</v>
      </c>
      <c r="BY102" s="11">
        <v>739.65206801650879</v>
      </c>
      <c r="BZ102" s="11">
        <v>1193.556874836213</v>
      </c>
      <c r="CA102" s="11">
        <v>1155.5784805977958</v>
      </c>
      <c r="CC102" s="126">
        <v>651.77449903072295</v>
      </c>
      <c r="CD102" s="126"/>
      <c r="CE102" s="82">
        <v>256.79598899888492</v>
      </c>
      <c r="CF102" s="82">
        <v>0.93410381795214825</v>
      </c>
      <c r="CG102" s="6">
        <v>378.05272255243796</v>
      </c>
      <c r="CH102" s="82">
        <v>2.6983818200171636E-2</v>
      </c>
      <c r="CI102" s="82">
        <v>3.6566394493419488E-3</v>
      </c>
      <c r="CJ102" s="82">
        <v>0.99675878565109377</v>
      </c>
      <c r="CK102" s="82">
        <v>2.8821352101915543E-2</v>
      </c>
      <c r="CL102" s="82">
        <v>2.1979656711319243E-2</v>
      </c>
      <c r="CM102" s="82">
        <v>1.3112739875993111</v>
      </c>
      <c r="CN102" s="82">
        <v>0.18619267671933346</v>
      </c>
      <c r="CO102" s="82">
        <v>22.014195652858433</v>
      </c>
      <c r="CT102" s="11" t="s">
        <v>348</v>
      </c>
      <c r="CU102" s="11">
        <v>2.0860550562630777E-2</v>
      </c>
      <c r="CV102" s="11">
        <v>6.8972900055803903</v>
      </c>
      <c r="CW102" s="11">
        <v>18.419731248051352</v>
      </c>
      <c r="CX102" s="11">
        <v>5.2318841933463336</v>
      </c>
      <c r="CY102" s="11">
        <v>0.64459750162450169</v>
      </c>
      <c r="CZ102" s="11">
        <v>6.3228145703019738</v>
      </c>
      <c r="DA102" s="11">
        <v>8.6113379337747792E-2</v>
      </c>
      <c r="DB102" s="11">
        <v>3.5504044667946952</v>
      </c>
      <c r="DC102" s="11">
        <v>0.56152278820113</v>
      </c>
      <c r="DD102" s="11">
        <v>11.612597341905152</v>
      </c>
      <c r="DE102" s="11">
        <v>3.5504044667946952</v>
      </c>
      <c r="DF102" s="11">
        <v>5.42896086014171E-2</v>
      </c>
      <c r="DG102" s="11">
        <v>5.2318841933463336</v>
      </c>
      <c r="DH102" s="11">
        <v>1.9126004536261223E-16</v>
      </c>
      <c r="DJ102" s="6">
        <v>417.29894215597091</v>
      </c>
      <c r="DK102" s="6">
        <v>28.487233357154629</v>
      </c>
      <c r="DL102" s="6">
        <v>383.08767647502987</v>
      </c>
      <c r="DM102" s="6">
        <v>117.57408860315915</v>
      </c>
      <c r="DN102" s="6">
        <v>505.14867686937993</v>
      </c>
      <c r="DO102" s="6">
        <v>25.163401544402092</v>
      </c>
      <c r="DP102" s="6">
        <v>532.51002047278416</v>
      </c>
      <c r="DQ102" s="6">
        <v>18.146442867032103</v>
      </c>
      <c r="DR102" s="6"/>
      <c r="DS102" s="18">
        <v>-39.004737863838287</v>
      </c>
      <c r="DU102" s="11">
        <v>504.7513226158319</v>
      </c>
      <c r="DV102" s="11">
        <v>18.671902855580086</v>
      </c>
      <c r="DW102" s="11">
        <v>559.01322560118831</v>
      </c>
      <c r="DX102" s="11">
        <v>2916.6037596778219</v>
      </c>
      <c r="EB102" s="11" t="s">
        <v>348</v>
      </c>
      <c r="EC102" s="12">
        <v>532.51002047278416</v>
      </c>
      <c r="ED102" s="84">
        <v>18.146442867032103</v>
      </c>
      <c r="EE102" s="18">
        <v>-39.004737863838287</v>
      </c>
      <c r="EF102" s="12">
        <v>542.80984976347986</v>
      </c>
      <c r="EG102" s="84">
        <v>18.117472338144712</v>
      </c>
      <c r="EH102" s="18">
        <v>-41.693372848254718</v>
      </c>
      <c r="EI102" s="12">
        <v>542.83063332341078</v>
      </c>
      <c r="EJ102" s="84">
        <v>18.117413926606996</v>
      </c>
      <c r="EK102" s="18">
        <v>-41.698798123252388</v>
      </c>
      <c r="EM102" s="6">
        <v>-1</v>
      </c>
      <c r="EN102" s="6">
        <v>-1</v>
      </c>
      <c r="EO102" s="6">
        <v>-1</v>
      </c>
      <c r="EP102" s="6">
        <v>3368.0484330484333</v>
      </c>
      <c r="EQ102" s="6">
        <v>-1</v>
      </c>
      <c r="ER102" s="6">
        <v>-1</v>
      </c>
      <c r="ES102" s="6">
        <v>-1</v>
      </c>
      <c r="ET102" s="6">
        <v>-1</v>
      </c>
      <c r="EU102" s="6">
        <v>36598.148148148146</v>
      </c>
      <c r="EV102" s="6">
        <v>-1</v>
      </c>
      <c r="EW102" s="6">
        <v>-1</v>
      </c>
      <c r="EX102" s="6">
        <v>-1</v>
      </c>
      <c r="EY102" s="82">
        <v>0.36375673277999959</v>
      </c>
      <c r="EZ102" s="82">
        <v>-2.0168023928446148</v>
      </c>
      <c r="FA102" s="82">
        <v>-2.0208752657922733</v>
      </c>
    </row>
    <row r="103" spans="1:157" s="11" customFormat="1">
      <c r="A103" s="11" t="s">
        <v>349</v>
      </c>
      <c r="C103" s="11">
        <v>51.8562895575051</v>
      </c>
      <c r="D103" s="11">
        <v>70.114151869763489</v>
      </c>
      <c r="E103" s="11">
        <v>5.8112897659130764</v>
      </c>
      <c r="F103" s="82">
        <v>1.3520857829986401</v>
      </c>
      <c r="G103" s="11">
        <v>149.94735352391737</v>
      </c>
      <c r="I103" s="11">
        <v>2.0448448630362211E-2</v>
      </c>
      <c r="J103" s="11">
        <v>4.6986119716794787</v>
      </c>
      <c r="K103" s="11">
        <v>17.71591426659819</v>
      </c>
      <c r="L103" s="11">
        <v>7.1795603094994647</v>
      </c>
      <c r="M103" s="11">
        <v>0.6344305492826362</v>
      </c>
      <c r="N103" s="11">
        <v>7.7534096306844784</v>
      </c>
      <c r="O103" s="11">
        <v>8.1516661003785768E-2</v>
      </c>
      <c r="P103" s="11">
        <v>2.9273323459168021</v>
      </c>
      <c r="Q103" s="11">
        <v>0.37221305922805525</v>
      </c>
      <c r="R103" s="11">
        <v>12.267430825626658</v>
      </c>
      <c r="S103" s="11">
        <v>2.9273323459168021</v>
      </c>
      <c r="T103" s="11">
        <v>5.6446423534878623E-2</v>
      </c>
      <c r="U103" s="11">
        <v>7.1795603094994647</v>
      </c>
      <c r="V103" s="11">
        <v>0</v>
      </c>
      <c r="X103" s="6">
        <v>409.13803675322674</v>
      </c>
      <c r="Y103" s="6">
        <v>19.030549013969761</v>
      </c>
      <c r="Z103" s="6">
        <v>469.98983655948496</v>
      </c>
      <c r="AA103" s="6">
        <v>158.91820576415364</v>
      </c>
      <c r="AB103" s="6">
        <v>498.852064560462</v>
      </c>
      <c r="AC103" s="6">
        <v>30.559078639998845</v>
      </c>
      <c r="AD103" s="127">
        <v>505.16919742917094</v>
      </c>
      <c r="AE103" s="127">
        <v>14.22339938944404</v>
      </c>
      <c r="AF103" s="18">
        <f t="shared" si="2"/>
        <v>-1.2663339128955897</v>
      </c>
      <c r="AG103" s="18">
        <f t="shared" si="3"/>
        <v>6.9022792430494011</v>
      </c>
      <c r="AI103" s="11">
        <v>490.97140859041031</v>
      </c>
      <c r="AJ103" s="11">
        <v>14.684066344013839</v>
      </c>
      <c r="AK103" s="11">
        <v>516.38219798074283</v>
      </c>
      <c r="AL103" s="11">
        <v>3042.3748362310012</v>
      </c>
      <c r="AN103" s="11">
        <v>83.933610157421569</v>
      </c>
      <c r="AO103" s="11">
        <v>2.7440301242811049</v>
      </c>
      <c r="AP103" s="11">
        <v>368.86807570418102</v>
      </c>
      <c r="AQ103" s="11">
        <v>1127746.4203270515</v>
      </c>
      <c r="AR103" s="11">
        <v>1.7098113137111</v>
      </c>
      <c r="AS103" s="11" t="s">
        <v>80</v>
      </c>
      <c r="AT103" s="11">
        <v>3.6112930562120664</v>
      </c>
      <c r="AU103" s="11" t="s">
        <v>80</v>
      </c>
      <c r="AV103" s="11">
        <v>0.34445173230817522</v>
      </c>
      <c r="AW103" s="11">
        <v>0.92591540810458561</v>
      </c>
      <c r="AX103" s="11">
        <v>0.80945239086767706</v>
      </c>
      <c r="AY103" s="11">
        <v>5.8763481432882925</v>
      </c>
      <c r="AZ103" s="11">
        <v>2.7187386716963116</v>
      </c>
      <c r="BA103" s="11">
        <v>34.792592609953211</v>
      </c>
      <c r="BB103" s="11">
        <v>13.197778691714037</v>
      </c>
      <c r="BC103" s="11">
        <v>66.036335291961223</v>
      </c>
      <c r="BD103" s="11">
        <v>18.732687234288598</v>
      </c>
      <c r="BE103" s="11">
        <v>192.22568732710394</v>
      </c>
      <c r="BF103" s="11">
        <v>26.562382395544422</v>
      </c>
      <c r="BG103" s="11">
        <v>7878.1436182300695</v>
      </c>
      <c r="BH103" s="11">
        <v>1.3065907858098835</v>
      </c>
      <c r="BI103" s="11">
        <v>70.114151869763489</v>
      </c>
      <c r="BJ103" s="11">
        <v>51.8562895575051</v>
      </c>
      <c r="BL103" s="11" t="s">
        <v>349</v>
      </c>
      <c r="BM103" s="11" t="s">
        <v>80</v>
      </c>
      <c r="BN103" s="11">
        <v>5.9008056474053374</v>
      </c>
      <c r="BO103" s="11">
        <v>0.16480944129577763</v>
      </c>
      <c r="BP103" s="11">
        <v>0.73758400922521461</v>
      </c>
      <c r="BR103" s="11">
        <v>6.0517346934940237</v>
      </c>
      <c r="BS103" s="11">
        <v>13.95607570461512</v>
      </c>
      <c r="BT103" s="11">
        <v>28.595368093860305</v>
      </c>
      <c r="BU103" s="11">
        <v>72.693547371559134</v>
      </c>
      <c r="BV103" s="11">
        <v>136.97871106280792</v>
      </c>
      <c r="BW103" s="11">
        <v>233.17630197374623</v>
      </c>
      <c r="BX103" s="11">
        <v>399.01108937740918</v>
      </c>
      <c r="BY103" s="11">
        <v>734.61518565837639</v>
      </c>
      <c r="BZ103" s="11">
        <v>1130.7393372182585</v>
      </c>
      <c r="CA103" s="11">
        <v>1045.7630864387568</v>
      </c>
      <c r="CC103" s="126">
        <v>654.4105857251775</v>
      </c>
      <c r="CD103" s="126"/>
      <c r="CE103" s="82" t="s">
        <v>80</v>
      </c>
      <c r="CF103" s="82">
        <v>1.060902641434156</v>
      </c>
      <c r="CG103" s="6">
        <v>365.83366295304256</v>
      </c>
      <c r="CH103" s="82">
        <v>2.5289089317621173E-2</v>
      </c>
      <c r="CI103" s="82">
        <v>3.3716550094465042E-3</v>
      </c>
      <c r="CJ103" s="82">
        <v>1.308605060038964</v>
      </c>
      <c r="CK103" s="82">
        <v>3.2972110582941638E-2</v>
      </c>
      <c r="CL103" s="82">
        <v>2.4386108483306787E-2</v>
      </c>
      <c r="CM103" s="82">
        <v>1.3520857829986401</v>
      </c>
      <c r="CN103" s="82">
        <v>0.19007920849727458</v>
      </c>
      <c r="CO103" s="82">
        <v>21.357618447165535</v>
      </c>
      <c r="CT103" s="11" t="s">
        <v>349</v>
      </c>
      <c r="CU103" s="11">
        <v>2.0448448630362211E-2</v>
      </c>
      <c r="CV103" s="11">
        <v>5.0274831747173305</v>
      </c>
      <c r="CW103" s="11">
        <v>17.71591426659819</v>
      </c>
      <c r="CX103" s="11">
        <v>7.1964254859549657</v>
      </c>
      <c r="CY103" s="11">
        <v>0.62190048455702518</v>
      </c>
      <c r="CZ103" s="11">
        <v>7.8567803268926397</v>
      </c>
      <c r="DA103" s="11">
        <v>7.9906699062722145E-2</v>
      </c>
      <c r="DB103" s="11">
        <v>3.15284908140955</v>
      </c>
      <c r="DC103" s="11">
        <v>0.40129021688665484</v>
      </c>
      <c r="DD103" s="11">
        <v>12.51459529338157</v>
      </c>
      <c r="DE103" s="11">
        <v>3.15284908140955</v>
      </c>
      <c r="DF103" s="11">
        <v>5.6446423534878623E-2</v>
      </c>
      <c r="DG103" s="11">
        <v>7.1964254859549657</v>
      </c>
      <c r="DH103" s="11">
        <v>-1.5658140746251524E-16</v>
      </c>
      <c r="DJ103" s="6">
        <v>409.13803675322674</v>
      </c>
      <c r="DK103" s="6">
        <v>20.362559315398833</v>
      </c>
      <c r="DL103" s="6">
        <v>469.98983655948496</v>
      </c>
      <c r="DM103" s="6">
        <v>159.29151324632045</v>
      </c>
      <c r="DN103" s="6">
        <v>491.03782329323326</v>
      </c>
      <c r="DO103" s="6">
        <v>30.589417921079615</v>
      </c>
      <c r="DP103" s="6">
        <v>495.5658188401589</v>
      </c>
      <c r="DQ103" s="6">
        <v>15.038978668053966</v>
      </c>
      <c r="DR103" s="6"/>
      <c r="DS103" s="18">
        <v>-5.4418160332786014</v>
      </c>
      <c r="DU103" s="11">
        <v>490.97140859041031</v>
      </c>
      <c r="DV103" s="11">
        <v>15.482096940900885</v>
      </c>
      <c r="DW103" s="11">
        <v>516.38219798074283</v>
      </c>
      <c r="DX103" s="11">
        <v>3042.381183939</v>
      </c>
      <c r="EB103" s="11" t="s">
        <v>349</v>
      </c>
      <c r="EC103" s="6">
        <v>495.5658188401589</v>
      </c>
      <c r="ED103" s="84">
        <v>15.038978668053966</v>
      </c>
      <c r="EE103" s="18">
        <v>-5.4418160332786014</v>
      </c>
      <c r="EF103" s="6">
        <v>505.16919742917094</v>
      </c>
      <c r="EG103" s="84">
        <v>15.016591418591196</v>
      </c>
      <c r="EH103" s="18">
        <v>-7.4851322588618263</v>
      </c>
      <c r="EI103" s="6">
        <v>505.16572240859603</v>
      </c>
      <c r="EJ103" s="84">
        <v>15.01659951347569</v>
      </c>
      <c r="EK103" s="18">
        <v>-7.4843928767934109</v>
      </c>
      <c r="EM103" s="6">
        <v>-1</v>
      </c>
      <c r="EN103" s="6">
        <v>-1</v>
      </c>
      <c r="EO103" s="6">
        <v>-1</v>
      </c>
      <c r="EP103" s="6">
        <v>3395.9230769230771</v>
      </c>
      <c r="EQ103" s="6">
        <v>-1</v>
      </c>
      <c r="ER103" s="6">
        <v>-1</v>
      </c>
      <c r="ES103" s="6">
        <v>-1</v>
      </c>
      <c r="ET103" s="6">
        <v>-1</v>
      </c>
      <c r="EU103" s="6">
        <v>38336.225071225068</v>
      </c>
      <c r="EV103" s="6">
        <v>-1</v>
      </c>
      <c r="EW103" s="6">
        <v>-1</v>
      </c>
      <c r="EX103" s="6">
        <v>-1</v>
      </c>
      <c r="EY103" s="82">
        <v>-6.5992274793322663</v>
      </c>
      <c r="EZ103" s="82">
        <v>-2.0148022130158303</v>
      </c>
      <c r="FA103" s="82">
        <v>-2.014072605865441</v>
      </c>
    </row>
    <row r="104" spans="1:157" s="11" customFormat="1">
      <c r="A104" s="11" t="s">
        <v>350</v>
      </c>
      <c r="C104" s="11">
        <v>53.845134247971139</v>
      </c>
      <c r="D104" s="11">
        <v>67.872174416350532</v>
      </c>
      <c r="E104" s="11">
        <v>6.0362520462623568</v>
      </c>
      <c r="F104" s="82">
        <v>1.2605071073605489</v>
      </c>
      <c r="G104" s="11">
        <v>2914.7446971633071</v>
      </c>
      <c r="I104" s="11">
        <v>2.0968013646959341E-2</v>
      </c>
      <c r="J104" s="11">
        <v>8.6173028434872503</v>
      </c>
      <c r="K104" s="11">
        <v>17.324477311190499</v>
      </c>
      <c r="L104" s="11">
        <v>6.1848965796006476</v>
      </c>
      <c r="M104" s="11">
        <v>0.65761555162638219</v>
      </c>
      <c r="N104" s="11">
        <v>7.1049894791101815</v>
      </c>
      <c r="O104" s="11">
        <v>8.2628703971839884E-2</v>
      </c>
      <c r="P104" s="11">
        <v>3.4968456926079208</v>
      </c>
      <c r="Q104" s="11">
        <v>0.48726244965312487</v>
      </c>
      <c r="R104" s="11">
        <v>12.102331900798093</v>
      </c>
      <c r="S104" s="11">
        <v>3.4968456926079208</v>
      </c>
      <c r="T104" s="11">
        <v>5.7721799165280689E-2</v>
      </c>
      <c r="U104" s="11">
        <v>6.1848965796006476</v>
      </c>
      <c r="V104" s="11">
        <v>-4.8307753822495134E-16</v>
      </c>
      <c r="X104" s="6">
        <v>419.42650532603449</v>
      </c>
      <c r="Y104" s="6">
        <v>35.770824613710076</v>
      </c>
      <c r="Z104" s="6">
        <v>519.23621400685533</v>
      </c>
      <c r="AA104" s="6">
        <v>135.74923709459813</v>
      </c>
      <c r="AB104" s="6">
        <v>513.15444489313245</v>
      </c>
      <c r="AC104" s="6">
        <v>28.620789688369307</v>
      </c>
      <c r="AD104" s="6">
        <v>511.79415923380668</v>
      </c>
      <c r="AE104" s="6">
        <v>17.204659320307002</v>
      </c>
      <c r="AF104" s="18">
        <f t="shared" si="2"/>
        <v>0.26508309006444408</v>
      </c>
      <c r="AG104" s="18">
        <f t="shared" si="3"/>
        <v>6.4747138649616804</v>
      </c>
      <c r="AI104" s="11">
        <v>505.21895213068871</v>
      </c>
      <c r="AJ104" s="11">
        <v>17.620808523973469</v>
      </c>
      <c r="AK104" s="11">
        <v>520.32206774178633</v>
      </c>
      <c r="AL104" s="11">
        <v>1529.6193083139647</v>
      </c>
      <c r="AN104" s="11">
        <v>52.421355658297536</v>
      </c>
      <c r="AO104" s="11">
        <v>1.949862201217571</v>
      </c>
      <c r="AP104" s="11">
        <v>360.26456109001589</v>
      </c>
      <c r="AQ104" s="11">
        <v>1081976.7172128728</v>
      </c>
      <c r="AR104" s="11">
        <v>1.7066220156850052</v>
      </c>
      <c r="AS104" s="11" t="s">
        <v>80</v>
      </c>
      <c r="AT104" s="11">
        <v>3.2323842096709328</v>
      </c>
      <c r="AU104" s="11" t="s">
        <v>80</v>
      </c>
      <c r="AV104" s="11">
        <v>0.12190675630804804</v>
      </c>
      <c r="AW104" s="11">
        <v>0.88477833107556902</v>
      </c>
      <c r="AX104" s="11">
        <v>0.77091696642646867</v>
      </c>
      <c r="AY104" s="11">
        <v>5.3277029477325417</v>
      </c>
      <c r="AZ104" s="11">
        <v>2.3432481722023302</v>
      </c>
      <c r="BA104" s="11">
        <v>32.413589421527313</v>
      </c>
      <c r="BB104" s="11">
        <v>14.06819990663068</v>
      </c>
      <c r="BC104" s="11">
        <v>65.303108663122174</v>
      </c>
      <c r="BD104" s="11">
        <v>18.165102278639033</v>
      </c>
      <c r="BE104" s="11">
        <v>202.81299736108997</v>
      </c>
      <c r="BF104" s="11">
        <v>28.489157646226744</v>
      </c>
      <c r="BG104" s="11">
        <v>7640.4245091791172</v>
      </c>
      <c r="BH104" s="11">
        <v>1.2592934565749245</v>
      </c>
      <c r="BI104" s="11">
        <v>67.872174416350532</v>
      </c>
      <c r="BJ104" s="11">
        <v>53.845134247971139</v>
      </c>
      <c r="BL104" s="11" t="s">
        <v>350</v>
      </c>
      <c r="BM104" s="11" t="s">
        <v>80</v>
      </c>
      <c r="BN104" s="11">
        <v>5.2816735452139429</v>
      </c>
      <c r="BO104" s="11">
        <v>5.8328591534951207E-2</v>
      </c>
      <c r="BP104" s="11">
        <v>0.26104230472815426</v>
      </c>
      <c r="BR104" s="11">
        <v>5.7828649089906472</v>
      </c>
      <c r="BS104" s="11">
        <v>13.291671834939114</v>
      </c>
      <c r="BT104" s="11">
        <v>25.925561789452757</v>
      </c>
      <c r="BU104" s="11">
        <v>62.653694443912563</v>
      </c>
      <c r="BV104" s="11">
        <v>127.61255677766658</v>
      </c>
      <c r="BW104" s="11">
        <v>248.55476866838657</v>
      </c>
      <c r="BX104" s="11">
        <v>394.58071699771705</v>
      </c>
      <c r="BY104" s="11">
        <v>712.35695210349149</v>
      </c>
      <c r="BZ104" s="11">
        <v>1193.0176315358233</v>
      </c>
      <c r="CA104" s="11">
        <v>1121.6203797727064</v>
      </c>
      <c r="CC104" s="126">
        <v>628.56318661427701</v>
      </c>
      <c r="CD104" s="126"/>
      <c r="CE104" s="82" t="s">
        <v>80</v>
      </c>
      <c r="CF104" s="82">
        <v>1.0855354200710736</v>
      </c>
      <c r="CG104" s="6">
        <v>373.93309266065182</v>
      </c>
      <c r="CH104" s="82">
        <v>2.1731080165242535E-2</v>
      </c>
      <c r="CI104" s="82">
        <v>3.7287401520688019E-3</v>
      </c>
      <c r="CJ104" s="82">
        <v>1.355221856172224</v>
      </c>
      <c r="CK104" s="82">
        <v>3.1695009020231202E-2</v>
      </c>
      <c r="CL104" s="82">
        <v>2.5144649193291159E-2</v>
      </c>
      <c r="CM104" s="82">
        <v>1.2605071073605489</v>
      </c>
      <c r="CN104" s="82">
        <v>0.18839536759040798</v>
      </c>
      <c r="CO104" s="82">
        <v>21.207815961864974</v>
      </c>
      <c r="CT104" s="11" t="s">
        <v>350</v>
      </c>
      <c r="CU104" s="11">
        <v>2.0968013646959341E-2</v>
      </c>
      <c r="CV104" s="11">
        <v>8.7990971923431403</v>
      </c>
      <c r="CW104" s="11">
        <v>17.324477311190499</v>
      </c>
      <c r="CX104" s="11">
        <v>6.2045695771665139</v>
      </c>
      <c r="CY104" s="11">
        <v>0.64463868931809254</v>
      </c>
      <c r="CZ104" s="11">
        <v>7.2263959129356641</v>
      </c>
      <c r="DA104" s="11">
        <v>8.0998174840490822E-2</v>
      </c>
      <c r="DB104" s="11">
        <v>3.7046071657590116</v>
      </c>
      <c r="DC104" s="11">
        <v>0.51264934974397836</v>
      </c>
      <c r="DD104" s="11">
        <v>12.345957201743046</v>
      </c>
      <c r="DE104" s="11">
        <v>3.7046071657590116</v>
      </c>
      <c r="DF104" s="11">
        <v>5.7721799165280689E-2</v>
      </c>
      <c r="DG104" s="11">
        <v>6.2045695771665139</v>
      </c>
      <c r="DH104" s="11">
        <v>0</v>
      </c>
      <c r="DJ104" s="6">
        <v>419.42650532603449</v>
      </c>
      <c r="DK104" s="6">
        <v>36.525461405151432</v>
      </c>
      <c r="DL104" s="6">
        <v>519.23621400685533</v>
      </c>
      <c r="DM104" s="6">
        <v>136.18102999146541</v>
      </c>
      <c r="DN104" s="6">
        <v>505.17410604724932</v>
      </c>
      <c r="DO104" s="6">
        <v>28.760572502526568</v>
      </c>
      <c r="DP104" s="6">
        <v>502.07800326491542</v>
      </c>
      <c r="DQ104" s="6">
        <v>17.894132141665075</v>
      </c>
      <c r="DR104" s="6"/>
      <c r="DS104" s="18">
        <v>3.3045096391742357</v>
      </c>
      <c r="DU104" s="11">
        <v>505.21895213068871</v>
      </c>
      <c r="DV104" s="11">
        <v>18.29015215518373</v>
      </c>
      <c r="DW104" s="11">
        <v>520.32206774178633</v>
      </c>
      <c r="DX104" s="11">
        <v>1529.6314649334261</v>
      </c>
      <c r="EB104" s="11" t="s">
        <v>350</v>
      </c>
      <c r="EC104" s="6">
        <v>502.07800326491542</v>
      </c>
      <c r="ED104" s="84">
        <v>17.894132141665075</v>
      </c>
      <c r="EE104" s="18">
        <v>3.3045096391742357</v>
      </c>
      <c r="EF104" s="6">
        <v>511.79415923380668</v>
      </c>
      <c r="EG104" s="84">
        <v>17.867182086091866</v>
      </c>
      <c r="EH104" s="18">
        <v>1.4332695933551354</v>
      </c>
      <c r="EI104" s="6">
        <v>511.78784309988146</v>
      </c>
      <c r="EJ104" s="84">
        <v>17.867199592191692</v>
      </c>
      <c r="EK104" s="18">
        <v>1.4344860212072041</v>
      </c>
      <c r="EM104" s="6">
        <v>-1</v>
      </c>
      <c r="EN104" s="6">
        <v>-1</v>
      </c>
      <c r="EO104" s="6">
        <v>-1</v>
      </c>
      <c r="EP104" s="6">
        <v>3420.4216524216522</v>
      </c>
      <c r="EQ104" s="6">
        <v>-1</v>
      </c>
      <c r="ER104" s="6">
        <v>-1</v>
      </c>
      <c r="ES104" s="6">
        <v>-1</v>
      </c>
      <c r="ET104" s="6">
        <v>-1</v>
      </c>
      <c r="EU104" s="6">
        <v>38933.561253561253</v>
      </c>
      <c r="EV104" s="6">
        <v>-1</v>
      </c>
      <c r="EW104" s="6">
        <v>-1</v>
      </c>
      <c r="EX104" s="6">
        <v>-1</v>
      </c>
      <c r="EY104" s="82">
        <v>-5.3718565975130268</v>
      </c>
      <c r="EZ104" s="82">
        <v>-2.0130442871830709</v>
      </c>
      <c r="FA104" s="82">
        <v>-2.0117346915553935</v>
      </c>
    </row>
    <row r="105" spans="1:157" s="11" customFormat="1">
      <c r="A105" s="11" t="s">
        <v>351</v>
      </c>
      <c r="C105" s="11">
        <v>55.558066411942271</v>
      </c>
      <c r="D105" s="11">
        <v>72.94165124028369</v>
      </c>
      <c r="E105" s="11">
        <v>6.5096869602392289</v>
      </c>
      <c r="F105" s="82">
        <v>1.3128903856993266</v>
      </c>
      <c r="G105" s="11">
        <v>253.47478479597544</v>
      </c>
      <c r="I105" s="11">
        <v>2.0702309223325274E-2</v>
      </c>
      <c r="J105" s="11">
        <v>6.0235253987180757</v>
      </c>
      <c r="K105" s="11">
        <v>16.641158565037358</v>
      </c>
      <c r="L105" s="11">
        <v>6.8918775894039008</v>
      </c>
      <c r="M105" s="11">
        <v>0.71770659817053872</v>
      </c>
      <c r="N105" s="11">
        <v>7.3699121565680326</v>
      </c>
      <c r="O105" s="11">
        <v>8.6622202664124501E-2</v>
      </c>
      <c r="P105" s="11">
        <v>2.6110588825611627</v>
      </c>
      <c r="Q105" s="11">
        <v>0.3479618550835572</v>
      </c>
      <c r="R105" s="11">
        <v>11.544384340784728</v>
      </c>
      <c r="S105" s="11">
        <v>2.6110588825611627</v>
      </c>
      <c r="T105" s="11">
        <v>6.0091969924556454E-2</v>
      </c>
      <c r="U105" s="11">
        <v>6.8918775894039008</v>
      </c>
      <c r="V105" s="11">
        <v>-3.8694855609841369E-16</v>
      </c>
      <c r="X105" s="6">
        <v>414.16565908922166</v>
      </c>
      <c r="Y105" s="6">
        <v>24.693513141797791</v>
      </c>
      <c r="Z105" s="6">
        <v>606.89542148274279</v>
      </c>
      <c r="AA105" s="6">
        <v>149.04209254583733</v>
      </c>
      <c r="AB105" s="6">
        <v>549.31210634688046</v>
      </c>
      <c r="AC105" s="6">
        <v>31.267285357759675</v>
      </c>
      <c r="AD105" s="6">
        <v>535.529334920873</v>
      </c>
      <c r="AE105" s="6">
        <v>13.417929930722099</v>
      </c>
      <c r="AF105" s="18">
        <f t="shared" si="2"/>
        <v>2.5090966076949828</v>
      </c>
      <c r="AG105" s="18">
        <f t="shared" si="3"/>
        <v>5.9734769553642701</v>
      </c>
      <c r="AI105" s="11">
        <v>541.00116734552216</v>
      </c>
      <c r="AJ105" s="11">
        <v>13.857840456294911</v>
      </c>
      <c r="AK105" s="11">
        <v>550.86086728447469</v>
      </c>
      <c r="AL105" s="11">
        <v>2857.9864581725901</v>
      </c>
      <c r="AN105" s="11">
        <v>80.40048401659196</v>
      </c>
      <c r="AO105" s="11">
        <v>2.5544146916551234</v>
      </c>
      <c r="AP105" s="11">
        <v>348.73121549401958</v>
      </c>
      <c r="AQ105" s="11">
        <v>1098982.9303982172</v>
      </c>
      <c r="AR105" s="11">
        <v>1.2305399794060699</v>
      </c>
      <c r="AS105" s="11" t="s">
        <v>80</v>
      </c>
      <c r="AT105" s="11">
        <v>3.3540914441620266</v>
      </c>
      <c r="AU105" s="11" t="s">
        <v>80</v>
      </c>
      <c r="AV105" s="11">
        <v>0.32991889713586053</v>
      </c>
      <c r="AW105" s="11">
        <v>0.74115314510328223</v>
      </c>
      <c r="AX105" s="11">
        <v>0.54806116832225116</v>
      </c>
      <c r="AY105" s="11">
        <v>4.4893333315084956</v>
      </c>
      <c r="AZ105" s="11">
        <v>2.6390439913011758</v>
      </c>
      <c r="BA105" s="11">
        <v>34.160911305147295</v>
      </c>
      <c r="BB105" s="11">
        <v>12.737088765955184</v>
      </c>
      <c r="BC105" s="11">
        <v>64.159406890841581</v>
      </c>
      <c r="BD105" s="11">
        <v>17.507865042726451</v>
      </c>
      <c r="BE105" s="11">
        <v>193.03602987978459</v>
      </c>
      <c r="BF105" s="11">
        <v>27.360050351691392</v>
      </c>
      <c r="BG105" s="11">
        <v>7829.7238888957072</v>
      </c>
      <c r="BH105" s="11">
        <v>1.4344655214998807</v>
      </c>
      <c r="BI105" s="11">
        <v>72.94165124028369</v>
      </c>
      <c r="BJ105" s="11">
        <v>55.558066411942271</v>
      </c>
      <c r="BL105" s="11" t="s">
        <v>351</v>
      </c>
      <c r="BM105" s="11" t="s">
        <v>80</v>
      </c>
      <c r="BN105" s="11">
        <v>5.4805415754281483</v>
      </c>
      <c r="BO105" s="11">
        <v>0.1578559316439524</v>
      </c>
      <c r="BP105" s="11">
        <v>0.70646444782839513</v>
      </c>
      <c r="BR105" s="11">
        <v>4.8441382032894262</v>
      </c>
      <c r="BS105" s="11">
        <v>9.4493304883146738</v>
      </c>
      <c r="BT105" s="11">
        <v>21.845904289579057</v>
      </c>
      <c r="BU105" s="11">
        <v>70.562673564202555</v>
      </c>
      <c r="BV105" s="11">
        <v>134.49177679191848</v>
      </c>
      <c r="BW105" s="11">
        <v>225.03690399214108</v>
      </c>
      <c r="BX105" s="11">
        <v>387.67013227094611</v>
      </c>
      <c r="BY105" s="11">
        <v>686.58294285201771</v>
      </c>
      <c r="BZ105" s="11">
        <v>1135.5060581163798</v>
      </c>
      <c r="CA105" s="11">
        <v>1077.1673366807636</v>
      </c>
      <c r="CC105" s="126">
        <v>648.87164971219636</v>
      </c>
      <c r="CD105" s="126"/>
      <c r="CE105" s="82" t="s">
        <v>80</v>
      </c>
      <c r="CF105" s="82">
        <v>0.91856049333533707</v>
      </c>
      <c r="CG105" s="6">
        <v>361.06295421367957</v>
      </c>
      <c r="CH105" s="82">
        <v>1.9238914784671306E-2</v>
      </c>
      <c r="CI105" s="82">
        <v>3.4943825273958942E-3</v>
      </c>
      <c r="CJ105" s="82">
        <v>0.8578386590424385</v>
      </c>
      <c r="CK105" s="82">
        <v>2.2148718608780881E-2</v>
      </c>
      <c r="CL105" s="82">
        <v>1.687019636219143E-2</v>
      </c>
      <c r="CM105" s="82">
        <v>1.3128903856993266</v>
      </c>
      <c r="CN105" s="82">
        <v>0.20916295415927449</v>
      </c>
      <c r="CO105" s="82">
        <v>22.452030506658158</v>
      </c>
      <c r="CT105" s="11" t="s">
        <v>351</v>
      </c>
      <c r="CU105" s="11">
        <v>2.0702309223325274E-2</v>
      </c>
      <c r="CV105" s="11">
        <v>6.2680778403205766</v>
      </c>
      <c r="CW105" s="11">
        <v>16.641158565037358</v>
      </c>
      <c r="CX105" s="11">
        <v>6.9095139212728212</v>
      </c>
      <c r="CY105" s="11">
        <v>0.70333816888289613</v>
      </c>
      <c r="CZ105" s="11">
        <v>7.4676770177225045</v>
      </c>
      <c r="DA105" s="11">
        <v>8.488803302308745E-2</v>
      </c>
      <c r="DB105" s="11">
        <v>2.8328108678056778</v>
      </c>
      <c r="DC105" s="11">
        <v>0.37934298190491778</v>
      </c>
      <c r="DD105" s="11">
        <v>11.780223482478675</v>
      </c>
      <c r="DE105" s="11">
        <v>2.8328108678056778</v>
      </c>
      <c r="DF105" s="11">
        <v>6.0091969924556454E-2</v>
      </c>
      <c r="DG105" s="11">
        <v>6.9095139212728212</v>
      </c>
      <c r="DH105" s="11">
        <v>0</v>
      </c>
      <c r="DJ105" s="6">
        <v>414.16565908922166</v>
      </c>
      <c r="DK105" s="6">
        <v>25.696058749367619</v>
      </c>
      <c r="DL105" s="6">
        <v>606.89542148274279</v>
      </c>
      <c r="DM105" s="6">
        <v>149.42349163084398</v>
      </c>
      <c r="DN105" s="6">
        <v>540.78281405084283</v>
      </c>
      <c r="DO105" s="6">
        <v>31.30968836703352</v>
      </c>
      <c r="DP105" s="6">
        <v>525.23311069774684</v>
      </c>
      <c r="DQ105" s="6">
        <v>14.288851973908924</v>
      </c>
      <c r="DR105" s="6"/>
      <c r="DS105" s="18">
        <v>13.455746722471861</v>
      </c>
      <c r="DU105" s="11">
        <v>541.00116734552216</v>
      </c>
      <c r="DV105" s="11">
        <v>14.704679478166872</v>
      </c>
      <c r="DW105" s="11">
        <v>550.86086728447469</v>
      </c>
      <c r="DX105" s="11">
        <v>2857.9931204608429</v>
      </c>
      <c r="EB105" s="11" t="s">
        <v>351</v>
      </c>
      <c r="EC105" s="12">
        <v>525.23311069774684</v>
      </c>
      <c r="ED105" s="84">
        <v>14.288851973908924</v>
      </c>
      <c r="EE105" s="18">
        <v>13.455746722471861</v>
      </c>
      <c r="EF105" s="12">
        <v>535.529334920873</v>
      </c>
      <c r="EG105" s="84">
        <v>14.266048010178318</v>
      </c>
      <c r="EH105" s="18">
        <v>11.759206617099039</v>
      </c>
      <c r="EI105" s="12">
        <v>535.45714875633826</v>
      </c>
      <c r="EJ105" s="84">
        <v>14.266207760548941</v>
      </c>
      <c r="EK105" s="18">
        <v>11.771100950451952</v>
      </c>
      <c r="EM105" s="6">
        <v>-1</v>
      </c>
      <c r="EN105" s="6">
        <v>-1</v>
      </c>
      <c r="EO105" s="6">
        <v>-1</v>
      </c>
      <c r="EP105" s="6">
        <v>3004.4814814814813</v>
      </c>
      <c r="EQ105" s="6">
        <v>-1</v>
      </c>
      <c r="ER105" s="6">
        <v>-1</v>
      </c>
      <c r="ES105" s="6">
        <v>-1</v>
      </c>
      <c r="ET105" s="6">
        <v>-1</v>
      </c>
      <c r="EU105" s="6">
        <v>34635.555555555555</v>
      </c>
      <c r="EV105" s="6">
        <v>-1</v>
      </c>
      <c r="EW105" s="6">
        <v>-1</v>
      </c>
      <c r="EX105" s="6">
        <v>-1</v>
      </c>
      <c r="EY105" s="82">
        <v>-1.0077442237274685</v>
      </c>
      <c r="EZ105" s="82">
        <v>-2.0428905927946226</v>
      </c>
      <c r="FA105" s="82">
        <v>-2.0285566576829686</v>
      </c>
    </row>
    <row r="106" spans="1:157" s="11" customFormat="1">
      <c r="A106" s="11" t="s">
        <v>352</v>
      </c>
      <c r="C106" s="11">
        <v>55.023502689851334</v>
      </c>
      <c r="D106" s="11">
        <v>73.605341313603319</v>
      </c>
      <c r="E106" s="11">
        <v>6.2988141883415931</v>
      </c>
      <c r="F106" s="82">
        <v>1.3377073017050813</v>
      </c>
      <c r="G106" s="11">
        <v>217.40012716579247</v>
      </c>
      <c r="I106" s="11">
        <v>1.9502577239985872E-2</v>
      </c>
      <c r="J106" s="11">
        <v>9.8484935230447128</v>
      </c>
      <c r="K106" s="11">
        <v>16.709705435988813</v>
      </c>
      <c r="L106" s="11">
        <v>6.288729851924332</v>
      </c>
      <c r="M106" s="11">
        <v>0.70212562758053054</v>
      </c>
      <c r="N106" s="11">
        <v>7.6478252891361969</v>
      </c>
      <c r="O106" s="11">
        <v>8.5090748592467708E-2</v>
      </c>
      <c r="P106" s="11">
        <v>4.3521383827570235</v>
      </c>
      <c r="Q106" s="11">
        <v>0.56539832959433856</v>
      </c>
      <c r="R106" s="11">
        <v>11.752158919054576</v>
      </c>
      <c r="S106" s="11">
        <v>4.3521383827570235</v>
      </c>
      <c r="T106" s="11">
        <v>5.9845459504404723E-2</v>
      </c>
      <c r="U106" s="11">
        <v>6.288729851924332</v>
      </c>
      <c r="V106" s="11">
        <v>1.2721956859524894E-16</v>
      </c>
      <c r="X106" s="6">
        <v>390.39435867333316</v>
      </c>
      <c r="Y106" s="6">
        <v>38.079034106366528</v>
      </c>
      <c r="Z106" s="6">
        <v>597.97634606512065</v>
      </c>
      <c r="AA106" s="6">
        <v>136.20338866429208</v>
      </c>
      <c r="AB106" s="6">
        <v>540.05974429270668</v>
      </c>
      <c r="AC106" s="6">
        <v>32.032518331915071</v>
      </c>
      <c r="AD106" s="6">
        <v>526.43753586195612</v>
      </c>
      <c r="AE106" s="6">
        <v>22.00073475495503</v>
      </c>
      <c r="AF106" s="18">
        <f t="shared" si="2"/>
        <v>2.5223521239471358</v>
      </c>
      <c r="AG106" s="18">
        <f t="shared" si="3"/>
        <v>6.8530550761656848</v>
      </c>
      <c r="AI106" s="11">
        <v>531.8966304332489</v>
      </c>
      <c r="AJ106" s="11">
        <v>22.428137802799558</v>
      </c>
      <c r="AK106" s="11">
        <v>546.1284967253938</v>
      </c>
      <c r="AL106" s="11">
        <v>3060.6417136879154</v>
      </c>
      <c r="AN106" s="11">
        <v>71.513582339956869</v>
      </c>
      <c r="AO106" s="11">
        <v>2.7610999401080298</v>
      </c>
      <c r="AP106" s="11">
        <v>334.51196733435899</v>
      </c>
      <c r="AQ106" s="11">
        <v>1096218.2685939879</v>
      </c>
      <c r="AR106" s="11">
        <v>1.4263531690289035</v>
      </c>
      <c r="AS106" s="11" t="s">
        <v>80</v>
      </c>
      <c r="AT106" s="11">
        <v>2.975795889489393</v>
      </c>
      <c r="AU106" s="11" t="s">
        <v>80</v>
      </c>
      <c r="AV106" s="11">
        <v>0.17911858742533704</v>
      </c>
      <c r="AW106" s="11">
        <v>0.9750089924036095</v>
      </c>
      <c r="AX106" s="11">
        <v>0.89025441864771981</v>
      </c>
      <c r="AY106" s="11">
        <v>6.6844835932675846</v>
      </c>
      <c r="AZ106" s="11">
        <v>2.548949930194794</v>
      </c>
      <c r="BA106" s="11">
        <v>33.0393886478954</v>
      </c>
      <c r="BB106" s="11">
        <v>13.223465819084952</v>
      </c>
      <c r="BC106" s="11">
        <v>64.339854131227256</v>
      </c>
      <c r="BD106" s="11">
        <v>17.220702061529799</v>
      </c>
      <c r="BE106" s="11">
        <v>187.436376845924</v>
      </c>
      <c r="BF106" s="11">
        <v>26.147118130213052</v>
      </c>
      <c r="BG106" s="11">
        <v>7993.8826961339673</v>
      </c>
      <c r="BH106" s="11">
        <v>1.2958650744926368</v>
      </c>
      <c r="BI106" s="11">
        <v>73.605341313603319</v>
      </c>
      <c r="BJ106" s="11">
        <v>55.023502689851334</v>
      </c>
      <c r="BL106" s="11" t="s">
        <v>352</v>
      </c>
      <c r="BM106" s="11" t="s">
        <v>80</v>
      </c>
      <c r="BN106" s="11">
        <v>4.8624115841329951</v>
      </c>
      <c r="BO106" s="11">
        <v>8.5702673409252167E-2</v>
      </c>
      <c r="BP106" s="11">
        <v>0.3835515790692442</v>
      </c>
      <c r="BR106" s="11">
        <v>6.3726077934876439</v>
      </c>
      <c r="BS106" s="11">
        <v>15.349214114615858</v>
      </c>
      <c r="BT106" s="11">
        <v>32.527900697165862</v>
      </c>
      <c r="BU106" s="11">
        <v>68.153741449058657</v>
      </c>
      <c r="BV106" s="11">
        <v>130.0763332594307</v>
      </c>
      <c r="BW106" s="11">
        <v>233.63013814637725</v>
      </c>
      <c r="BX106" s="11">
        <v>388.76044792282329</v>
      </c>
      <c r="BY106" s="11">
        <v>675.32164947175693</v>
      </c>
      <c r="BZ106" s="11">
        <v>1102.5669226230823</v>
      </c>
      <c r="CA106" s="11">
        <v>1029.4140996146871</v>
      </c>
      <c r="CC106" s="126">
        <v>654.89342863721367</v>
      </c>
      <c r="CD106" s="126"/>
      <c r="CE106" s="82" t="s">
        <v>80</v>
      </c>
      <c r="CF106" s="82">
        <v>1.0661038984289346</v>
      </c>
      <c r="CG106" s="6">
        <v>355.6605170473029</v>
      </c>
      <c r="CH106" s="82">
        <v>2.9501974011500141E-2</v>
      </c>
      <c r="CI106" s="82">
        <v>3.2708908954666577E-3</v>
      </c>
      <c r="CJ106" s="82">
        <v>1.100695741481694</v>
      </c>
      <c r="CK106" s="82">
        <v>2.5922616687432069E-2</v>
      </c>
      <c r="CL106" s="82">
        <v>1.9378392159772419E-2</v>
      </c>
      <c r="CM106" s="82">
        <v>1.3377073017050813</v>
      </c>
      <c r="CN106" s="82">
        <v>0.22003799116708922</v>
      </c>
      <c r="CO106" s="82">
        <v>23.89715010746907</v>
      </c>
      <c r="CT106" s="11" t="s">
        <v>352</v>
      </c>
      <c r="CU106" s="11">
        <v>1.9502577239985872E-2</v>
      </c>
      <c r="CV106" s="11">
        <v>10.005800952407967</v>
      </c>
      <c r="CW106" s="11">
        <v>16.709705435988813</v>
      </c>
      <c r="CX106" s="11">
        <v>6.3081263964769683</v>
      </c>
      <c r="CY106" s="11">
        <v>0.68813582839805054</v>
      </c>
      <c r="CZ106" s="11">
        <v>7.7773151433634542</v>
      </c>
      <c r="DA106" s="11">
        <v>8.3395321964618296E-2</v>
      </c>
      <c r="DB106" s="11">
        <v>4.5490847656711146</v>
      </c>
      <c r="DC106" s="11">
        <v>0.58491711880197395</v>
      </c>
      <c r="DD106" s="11">
        <v>11.991080272155612</v>
      </c>
      <c r="DE106" s="11">
        <v>4.5490847656711146</v>
      </c>
      <c r="DF106" s="11">
        <v>5.9845459504404723E-2</v>
      </c>
      <c r="DG106" s="11">
        <v>6.3081263964769683</v>
      </c>
      <c r="DH106" s="11">
        <v>2.4760863595554272E-16</v>
      </c>
      <c r="DJ106" s="6">
        <v>390.39435867333316</v>
      </c>
      <c r="DK106" s="6">
        <v>38.687260628919624</v>
      </c>
      <c r="DL106" s="6">
        <v>597.97634606512065</v>
      </c>
      <c r="DM106" s="6">
        <v>136.62348543401393</v>
      </c>
      <c r="DN106" s="6">
        <v>531.67980910486028</v>
      </c>
      <c r="DO106" s="6">
        <v>32.190401321539262</v>
      </c>
      <c r="DP106" s="6">
        <v>516.35730096084649</v>
      </c>
      <c r="DQ106" s="6">
        <v>22.573399543918246</v>
      </c>
      <c r="DR106" s="6"/>
      <c r="DS106" s="18">
        <v>13.649209645390503</v>
      </c>
      <c r="DU106" s="11">
        <v>531.8966304332489</v>
      </c>
      <c r="DV106" s="11">
        <v>22.970826064710586</v>
      </c>
      <c r="DW106" s="11">
        <v>546.1284967253938</v>
      </c>
      <c r="DX106" s="11">
        <v>3060.6480796762526</v>
      </c>
      <c r="EB106" s="11" t="s">
        <v>352</v>
      </c>
      <c r="EC106" s="12">
        <v>516.35730096084649</v>
      </c>
      <c r="ED106" s="84">
        <v>22.573399543918246</v>
      </c>
      <c r="EE106" s="18">
        <v>13.649209645390503</v>
      </c>
      <c r="EF106" s="12">
        <v>526.43753586195612</v>
      </c>
      <c r="EG106" s="84">
        <v>22.538129182690408</v>
      </c>
      <c r="EH106" s="18">
        <v>11.963484956204907</v>
      </c>
      <c r="EI106" s="12">
        <v>526.38705393585212</v>
      </c>
      <c r="EJ106" s="84">
        <v>22.538305679669154</v>
      </c>
      <c r="EK106" s="18">
        <v>11.971927083796775</v>
      </c>
      <c r="EM106" s="6">
        <v>-1</v>
      </c>
      <c r="EN106" s="6">
        <v>-1</v>
      </c>
      <c r="EO106" s="6">
        <v>-1</v>
      </c>
      <c r="EP106" s="6">
        <v>3142.3219373219372</v>
      </c>
      <c r="EQ106" s="6">
        <v>-1</v>
      </c>
      <c r="ER106" s="6">
        <v>-1</v>
      </c>
      <c r="ES106" s="6">
        <v>-1</v>
      </c>
      <c r="ET106" s="6">
        <v>-1</v>
      </c>
      <c r="EU106" s="6">
        <v>36103.703703703701</v>
      </c>
      <c r="EV106" s="6">
        <v>-1</v>
      </c>
      <c r="EW106" s="6">
        <v>-1</v>
      </c>
      <c r="EX106" s="6">
        <v>-1</v>
      </c>
      <c r="EY106" s="82">
        <v>-2.6805946396685805</v>
      </c>
      <c r="EZ106" s="82">
        <v>-2.0329996790092322</v>
      </c>
      <c r="FA106" s="82">
        <v>-2.0228104720904576</v>
      </c>
    </row>
    <row r="107" spans="1:157" s="11" customFormat="1">
      <c r="A107" s="11" t="s">
        <v>353</v>
      </c>
      <c r="C107" s="11">
        <v>54.272953610471461</v>
      </c>
      <c r="D107" s="11">
        <v>69.783453411523951</v>
      </c>
      <c r="E107" s="11">
        <v>6.1328876020349723</v>
      </c>
      <c r="F107" s="82">
        <v>1.2857869116977612</v>
      </c>
      <c r="G107" s="11">
        <v>882.12156862745167</v>
      </c>
      <c r="I107" s="11">
        <v>2.0044890257825337E-2</v>
      </c>
      <c r="J107" s="11">
        <v>6.444364050803614</v>
      </c>
      <c r="K107" s="11">
        <v>16.923581734844177</v>
      </c>
      <c r="L107" s="11">
        <v>3.9081730961098993</v>
      </c>
      <c r="M107" s="11">
        <v>0.68462140372180602</v>
      </c>
      <c r="N107" s="11">
        <v>5.4909902493659732</v>
      </c>
      <c r="O107" s="11">
        <v>8.4031377163546112E-2</v>
      </c>
      <c r="P107" s="11">
        <v>3.8570917761280916</v>
      </c>
      <c r="Q107" s="11">
        <v>0.69667162427703655</v>
      </c>
      <c r="R107" s="11">
        <v>11.900316688297867</v>
      </c>
      <c r="S107" s="11">
        <v>3.8570917761280916</v>
      </c>
      <c r="T107" s="11">
        <v>5.9089146474300254E-2</v>
      </c>
      <c r="U107" s="11">
        <v>3.9081730961098993</v>
      </c>
      <c r="V107" s="11">
        <v>-2.3099613655780545E-16</v>
      </c>
      <c r="X107" s="6">
        <v>401.14312593899893</v>
      </c>
      <c r="Y107" s="6">
        <v>25.596283168894733</v>
      </c>
      <c r="Z107" s="6">
        <v>570.34869701590412</v>
      </c>
      <c r="AA107" s="6">
        <v>85.039579240122762</v>
      </c>
      <c r="AB107" s="6">
        <v>529.56374304724807</v>
      </c>
      <c r="AC107" s="6">
        <v>22.65837403253828</v>
      </c>
      <c r="AD107" s="6">
        <v>520.14084332869413</v>
      </c>
      <c r="AE107" s="6">
        <v>19.27426413484222</v>
      </c>
      <c r="AF107" s="18">
        <f t="shared" si="2"/>
        <v>1.7793702537738154</v>
      </c>
      <c r="AG107" s="18">
        <f t="shared" si="3"/>
        <v>5.3927431790497193</v>
      </c>
      <c r="AI107" s="11">
        <v>521.48499951883377</v>
      </c>
      <c r="AJ107" s="11">
        <v>19.608890565389476</v>
      </c>
      <c r="AK107" s="11">
        <v>534.79566670325232</v>
      </c>
      <c r="AL107" s="11">
        <v>1587.9612964386122</v>
      </c>
      <c r="AN107" s="11">
        <v>64.637963289487644</v>
      </c>
      <c r="AO107" s="11">
        <v>2.690617846348681</v>
      </c>
      <c r="AP107" s="11">
        <v>349.20580961517697</v>
      </c>
      <c r="AQ107" s="11">
        <v>1111134.2106014767</v>
      </c>
      <c r="AR107" s="11">
        <v>1.5307247880633033</v>
      </c>
      <c r="AS107" s="11" t="s">
        <v>80</v>
      </c>
      <c r="AT107" s="11">
        <v>3.1315263007638925</v>
      </c>
      <c r="AU107" s="11">
        <v>1.2655536591491405E-2</v>
      </c>
      <c r="AV107" s="11">
        <v>8.5777019183500586E-2</v>
      </c>
      <c r="AW107" s="11">
        <v>0.51879574586523791</v>
      </c>
      <c r="AX107" s="11">
        <v>0.88722431100021137</v>
      </c>
      <c r="AY107" s="11">
        <v>6.2824959057324428</v>
      </c>
      <c r="AZ107" s="11">
        <v>2.7240634675023396</v>
      </c>
      <c r="BA107" s="11">
        <v>33.988188296818741</v>
      </c>
      <c r="BB107" s="11">
        <v>13.271641546015546</v>
      </c>
      <c r="BC107" s="11">
        <v>67.563015764118646</v>
      </c>
      <c r="BD107" s="11">
        <v>17.848531463031023</v>
      </c>
      <c r="BE107" s="11">
        <v>197.02795823954878</v>
      </c>
      <c r="BF107" s="11">
        <v>27.655337358296272</v>
      </c>
      <c r="BG107" s="11">
        <v>7933.1485368604508</v>
      </c>
      <c r="BH107" s="11">
        <v>1.2197390763618254</v>
      </c>
      <c r="BI107" s="11">
        <v>69.783453411523951</v>
      </c>
      <c r="BJ107" s="11">
        <v>54.272953610471461</v>
      </c>
      <c r="BL107" s="11" t="s">
        <v>353</v>
      </c>
      <c r="BM107" s="11">
        <v>3.3374305357308557E-3</v>
      </c>
      <c r="BN107" s="11">
        <v>5.1168730404638767</v>
      </c>
      <c r="BO107" s="11">
        <v>0.13321617464727795</v>
      </c>
      <c r="BP107" s="11">
        <v>0.18367670060706762</v>
      </c>
      <c r="BR107" s="11">
        <v>3.390821868400248</v>
      </c>
      <c r="BS107" s="11">
        <v>15.296970879313989</v>
      </c>
      <c r="BT107" s="11">
        <v>30.571756232274662</v>
      </c>
      <c r="BU107" s="11">
        <v>72.835921590971637</v>
      </c>
      <c r="BV107" s="11">
        <v>133.81176494810529</v>
      </c>
      <c r="BW107" s="11">
        <v>234.48129939956797</v>
      </c>
      <c r="BX107" s="11">
        <v>408.23574479829995</v>
      </c>
      <c r="BY107" s="11">
        <v>699.94241031494209</v>
      </c>
      <c r="BZ107" s="11">
        <v>1158.9879896444045</v>
      </c>
      <c r="CA107" s="11">
        <v>1088.7928093817429</v>
      </c>
      <c r="CC107" s="126">
        <v>652.88342378094524</v>
      </c>
      <c r="CD107" s="126"/>
      <c r="CE107" s="82">
        <v>242.67220960394633</v>
      </c>
      <c r="CF107" s="82">
        <v>1.5024248501348485</v>
      </c>
      <c r="CG107" s="6">
        <v>370.99721095446807</v>
      </c>
      <c r="CH107" s="82">
        <v>2.6377975013921025E-2</v>
      </c>
      <c r="CI107" s="82">
        <v>3.4860480967675027E-3</v>
      </c>
      <c r="CJ107" s="82">
        <v>1.2549608500115204</v>
      </c>
      <c r="CK107" s="82">
        <v>2.8204191705681635E-2</v>
      </c>
      <c r="CL107" s="82">
        <v>2.1935354489213646E-2</v>
      </c>
      <c r="CM107" s="82">
        <v>1.2857869116977612</v>
      </c>
      <c r="CN107" s="82">
        <v>0.1998347435525914</v>
      </c>
      <c r="CO107" s="82">
        <v>22.717687731492038</v>
      </c>
      <c r="CT107" s="11" t="s">
        <v>353</v>
      </c>
      <c r="CU107" s="11">
        <v>2.0044890257825337E-2</v>
      </c>
      <c r="CV107" s="11">
        <v>6.6821605785044262</v>
      </c>
      <c r="CW107" s="11">
        <v>16.923581734844177</v>
      </c>
      <c r="CX107" s="11">
        <v>3.9393097423633479</v>
      </c>
      <c r="CY107" s="11">
        <v>0.6710096163752024</v>
      </c>
      <c r="CZ107" s="11">
        <v>5.6550175705019381</v>
      </c>
      <c r="DA107" s="11">
        <v>8.2360647574645882E-2</v>
      </c>
      <c r="DB107" s="11">
        <v>4.0572234935244644</v>
      </c>
      <c r="DC107" s="11">
        <v>0.71745550618410281</v>
      </c>
      <c r="DD107" s="11">
        <v>12.141720948632301</v>
      </c>
      <c r="DE107" s="11">
        <v>4.0572234935244644</v>
      </c>
      <c r="DF107" s="11">
        <v>5.9089146474300254E-2</v>
      </c>
      <c r="DG107" s="11">
        <v>3.9393097423633479</v>
      </c>
      <c r="DH107" s="11">
        <v>1.1114275317824241E-16</v>
      </c>
      <c r="DJ107" s="6">
        <v>401.14312593899893</v>
      </c>
      <c r="DK107" s="6">
        <v>26.540784008950613</v>
      </c>
      <c r="DL107" s="6">
        <v>570.34869701590412</v>
      </c>
      <c r="DM107" s="6">
        <v>85.717094598635768</v>
      </c>
      <c r="DN107" s="6">
        <v>521.32609479532562</v>
      </c>
      <c r="DO107" s="6">
        <v>23.057576827949728</v>
      </c>
      <c r="DP107" s="6">
        <v>510.19784415902586</v>
      </c>
      <c r="DQ107" s="6">
        <v>19.901916325025031</v>
      </c>
      <c r="DR107" s="6"/>
      <c r="DS107" s="18">
        <v>10.546329494849527</v>
      </c>
      <c r="DU107" s="11">
        <v>521.48499951883377</v>
      </c>
      <c r="DV107" s="11">
        <v>20.213898734511766</v>
      </c>
      <c r="DW107" s="11">
        <v>534.79566670325232</v>
      </c>
      <c r="DX107" s="11">
        <v>1587.9730863196207</v>
      </c>
      <c r="EB107" s="11" t="s">
        <v>353</v>
      </c>
      <c r="EC107" s="12">
        <v>510.19784415902586</v>
      </c>
      <c r="ED107" s="84">
        <v>19.901916325025031</v>
      </c>
      <c r="EE107" s="18">
        <v>10.546329494849527</v>
      </c>
      <c r="EF107" s="12">
        <v>520.14084332869413</v>
      </c>
      <c r="EG107" s="84">
        <v>19.871243116499425</v>
      </c>
      <c r="EH107" s="18">
        <v>8.8030101497382667</v>
      </c>
      <c r="EI107" s="12">
        <v>520.09205628404152</v>
      </c>
      <c r="EJ107" s="84">
        <v>19.871393504430817</v>
      </c>
      <c r="EK107" s="18">
        <v>8.8115640475393562</v>
      </c>
      <c r="EM107" s="6">
        <v>-1</v>
      </c>
      <c r="EN107" s="6">
        <v>-1</v>
      </c>
      <c r="EO107" s="6">
        <v>-1</v>
      </c>
      <c r="EP107" s="6">
        <v>3204.2877492877496</v>
      </c>
      <c r="EQ107" s="6">
        <v>-1</v>
      </c>
      <c r="ER107" s="6">
        <v>-1</v>
      </c>
      <c r="ES107" s="6">
        <v>-1</v>
      </c>
      <c r="ET107" s="6">
        <v>-1</v>
      </c>
      <c r="EU107" s="6">
        <v>37181.481481481482</v>
      </c>
      <c r="EV107" s="6">
        <v>-1</v>
      </c>
      <c r="EW107" s="6">
        <v>-1</v>
      </c>
      <c r="EX107" s="6">
        <v>-1</v>
      </c>
      <c r="EY107" s="82">
        <v>-3.8414858910954384</v>
      </c>
      <c r="EZ107" s="82">
        <v>-2.0285532449049732</v>
      </c>
      <c r="FA107" s="82">
        <v>-2.0185921572382357</v>
      </c>
    </row>
    <row r="108" spans="1:157" s="11" customFormat="1">
      <c r="A108" s="11" t="s">
        <v>354</v>
      </c>
      <c r="C108" s="11">
        <v>54.258576803841081</v>
      </c>
      <c r="D108" s="11">
        <v>69.597971660164006</v>
      </c>
      <c r="E108" s="11">
        <v>6.1933344455667747</v>
      </c>
      <c r="F108" s="82">
        <v>1.2827091265548458</v>
      </c>
      <c r="G108" s="11">
        <v>680.57592592592448</v>
      </c>
      <c r="I108" s="11">
        <v>2.1097859034960847E-2</v>
      </c>
      <c r="J108" s="11">
        <v>7.8427566045643164</v>
      </c>
      <c r="K108" s="11">
        <v>17.378392778481068</v>
      </c>
      <c r="L108" s="11">
        <v>6.7630593950922666</v>
      </c>
      <c r="M108" s="11">
        <v>0.66661565720773996</v>
      </c>
      <c r="N108" s="11">
        <v>7.4744286041669783</v>
      </c>
      <c r="O108" s="11">
        <v>8.4020225727019143E-2</v>
      </c>
      <c r="P108" s="11">
        <v>3.1824692578631075</v>
      </c>
      <c r="Q108" s="11">
        <v>0.42064710651059056</v>
      </c>
      <c r="R108" s="11">
        <v>11.901896136877683</v>
      </c>
      <c r="S108" s="11">
        <v>3.1824692578631075</v>
      </c>
      <c r="T108" s="11">
        <v>5.7542720592565835E-2</v>
      </c>
      <c r="U108" s="11">
        <v>6.7630593950922666</v>
      </c>
      <c r="V108" s="11">
        <v>1.6177109579732118E-16</v>
      </c>
      <c r="X108" s="6">
        <v>421.9968964854661</v>
      </c>
      <c r="Y108" s="6">
        <v>32.753084023337458</v>
      </c>
      <c r="Z108" s="6">
        <v>512.42807280213879</v>
      </c>
      <c r="AA108" s="6">
        <v>148.6107226342738</v>
      </c>
      <c r="AB108" s="6">
        <v>518.65260458168393</v>
      </c>
      <c r="AC108" s="6">
        <v>30.356238833372121</v>
      </c>
      <c r="AD108" s="6">
        <v>520.07452869071778</v>
      </c>
      <c r="AE108" s="6">
        <v>15.901162697614536</v>
      </c>
      <c r="AF108" s="18">
        <f t="shared" si="2"/>
        <v>-0.2741573254376517</v>
      </c>
      <c r="AG108" s="18">
        <f t="shared" si="3"/>
        <v>6.638811178691971</v>
      </c>
      <c r="AI108" s="11">
        <v>510.5236738458147</v>
      </c>
      <c r="AJ108" s="11">
        <v>16.355812838562805</v>
      </c>
      <c r="AK108" s="11">
        <v>529.93120679728474</v>
      </c>
      <c r="AL108" s="11">
        <v>1627.4517815215816</v>
      </c>
      <c r="AN108" s="11">
        <v>55.75645256348043</v>
      </c>
      <c r="AO108" s="11">
        <v>2.4271218099493828</v>
      </c>
      <c r="AP108" s="11">
        <v>341.34237751709821</v>
      </c>
      <c r="AQ108" s="11">
        <v>1058457.4147036138</v>
      </c>
      <c r="AR108" s="11">
        <v>1.2052404865184025</v>
      </c>
      <c r="AS108" s="11" t="s">
        <v>80</v>
      </c>
      <c r="AT108" s="11">
        <v>3.1464275976166647</v>
      </c>
      <c r="AU108" s="11" t="s">
        <v>80</v>
      </c>
      <c r="AV108" s="11">
        <v>0.18368568456602122</v>
      </c>
      <c r="AW108" s="11">
        <v>0.82293777635271259</v>
      </c>
      <c r="AX108" s="11">
        <v>0.68986192762254239</v>
      </c>
      <c r="AY108" s="11">
        <v>5.2931046033551823</v>
      </c>
      <c r="AZ108" s="11">
        <v>2.1126139671683943</v>
      </c>
      <c r="BA108" s="11">
        <v>33.156001074249161</v>
      </c>
      <c r="BB108" s="11">
        <v>12.606898112104316</v>
      </c>
      <c r="BC108" s="11">
        <v>60.749664491626298</v>
      </c>
      <c r="BD108" s="11">
        <v>17.677087676701255</v>
      </c>
      <c r="BE108" s="11">
        <v>190.1172000855791</v>
      </c>
      <c r="BF108" s="11">
        <v>26.543790513110292</v>
      </c>
      <c r="BG108" s="11">
        <v>7775.8133973528566</v>
      </c>
      <c r="BH108" s="11">
        <v>1.4099804200026194</v>
      </c>
      <c r="BI108" s="11">
        <v>69.597971660164006</v>
      </c>
      <c r="BJ108" s="11">
        <v>54.258576803841081</v>
      </c>
      <c r="BL108" s="11" t="s">
        <v>354</v>
      </c>
      <c r="BM108" s="11" t="s">
        <v>80</v>
      </c>
      <c r="BN108" s="11">
        <v>5.1412215647331125</v>
      </c>
      <c r="BO108" s="11">
        <v>8.7887887352163255E-2</v>
      </c>
      <c r="BP108" s="11">
        <v>0.39333123033409251</v>
      </c>
      <c r="BR108" s="11">
        <v>5.3786782768151147</v>
      </c>
      <c r="BS108" s="11">
        <v>11.894171165905902</v>
      </c>
      <c r="BT108" s="11">
        <v>25.757200016326923</v>
      </c>
      <c r="BU108" s="11">
        <v>56.487004469743162</v>
      </c>
      <c r="BV108" s="11">
        <v>130.53543730019354</v>
      </c>
      <c r="BW108" s="11">
        <v>222.73671576156036</v>
      </c>
      <c r="BX108" s="11">
        <v>367.06745916390508</v>
      </c>
      <c r="BY108" s="11">
        <v>693.2191245765199</v>
      </c>
      <c r="BZ108" s="11">
        <v>1118.3364710916417</v>
      </c>
      <c r="CA108" s="11">
        <v>1045.0311225633973</v>
      </c>
      <c r="CC108" s="126">
        <v>644.95782285667019</v>
      </c>
      <c r="CD108" s="126"/>
      <c r="CE108" s="82" t="s">
        <v>80</v>
      </c>
      <c r="CF108" s="82">
        <v>1.0105250292243106</v>
      </c>
      <c r="CG108" s="6">
        <v>353.099273510052</v>
      </c>
      <c r="CH108" s="82">
        <v>2.3031708865923463E-2</v>
      </c>
      <c r="CI108" s="82">
        <v>3.413635224598712E-3</v>
      </c>
      <c r="CJ108" s="82">
        <v>0.85479235698617961</v>
      </c>
      <c r="CK108" s="82">
        <v>2.2212902687729196E-2</v>
      </c>
      <c r="CL108" s="82">
        <v>1.7317178328176044E-2</v>
      </c>
      <c r="CM108" s="82">
        <v>1.2827091265548458</v>
      </c>
      <c r="CN108" s="82">
        <v>0.2038949050698452</v>
      </c>
      <c r="CO108" s="82">
        <v>22.780099716635263</v>
      </c>
      <c r="CT108" s="11" t="s">
        <v>354</v>
      </c>
      <c r="CU108" s="11">
        <v>2.1097859034960847E-2</v>
      </c>
      <c r="CV108" s="11">
        <v>8.0361182261566935</v>
      </c>
      <c r="CW108" s="11">
        <v>17.378392778481068</v>
      </c>
      <c r="CX108" s="11">
        <v>6.7810921641191531</v>
      </c>
      <c r="CY108" s="11">
        <v>0.65331653169395765</v>
      </c>
      <c r="CZ108" s="11">
        <v>7.5814804992854299</v>
      </c>
      <c r="DA108" s="11">
        <v>8.2344004180828059E-2</v>
      </c>
      <c r="DB108" s="11">
        <v>3.3905214381813131</v>
      </c>
      <c r="DC108" s="11">
        <v>0.44721099506895456</v>
      </c>
      <c r="DD108" s="11">
        <v>12.144175036763968</v>
      </c>
      <c r="DE108" s="11">
        <v>3.3905214381813131</v>
      </c>
      <c r="DF108" s="11">
        <v>5.7542720592565835E-2</v>
      </c>
      <c r="DG108" s="11">
        <v>6.7810921641191531</v>
      </c>
      <c r="DH108" s="11">
        <v>1.5452333271531341E-16</v>
      </c>
      <c r="DJ108" s="6">
        <v>421.9968964854661</v>
      </c>
      <c r="DK108" s="6">
        <v>33.560604868140693</v>
      </c>
      <c r="DL108" s="6">
        <v>512.42807280213879</v>
      </c>
      <c r="DM108" s="6">
        <v>149.00697271572767</v>
      </c>
      <c r="DN108" s="6">
        <v>510.51763185785609</v>
      </c>
      <c r="DO108" s="6">
        <v>30.419465058590962</v>
      </c>
      <c r="DP108" s="6">
        <v>510.09871727826589</v>
      </c>
      <c r="DQ108" s="6">
        <v>16.628434590007636</v>
      </c>
      <c r="DR108" s="6"/>
      <c r="DS108" s="18">
        <v>0.4545721921781376</v>
      </c>
      <c r="DU108" s="11">
        <v>510.5236738458147</v>
      </c>
      <c r="DV108" s="11">
        <v>17.063213820671461</v>
      </c>
      <c r="DW108" s="11">
        <v>529.93120679728474</v>
      </c>
      <c r="DX108" s="11">
        <v>1627.4630969900877</v>
      </c>
      <c r="EB108" s="11" t="s">
        <v>354</v>
      </c>
      <c r="EC108" s="12">
        <v>510.09871727826589</v>
      </c>
      <c r="ED108" s="84">
        <v>16.628434590007636</v>
      </c>
      <c r="EE108" s="18">
        <v>0.4545721921781376</v>
      </c>
      <c r="EF108" s="12">
        <v>520.07452869071778</v>
      </c>
      <c r="EG108" s="84">
        <v>16.602722025170106</v>
      </c>
      <c r="EH108" s="18">
        <v>-1.4922008169391487</v>
      </c>
      <c r="EI108" s="12">
        <v>520.01170998466159</v>
      </c>
      <c r="EJ108" s="84">
        <v>16.602883815363363</v>
      </c>
      <c r="EK108" s="18">
        <v>-1.479941787937733</v>
      </c>
      <c r="EM108" s="6">
        <v>-1</v>
      </c>
      <c r="EN108" s="6">
        <v>-1</v>
      </c>
      <c r="EO108" s="6">
        <v>-1</v>
      </c>
      <c r="EP108" s="6">
        <v>3105.6267806267811</v>
      </c>
      <c r="EQ108" s="6">
        <v>-1</v>
      </c>
      <c r="ER108" s="6">
        <v>-1</v>
      </c>
      <c r="ES108" s="6">
        <v>-1</v>
      </c>
      <c r="ET108" s="6">
        <v>-1</v>
      </c>
      <c r="EU108" s="6">
        <v>36105.270655270659</v>
      </c>
      <c r="EV108" s="6">
        <v>-1</v>
      </c>
      <c r="EW108" s="6">
        <v>-1</v>
      </c>
      <c r="EX108" s="6">
        <v>-1</v>
      </c>
      <c r="EY108" s="82">
        <v>-3.8601686308820811</v>
      </c>
      <c r="EZ108" s="82">
        <v>-2.0356327857339607</v>
      </c>
      <c r="FA108" s="82">
        <v>-2.0228043391981267</v>
      </c>
    </row>
    <row r="109" spans="1:157" s="11" customFormat="1">
      <c r="A109" s="11" t="s">
        <v>355</v>
      </c>
      <c r="C109" s="11">
        <v>56.996559715127844</v>
      </c>
      <c r="D109" s="11">
        <v>71.559276698968219</v>
      </c>
      <c r="E109" s="11">
        <v>6.6653953285336414</v>
      </c>
      <c r="F109" s="82">
        <v>1.2555016839020756</v>
      </c>
      <c r="G109" s="11">
        <v>94.626598507550369</v>
      </c>
      <c r="I109" s="11">
        <v>2.2552532544349475E-2</v>
      </c>
      <c r="J109" s="11">
        <v>5.5913019312009915</v>
      </c>
      <c r="K109" s="11">
        <v>18.299351084242591</v>
      </c>
      <c r="L109" s="11">
        <v>4.788911264064982</v>
      </c>
      <c r="M109" s="11">
        <v>0.64606312052045245</v>
      </c>
      <c r="N109" s="11">
        <v>6.3176233644318982</v>
      </c>
      <c r="O109" s="11">
        <v>8.5745110712105402E-2</v>
      </c>
      <c r="P109" s="11">
        <v>4.1205210689580687</v>
      </c>
      <c r="Q109" s="11">
        <v>0.64753563722979046</v>
      </c>
      <c r="R109" s="11">
        <v>11.662472550272433</v>
      </c>
      <c r="S109" s="11">
        <v>4.1205210689580687</v>
      </c>
      <c r="T109" s="11">
        <v>5.4646746510103907E-2</v>
      </c>
      <c r="U109" s="11">
        <v>4.788911264064982</v>
      </c>
      <c r="V109" s="11">
        <v>0</v>
      </c>
      <c r="X109" s="6">
        <v>450.77097589458521</v>
      </c>
      <c r="Y109" s="6">
        <v>24.924994773038737</v>
      </c>
      <c r="Z109" s="6">
        <v>397.7844158325351</v>
      </c>
      <c r="AA109" s="6">
        <v>107.34291199974342</v>
      </c>
      <c r="AB109" s="6">
        <v>506.05315463768522</v>
      </c>
      <c r="AC109" s="6">
        <v>25.177471199301671</v>
      </c>
      <c r="AD109" s="6">
        <v>530.32386320259741</v>
      </c>
      <c r="AE109" s="6">
        <v>20.977408125593772</v>
      </c>
      <c r="AF109" s="18">
        <f t="shared" si="2"/>
        <v>-4.796078898527778</v>
      </c>
      <c r="AG109" s="18">
        <f t="shared" si="3"/>
        <v>7.415861266651758</v>
      </c>
      <c r="AI109" s="11">
        <v>497.75880025039106</v>
      </c>
      <c r="AJ109" s="11">
        <v>21.540510445197619</v>
      </c>
      <c r="AK109" s="11">
        <v>535.37614135169372</v>
      </c>
      <c r="AL109" s="11">
        <v>846.84084471981112</v>
      </c>
      <c r="AN109" s="11">
        <v>74.538829224426124</v>
      </c>
      <c r="AO109" s="11">
        <v>2.429066983393863</v>
      </c>
      <c r="AP109" s="11">
        <v>362.64215374237403</v>
      </c>
      <c r="AQ109" s="11">
        <v>1102718.333373517</v>
      </c>
      <c r="AR109" s="11">
        <v>1.3092491632050207</v>
      </c>
      <c r="AS109" s="11" t="s">
        <v>80</v>
      </c>
      <c r="AT109" s="11">
        <v>3.1707091365174258</v>
      </c>
      <c r="AU109" s="11" t="s">
        <v>80</v>
      </c>
      <c r="AV109" s="11">
        <v>0.14709474104748996</v>
      </c>
      <c r="AW109" s="11">
        <v>0.50043206472208346</v>
      </c>
      <c r="AX109" s="11">
        <v>1.0240574706183827</v>
      </c>
      <c r="AY109" s="11">
        <v>5.8524484687992562</v>
      </c>
      <c r="AZ109" s="11">
        <v>2.7374812074198025</v>
      </c>
      <c r="BA109" s="11">
        <v>35.003285776495538</v>
      </c>
      <c r="BB109" s="11">
        <v>14.315079107706053</v>
      </c>
      <c r="BC109" s="11">
        <v>68.531660031847252</v>
      </c>
      <c r="BD109" s="11">
        <v>19.392906162134313</v>
      </c>
      <c r="BE109" s="11">
        <v>213.95318066806411</v>
      </c>
      <c r="BF109" s="11">
        <v>28.293736754983513</v>
      </c>
      <c r="BG109" s="11">
        <v>7879.0411761324212</v>
      </c>
      <c r="BH109" s="11">
        <v>1.376098575815915</v>
      </c>
      <c r="BI109" s="11">
        <v>71.559276698968219</v>
      </c>
      <c r="BJ109" s="11">
        <v>56.996559715127844</v>
      </c>
      <c r="BL109" s="11" t="s">
        <v>355</v>
      </c>
      <c r="BM109" s="11" t="s">
        <v>80</v>
      </c>
      <c r="BN109" s="11">
        <v>5.1808972818912187</v>
      </c>
      <c r="BO109" s="11">
        <v>7.0380258874397111E-2</v>
      </c>
      <c r="BP109" s="11">
        <v>0.31497803222160586</v>
      </c>
      <c r="BR109" s="11">
        <v>3.2707978086410683</v>
      </c>
      <c r="BS109" s="11">
        <v>17.656163286523839</v>
      </c>
      <c r="BT109" s="11">
        <v>28.479067974692246</v>
      </c>
      <c r="BU109" s="11">
        <v>73.194684690369044</v>
      </c>
      <c r="BV109" s="11">
        <v>137.80821171848638</v>
      </c>
      <c r="BW109" s="11">
        <v>252.91659200894088</v>
      </c>
      <c r="BX109" s="11">
        <v>414.08858025285349</v>
      </c>
      <c r="BY109" s="11">
        <v>760.50612400526722</v>
      </c>
      <c r="BZ109" s="11">
        <v>1258.5481215768475</v>
      </c>
      <c r="CA109" s="11">
        <v>1113.9266438969887</v>
      </c>
      <c r="CC109" s="126">
        <v>645.01890442988213</v>
      </c>
      <c r="CD109" s="126"/>
      <c r="CE109" s="82" t="s">
        <v>80</v>
      </c>
      <c r="CF109" s="82">
        <v>1.8293912665091596</v>
      </c>
      <c r="CG109" s="6">
        <v>392.92207159035524</v>
      </c>
      <c r="CH109" s="82">
        <v>2.2628509380325113E-2</v>
      </c>
      <c r="CI109" s="82">
        <v>3.591012678127929E-3</v>
      </c>
      <c r="CJ109" s="82">
        <v>0.95142105821070411</v>
      </c>
      <c r="CK109" s="82">
        <v>2.2970669979885189E-2</v>
      </c>
      <c r="CL109" s="82">
        <v>1.829600889780791E-2</v>
      </c>
      <c r="CM109" s="82">
        <v>1.2555016839020756</v>
      </c>
      <c r="CN109" s="82">
        <v>0.19732751959609449</v>
      </c>
      <c r="CO109" s="82">
        <v>21.726765889797246</v>
      </c>
      <c r="CT109" s="11" t="s">
        <v>355</v>
      </c>
      <c r="CU109" s="11">
        <v>2.2552532544349475E-2</v>
      </c>
      <c r="CV109" s="11">
        <v>5.8592562994741142</v>
      </c>
      <c r="CW109" s="11">
        <v>18.299351084242591</v>
      </c>
      <c r="CX109" s="11">
        <v>4.8143423967632426</v>
      </c>
      <c r="CY109" s="11">
        <v>0.63319048046931448</v>
      </c>
      <c r="CZ109" s="11">
        <v>6.465604383338956</v>
      </c>
      <c r="DA109" s="11">
        <v>8.4036661628287185E-2</v>
      </c>
      <c r="DB109" s="11">
        <v>4.3158020492812081</v>
      </c>
      <c r="DC109" s="11">
        <v>0.66750172039639222</v>
      </c>
      <c r="DD109" s="11">
        <v>11.899568362475202</v>
      </c>
      <c r="DE109" s="11">
        <v>4.3158020492812081</v>
      </c>
      <c r="DF109" s="11">
        <v>5.4646746510103907E-2</v>
      </c>
      <c r="DG109" s="11">
        <v>4.8143423967632426</v>
      </c>
      <c r="DH109" s="11">
        <v>0</v>
      </c>
      <c r="DJ109" s="6">
        <v>450.77097589458521</v>
      </c>
      <c r="DK109" s="6">
        <v>26.119486022268401</v>
      </c>
      <c r="DL109" s="6">
        <v>397.7844158325351</v>
      </c>
      <c r="DM109" s="6">
        <v>107.91294800349387</v>
      </c>
      <c r="DN109" s="6">
        <v>498.08138466404637</v>
      </c>
      <c r="DO109" s="6">
        <v>25.452859218177522</v>
      </c>
      <c r="DP109" s="6">
        <v>520.17226840193223</v>
      </c>
      <c r="DQ109" s="6">
        <v>21.567735257408653</v>
      </c>
      <c r="DR109" s="6"/>
      <c r="DS109" s="18">
        <v>-30.767382455958668</v>
      </c>
      <c r="DU109" s="11">
        <v>497.75880025039106</v>
      </c>
      <c r="DV109" s="11">
        <v>22.109204788767222</v>
      </c>
      <c r="DW109" s="11">
        <v>535.37614135169372</v>
      </c>
      <c r="DX109" s="11">
        <v>846.86329200948444</v>
      </c>
      <c r="EB109" s="11" t="s">
        <v>355</v>
      </c>
      <c r="EC109" s="12">
        <v>520.17226840193223</v>
      </c>
      <c r="ED109" s="84">
        <v>21.567735257408653</v>
      </c>
      <c r="EE109" s="18">
        <v>-30.767382455958668</v>
      </c>
      <c r="EF109" s="12">
        <v>530.32386320259741</v>
      </c>
      <c r="EG109" s="84">
        <v>21.53379784689028</v>
      </c>
      <c r="EH109" s="18">
        <v>-33.319416773195208</v>
      </c>
      <c r="EI109" s="12">
        <v>530.26670304554375</v>
      </c>
      <c r="EJ109" s="84">
        <v>21.533988787262587</v>
      </c>
      <c r="EK109" s="18">
        <v>-33.305047141108446</v>
      </c>
      <c r="EM109" s="6">
        <v>-1</v>
      </c>
      <c r="EN109" s="6">
        <v>-1</v>
      </c>
      <c r="EO109" s="6">
        <v>-1</v>
      </c>
      <c r="EP109" s="6">
        <v>3142.5868945868947</v>
      </c>
      <c r="EQ109" s="6">
        <v>-1</v>
      </c>
      <c r="ER109" s="6">
        <v>-1</v>
      </c>
      <c r="ES109" s="6">
        <v>-1</v>
      </c>
      <c r="ET109" s="6">
        <v>-1</v>
      </c>
      <c r="EU109" s="6">
        <v>36432.222222222219</v>
      </c>
      <c r="EV109" s="6">
        <v>-1</v>
      </c>
      <c r="EW109" s="6">
        <v>-1</v>
      </c>
      <c r="EX109" s="6">
        <v>-1</v>
      </c>
      <c r="EY109" s="82">
        <v>-1.9615763123502228</v>
      </c>
      <c r="EZ109" s="82">
        <v>-2.0329806666703036</v>
      </c>
      <c r="FA109" s="82">
        <v>-2.021524683336533</v>
      </c>
    </row>
    <row r="110" spans="1:157" s="11" customFormat="1">
      <c r="F110" s="82"/>
      <c r="X110" s="6"/>
      <c r="Y110" s="6"/>
      <c r="Z110" s="6"/>
      <c r="AA110" s="6"/>
      <c r="AB110" s="6"/>
      <c r="AC110" s="6"/>
      <c r="AD110" s="6"/>
      <c r="AE110" s="6"/>
      <c r="AF110" s="18"/>
      <c r="AG110" s="18"/>
      <c r="CC110" s="126"/>
      <c r="CD110" s="126"/>
      <c r="CE110" s="82"/>
      <c r="CF110" s="82"/>
      <c r="CG110" s="6"/>
      <c r="CH110" s="82"/>
      <c r="CI110" s="82"/>
      <c r="CJ110" s="82"/>
      <c r="CK110" s="82"/>
      <c r="CL110" s="82"/>
      <c r="CM110" s="82"/>
      <c r="CN110" s="82"/>
      <c r="CO110" s="82"/>
      <c r="DJ110" s="6"/>
      <c r="DK110" s="6"/>
      <c r="DL110" s="6"/>
      <c r="DM110" s="6"/>
      <c r="DN110" s="6"/>
      <c r="DO110" s="6"/>
      <c r="DP110" s="6"/>
      <c r="DQ110" s="6"/>
      <c r="DR110" s="6"/>
      <c r="DS110" s="18"/>
      <c r="EC110" s="12"/>
      <c r="ED110" s="84"/>
      <c r="EE110" s="18"/>
      <c r="EF110" s="12"/>
      <c r="EG110" s="84"/>
      <c r="EH110" s="18"/>
      <c r="EI110" s="12"/>
      <c r="EJ110" s="84"/>
      <c r="EK110" s="18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82"/>
      <c r="EZ110" s="82"/>
      <c r="FA110" s="82"/>
    </row>
    <row r="111" spans="1:157" ht="15">
      <c r="A111" s="1" t="s">
        <v>452</v>
      </c>
    </row>
    <row r="112" spans="1:157" s="11" customFormat="1">
      <c r="A112" s="11" t="s">
        <v>356</v>
      </c>
      <c r="C112" s="11">
        <v>396.7418896912435</v>
      </c>
      <c r="D112" s="11">
        <v>2101.9549071999104</v>
      </c>
      <c r="E112" s="11">
        <v>48.784148941286681</v>
      </c>
      <c r="F112" s="82">
        <v>5.2980412752374475</v>
      </c>
      <c r="G112" s="11">
        <v>525.06701727126006</v>
      </c>
      <c r="I112" s="11">
        <v>1.2906308078760748E-2</v>
      </c>
      <c r="J112" s="11">
        <v>1.931621067813601</v>
      </c>
      <c r="K112" s="11">
        <v>19.434700707457772</v>
      </c>
      <c r="L112" s="11">
        <v>2.3175074974056504</v>
      </c>
      <c r="M112" s="11">
        <v>0.37160172734892355</v>
      </c>
      <c r="N112" s="11">
        <v>4.9384583740841519</v>
      </c>
      <c r="O112" s="11">
        <v>5.2378650662900018E-2</v>
      </c>
      <c r="P112" s="11">
        <v>4.3609093216931818</v>
      </c>
      <c r="Q112" s="11">
        <v>0.87750116356208085</v>
      </c>
      <c r="R112" s="11">
        <v>19.091748018402154</v>
      </c>
      <c r="S112" s="11">
        <v>4.3609093216931818</v>
      </c>
      <c r="T112" s="11">
        <v>5.1454355539227066E-2</v>
      </c>
      <c r="U112" s="11">
        <v>2.3175074974056504</v>
      </c>
      <c r="V112" s="11">
        <v>-1.7420092583077474E-16</v>
      </c>
      <c r="X112" s="6">
        <v>259.19514084077053</v>
      </c>
      <c r="Y112" s="6">
        <v>4.9747026486940022</v>
      </c>
      <c r="Z112" s="6">
        <v>261.23546484880262</v>
      </c>
      <c r="AA112" s="6">
        <v>53.223407661014974</v>
      </c>
      <c r="AB112" s="6">
        <v>320.83992585030313</v>
      </c>
      <c r="AC112" s="6">
        <v>13.585355546395736</v>
      </c>
      <c r="AD112" s="6">
        <v>329.10867780816699</v>
      </c>
      <c r="AE112" s="6">
        <v>13.991927269103567</v>
      </c>
      <c r="AF112" s="18">
        <f t="shared" si="2"/>
        <v>-2.5772203805214389</v>
      </c>
      <c r="AG112" s="18">
        <f t="shared" si="3"/>
        <v>6.8958552661388035</v>
      </c>
      <c r="AI112" s="11">
        <v>318.25580370928935</v>
      </c>
      <c r="AJ112" s="11">
        <v>14.173463731717389</v>
      </c>
      <c r="AK112" s="11">
        <v>553.00298328803194</v>
      </c>
      <c r="AL112" s="11">
        <v>23140.871140699004</v>
      </c>
      <c r="AN112" s="11">
        <v>63.356395316275581</v>
      </c>
      <c r="AO112" s="11">
        <v>9.938108138725898</v>
      </c>
      <c r="AP112" s="11">
        <v>1364.7626624378522</v>
      </c>
      <c r="AQ112" s="11">
        <v>995157.53739875986</v>
      </c>
      <c r="AR112" s="11">
        <v>1.587275951789699</v>
      </c>
      <c r="AS112" s="11">
        <v>0.18332994116420484</v>
      </c>
      <c r="AT112" s="11">
        <v>117.92138334392146</v>
      </c>
      <c r="AU112" s="11">
        <v>1.8144319604150512</v>
      </c>
      <c r="AV112" s="11">
        <v>29.289158935490153</v>
      </c>
      <c r="AW112" s="11">
        <v>42.980531412556431</v>
      </c>
      <c r="AX112" s="11">
        <v>20.825418812102104</v>
      </c>
      <c r="AY112" s="11">
        <v>120.32998781628392</v>
      </c>
      <c r="AZ112" s="11">
        <v>28.084980236021487</v>
      </c>
      <c r="BA112" s="11">
        <v>219.21247105619778</v>
      </c>
      <c r="BB112" s="11">
        <v>54.198944513689497</v>
      </c>
      <c r="BC112" s="11">
        <v>162.96327678012412</v>
      </c>
      <c r="BD112" s="11">
        <v>29.686180328899482</v>
      </c>
      <c r="BE112" s="11">
        <v>247.53751494328523</v>
      </c>
      <c r="BF112" s="11">
        <v>27.89944527920953</v>
      </c>
      <c r="BG112" s="11">
        <v>10852.23566638754</v>
      </c>
      <c r="BH112" s="11">
        <v>0.7279947193286882</v>
      </c>
      <c r="BI112" s="11">
        <v>2101.9549071999104</v>
      </c>
      <c r="BJ112" s="11">
        <v>396.7418896912435</v>
      </c>
      <c r="BL112" s="11" t="s">
        <v>356</v>
      </c>
      <c r="BM112" s="11">
        <v>0.77354405554516814</v>
      </c>
      <c r="BN112" s="11">
        <v>192.68199892797625</v>
      </c>
      <c r="BO112" s="11">
        <v>19.099283793842645</v>
      </c>
      <c r="BP112" s="11">
        <v>62.71768508670268</v>
      </c>
      <c r="BR112" s="11">
        <v>280.91850596442112</v>
      </c>
      <c r="BS112" s="11">
        <v>359.05894503624313</v>
      </c>
      <c r="BT112" s="11">
        <v>585.54738596731841</v>
      </c>
      <c r="BU112" s="11">
        <v>750.93530042838199</v>
      </c>
      <c r="BV112" s="11">
        <v>863.04122463069996</v>
      </c>
      <c r="BW112" s="11">
        <v>957.57852497684632</v>
      </c>
      <c r="BX112" s="11">
        <v>984.67236725150519</v>
      </c>
      <c r="BY112" s="11">
        <v>1164.1639344666464</v>
      </c>
      <c r="BZ112" s="11">
        <v>1456.1030290781482</v>
      </c>
      <c r="CA112" s="11">
        <v>1098.4033574491941</v>
      </c>
      <c r="CC112" s="126">
        <v>766.68425662900177</v>
      </c>
      <c r="CD112" s="126"/>
      <c r="CE112" s="82">
        <v>50.129119408883398</v>
      </c>
      <c r="CF112" s="82">
        <v>0.88530833345680271</v>
      </c>
      <c r="CG112" s="6">
        <v>1102.9270553593603</v>
      </c>
      <c r="CH112" s="82">
        <v>0.40213321054487855</v>
      </c>
      <c r="CI112" s="82">
        <v>2.5708477162564806E-3</v>
      </c>
      <c r="CJ112" s="82">
        <v>2.180339925066197</v>
      </c>
      <c r="CK112" s="82">
        <v>4.000777313998693E-3</v>
      </c>
      <c r="CL112" s="82">
        <v>7.5514272278284333E-4</v>
      </c>
      <c r="CM112" s="82">
        <v>5.2980412752374475</v>
      </c>
      <c r="CN112" s="82">
        <v>1.5401614984434175</v>
      </c>
      <c r="CO112" s="82">
        <v>7.9517383975044984</v>
      </c>
      <c r="CT112" s="11" t="s">
        <v>356</v>
      </c>
      <c r="CU112" s="11">
        <v>1.2906308078760748E-2</v>
      </c>
      <c r="CV112" s="11">
        <v>2.6378922186815719</v>
      </c>
      <c r="CW112" s="11">
        <v>19.434700707457772</v>
      </c>
      <c r="CX112" s="11">
        <v>2.3685173071714609</v>
      </c>
      <c r="CY112" s="11">
        <v>0.36829529824203139</v>
      </c>
      <c r="CZ112" s="11">
        <v>5.1018842166982541</v>
      </c>
      <c r="DA112" s="11">
        <v>5.1912597137349713E-2</v>
      </c>
      <c r="DB112" s="11">
        <v>4.5187773043406345</v>
      </c>
      <c r="DC112" s="11">
        <v>0.88570753713909556</v>
      </c>
      <c r="DD112" s="11">
        <v>19.263147196319466</v>
      </c>
      <c r="DE112" s="11">
        <v>4.5187773043406345</v>
      </c>
      <c r="DF112" s="11">
        <v>5.1454355539227066E-2</v>
      </c>
      <c r="DG112" s="11">
        <v>2.3685173071714609</v>
      </c>
      <c r="DH112" s="11">
        <v>1.6597119123370851E-16</v>
      </c>
      <c r="DJ112" s="6">
        <v>259.19514084077053</v>
      </c>
      <c r="DK112" s="6">
        <v>6.7936354732857156</v>
      </c>
      <c r="DL112" s="6">
        <v>261.23546484880262</v>
      </c>
      <c r="DM112" s="6">
        <v>54.394888617566707</v>
      </c>
      <c r="DN112" s="6">
        <v>318.38925439782474</v>
      </c>
      <c r="DO112" s="6">
        <v>13.943662075226213</v>
      </c>
      <c r="DP112" s="6">
        <v>326.25320415736422</v>
      </c>
      <c r="DQ112" s="6">
        <v>14.375807379909254</v>
      </c>
      <c r="DR112" s="6"/>
      <c r="DS112" s="18">
        <v>-24.888557664324964</v>
      </c>
      <c r="DU112" s="11">
        <v>318.25580370928935</v>
      </c>
      <c r="DV112" s="11">
        <v>14.555794874071523</v>
      </c>
      <c r="DW112" s="11">
        <v>553.00298328803194</v>
      </c>
      <c r="DX112" s="11">
        <v>23140.879713196849</v>
      </c>
      <c r="EB112" s="11" t="s">
        <v>356</v>
      </c>
      <c r="EC112" s="6">
        <v>326.25320415736422</v>
      </c>
      <c r="ED112" s="84">
        <v>14.375807379909254</v>
      </c>
      <c r="EE112" s="18">
        <v>-24.888557664324964</v>
      </c>
      <c r="EF112" s="6">
        <v>329.10867780816699</v>
      </c>
      <c r="EG112" s="84">
        <v>14.369440949244952</v>
      </c>
      <c r="EH112" s="18">
        <v>-25.981622747373876</v>
      </c>
      <c r="EI112" s="6">
        <v>328.9592824596611</v>
      </c>
      <c r="EJ112" s="84">
        <v>14.369773964228655</v>
      </c>
      <c r="EK112" s="18">
        <v>-25.924434743213574</v>
      </c>
      <c r="EM112" s="6">
        <v>-1</v>
      </c>
      <c r="EN112" s="6">
        <v>-1</v>
      </c>
      <c r="EO112" s="6">
        <v>18963.019943019943</v>
      </c>
      <c r="EP112" s="6">
        <v>-1</v>
      </c>
      <c r="EQ112" s="6">
        <v>-1</v>
      </c>
      <c r="ER112" s="6">
        <v>-1</v>
      </c>
      <c r="ES112" s="6">
        <v>-1</v>
      </c>
      <c r="ET112" s="6">
        <v>335555.55555555556</v>
      </c>
      <c r="EU112" s="6">
        <v>-1</v>
      </c>
      <c r="EV112" s="6">
        <v>-1</v>
      </c>
      <c r="EW112" s="6">
        <v>-1</v>
      </c>
      <c r="EX112" s="6">
        <v>-1</v>
      </c>
      <c r="EY112" s="82">
        <v>-0.30155110702719284</v>
      </c>
      <c r="EZ112" s="82">
        <v>-0.8977657664039207</v>
      </c>
      <c r="FA112" s="82">
        <v>-0.85078575582987215</v>
      </c>
    </row>
    <row r="113" spans="1:157" s="11" customFormat="1">
      <c r="A113" s="11" t="s">
        <v>357</v>
      </c>
      <c r="C113" s="11">
        <v>306.82300065329582</v>
      </c>
      <c r="D113" s="11">
        <v>1539.4728470776233</v>
      </c>
      <c r="E113" s="11">
        <v>36.412234803406115</v>
      </c>
      <c r="F113" s="82">
        <v>5.0174623277907333</v>
      </c>
      <c r="G113" s="11">
        <v>509.39922798086332</v>
      </c>
      <c r="I113" s="11">
        <v>1.2956154573752154E-2</v>
      </c>
      <c r="J113" s="11">
        <v>2.1847306782368925</v>
      </c>
      <c r="K113" s="11">
        <v>19.001063658079321</v>
      </c>
      <c r="L113" s="11">
        <v>4.5850180689828681</v>
      </c>
      <c r="M113" s="11">
        <v>0.37470227094138481</v>
      </c>
      <c r="N113" s="11">
        <v>5.8643495439053259</v>
      </c>
      <c r="O113" s="11">
        <v>5.1637233122890473E-2</v>
      </c>
      <c r="P113" s="11">
        <v>3.6562555819038716</v>
      </c>
      <c r="Q113" s="11">
        <v>0.61789528086786372</v>
      </c>
      <c r="R113" s="11">
        <v>19.36587108802129</v>
      </c>
      <c r="S113" s="11">
        <v>3.6562555819038716</v>
      </c>
      <c r="T113" s="11">
        <v>5.2628632691033399E-2</v>
      </c>
      <c r="U113" s="11">
        <v>4.5850180689828681</v>
      </c>
      <c r="V113" s="11">
        <v>0</v>
      </c>
      <c r="X113" s="6">
        <v>260.18978355478407</v>
      </c>
      <c r="Y113" s="6">
        <v>5.6480147456326479</v>
      </c>
      <c r="Z113" s="6">
        <v>312.85182331187525</v>
      </c>
      <c r="AA113" s="6">
        <v>104.32624672251595</v>
      </c>
      <c r="AB113" s="6">
        <v>323.13263689702342</v>
      </c>
      <c r="AC113" s="6">
        <v>16.230333147401002</v>
      </c>
      <c r="AD113" s="6">
        <v>324.56547565894016</v>
      </c>
      <c r="AE113" s="6">
        <v>11.573154781712974</v>
      </c>
      <c r="AF113" s="18">
        <f t="shared" si="2"/>
        <v>-0.4434212451196462</v>
      </c>
      <c r="AG113" s="18">
        <f t="shared" si="3"/>
        <v>6.255977144560422</v>
      </c>
      <c r="AI113" s="11">
        <v>319.61347475193679</v>
      </c>
      <c r="AJ113" s="11">
        <v>11.728359020070881</v>
      </c>
      <c r="AK113" s="11">
        <v>487.13175640993472</v>
      </c>
      <c r="AL113" s="11">
        <v>18260.802355600736</v>
      </c>
      <c r="AN113" s="11">
        <v>54.916875747274915</v>
      </c>
      <c r="AO113" s="11">
        <v>10.601353490347362</v>
      </c>
      <c r="AP113" s="11">
        <v>1273.5095023580873</v>
      </c>
      <c r="AQ113" s="11">
        <v>1039263.612295664</v>
      </c>
      <c r="AR113" s="11">
        <v>1.2565621919511416</v>
      </c>
      <c r="AS113" s="11">
        <v>9.5544009827154761E-2</v>
      </c>
      <c r="AT113" s="11">
        <v>96.040387630771775</v>
      </c>
      <c r="AU113" s="11">
        <v>1.2659647621971726</v>
      </c>
      <c r="AV113" s="11">
        <v>22.142236874964439</v>
      </c>
      <c r="AW113" s="11">
        <v>35.962355202245746</v>
      </c>
      <c r="AX113" s="11">
        <v>18.120558695240238</v>
      </c>
      <c r="AY113" s="11">
        <v>103.66167032981124</v>
      </c>
      <c r="AZ113" s="11">
        <v>24.720293140578661</v>
      </c>
      <c r="BA113" s="11">
        <v>203.19463713591696</v>
      </c>
      <c r="BB113" s="11">
        <v>50.241306664771002</v>
      </c>
      <c r="BC113" s="11">
        <v>157.69333804645709</v>
      </c>
      <c r="BD113" s="11">
        <v>28.110989983439815</v>
      </c>
      <c r="BE113" s="11">
        <v>235.44644604250632</v>
      </c>
      <c r="BF113" s="11">
        <v>26.523413888802768</v>
      </c>
      <c r="BG113" s="11">
        <v>11802.549780054758</v>
      </c>
      <c r="BH113" s="11">
        <v>0.63950722454835307</v>
      </c>
      <c r="BI113" s="11">
        <v>1539.4728470776233</v>
      </c>
      <c r="BJ113" s="11">
        <v>306.82300065329582</v>
      </c>
      <c r="BL113" s="11" t="s">
        <v>357</v>
      </c>
      <c r="BM113" s="11">
        <v>0.40313928197111715</v>
      </c>
      <c r="BN113" s="11">
        <v>156.92873795877742</v>
      </c>
      <c r="BO113" s="11">
        <v>13.325944865233396</v>
      </c>
      <c r="BP113" s="11">
        <v>47.413783458167963</v>
      </c>
      <c r="BR113" s="11">
        <v>235.04807321729245</v>
      </c>
      <c r="BS113" s="11">
        <v>312.4234257800041</v>
      </c>
      <c r="BT113" s="11">
        <v>504.43635196988441</v>
      </c>
      <c r="BU113" s="11">
        <v>660.97040482830641</v>
      </c>
      <c r="BV113" s="11">
        <v>799.97888636187781</v>
      </c>
      <c r="BW113" s="11">
        <v>887.65559478394005</v>
      </c>
      <c r="BX113" s="11">
        <v>952.82983713871351</v>
      </c>
      <c r="BY113" s="11">
        <v>1102.3917640564634</v>
      </c>
      <c r="BZ113" s="11">
        <v>1384.9790943676842</v>
      </c>
      <c r="CA113" s="11">
        <v>1044.2288932599515</v>
      </c>
      <c r="CC113" s="126">
        <v>773.04136438775095</v>
      </c>
      <c r="CD113" s="126"/>
      <c r="CE113" s="82">
        <v>67.705806716753656</v>
      </c>
      <c r="CF113" s="82">
        <v>0.90732328051861821</v>
      </c>
      <c r="CG113" s="6">
        <v>1003.2191424075303</v>
      </c>
      <c r="CH113" s="82">
        <v>0.36421947018643347</v>
      </c>
      <c r="CI113" s="82">
        <v>2.2472613446312202E-3</v>
      </c>
      <c r="CJ113" s="82">
        <v>1.9648913158699322</v>
      </c>
      <c r="CK113" s="82">
        <v>4.0953976373206552E-3</v>
      </c>
      <c r="CL113" s="82">
        <v>8.1622887622634583E-4</v>
      </c>
      <c r="CM113" s="82">
        <v>5.0174623277907333</v>
      </c>
      <c r="CN113" s="82">
        <v>1.2088428427326741</v>
      </c>
      <c r="CO113" s="82">
        <v>9.2677359361674405</v>
      </c>
      <c r="CT113" s="11" t="s">
        <v>357</v>
      </c>
      <c r="CU113" s="11">
        <v>1.2956154573752154E-2</v>
      </c>
      <c r="CV113" s="11">
        <v>2.8284315633784338</v>
      </c>
      <c r="CW113" s="11">
        <v>19.001063658079321</v>
      </c>
      <c r="CX113" s="11">
        <v>4.6110218004751751</v>
      </c>
      <c r="CY113" s="11">
        <v>0.36996738556532072</v>
      </c>
      <c r="CZ113" s="11">
        <v>6.0026727789998766</v>
      </c>
      <c r="DA113" s="11">
        <v>5.0984724721060595E-2</v>
      </c>
      <c r="DB113" s="11">
        <v>3.8432484238322107</v>
      </c>
      <c r="DC113" s="11">
        <v>0.64025619342064921</v>
      </c>
      <c r="DD113" s="11">
        <v>19.613717745286234</v>
      </c>
      <c r="DE113" s="11">
        <v>3.8432484238322107</v>
      </c>
      <c r="DF113" s="11">
        <v>5.2628632691033399E-2</v>
      </c>
      <c r="DG113" s="11">
        <v>4.6110218004751751</v>
      </c>
      <c r="DH113" s="11">
        <v>0</v>
      </c>
      <c r="DJ113" s="6">
        <v>260.18978355478407</v>
      </c>
      <c r="DK113" s="6">
        <v>7.3121247099739808</v>
      </c>
      <c r="DL113" s="6">
        <v>312.85182331187525</v>
      </c>
      <c r="DM113" s="6">
        <v>104.91792851450818</v>
      </c>
      <c r="DN113" s="6">
        <v>319.62931756101159</v>
      </c>
      <c r="DO113" s="6">
        <v>16.459922751281646</v>
      </c>
      <c r="DP113" s="6">
        <v>320.56443349837349</v>
      </c>
      <c r="DQ113" s="6">
        <v>12.01877868461348</v>
      </c>
      <c r="DR113" s="6"/>
      <c r="DS113" s="18">
        <v>-2.4652597849205149</v>
      </c>
      <c r="DU113" s="11">
        <v>319.61347475193679</v>
      </c>
      <c r="DV113" s="11">
        <v>12.169965856798594</v>
      </c>
      <c r="DW113" s="11">
        <v>487.13175640993472</v>
      </c>
      <c r="DX113" s="11">
        <v>18260.810172514266</v>
      </c>
      <c r="EB113" s="11" t="s">
        <v>357</v>
      </c>
      <c r="EC113" s="6">
        <v>320.56443349837349</v>
      </c>
      <c r="ED113" s="84">
        <v>12.01877868461348</v>
      </c>
      <c r="EE113" s="18">
        <v>-2.4652597849205149</v>
      </c>
      <c r="EF113" s="6">
        <v>324.56547565894016</v>
      </c>
      <c r="EG113" s="84">
        <v>12.011321403885452</v>
      </c>
      <c r="EH113" s="18">
        <v>-3.7441534535625154</v>
      </c>
      <c r="EI113" s="6">
        <v>324.360955751289</v>
      </c>
      <c r="EJ113" s="84">
        <v>12.011702482923162</v>
      </c>
      <c r="EK113" s="18">
        <v>-3.6787806820421043</v>
      </c>
      <c r="EM113" s="6">
        <v>-1</v>
      </c>
      <c r="EN113" s="6">
        <v>-1</v>
      </c>
      <c r="EO113" s="6">
        <v>13638.80341880342</v>
      </c>
      <c r="EP113" s="6">
        <v>-1</v>
      </c>
      <c r="EQ113" s="6">
        <v>-1</v>
      </c>
      <c r="ER113" s="6">
        <v>-1</v>
      </c>
      <c r="ES113" s="6">
        <v>-1</v>
      </c>
      <c r="ET113" s="6">
        <v>242659.25925925927</v>
      </c>
      <c r="EU113" s="6">
        <v>-1</v>
      </c>
      <c r="EV113" s="6">
        <v>-1</v>
      </c>
      <c r="EW113" s="6">
        <v>-1</v>
      </c>
      <c r="EX113" s="6">
        <v>-1</v>
      </c>
      <c r="EY113" s="82">
        <v>-2.0399604270952572</v>
      </c>
      <c r="EZ113" s="82">
        <v>-1.2798115619919077</v>
      </c>
      <c r="FA113" s="82">
        <v>-1.2143726050512642</v>
      </c>
    </row>
    <row r="114" spans="1:157" s="11" customFormat="1">
      <c r="A114" s="11" t="s">
        <v>358</v>
      </c>
      <c r="C114" s="11">
        <v>337.84031557109853</v>
      </c>
      <c r="D114" s="11">
        <v>1789.322469622811</v>
      </c>
      <c r="E114" s="11">
        <v>41.164729138764542</v>
      </c>
      <c r="F114" s="82">
        <v>5.2963556661320013</v>
      </c>
      <c r="G114" s="11">
        <v>1464.8616148119863</v>
      </c>
      <c r="I114" s="11">
        <v>1.2884801264029452E-2</v>
      </c>
      <c r="J114" s="11">
        <v>1.9922461999287773</v>
      </c>
      <c r="K114" s="11">
        <v>19.665816773059142</v>
      </c>
      <c r="L114" s="11">
        <v>3.9877198506621454</v>
      </c>
      <c r="M114" s="11">
        <v>0.36222277453281393</v>
      </c>
      <c r="N114" s="11">
        <v>5.3816345771997121</v>
      </c>
      <c r="O114" s="11">
        <v>5.1663814294977017E-2</v>
      </c>
      <c r="P114" s="11">
        <v>3.6138734226791334</v>
      </c>
      <c r="Q114" s="11">
        <v>0.66531228529373887</v>
      </c>
      <c r="R114" s="11">
        <v>19.355907295006368</v>
      </c>
      <c r="S114" s="11">
        <v>3.6138734226791334</v>
      </c>
      <c r="T114" s="11">
        <v>5.084965509136307E-2</v>
      </c>
      <c r="U114" s="11">
        <v>3.9877198506621454</v>
      </c>
      <c r="V114" s="11">
        <v>-2.4340758119766409E-16</v>
      </c>
      <c r="X114" s="6">
        <v>258.76597626182445</v>
      </c>
      <c r="Y114" s="6">
        <v>5.122395632875282</v>
      </c>
      <c r="Z114" s="6">
        <v>234.01281214846887</v>
      </c>
      <c r="AA114" s="6">
        <v>92.033561675207679</v>
      </c>
      <c r="AB114" s="6">
        <v>313.8729335634826</v>
      </c>
      <c r="AC114" s="6">
        <v>14.530204672096392</v>
      </c>
      <c r="AD114" s="6">
        <v>324.7284130995269</v>
      </c>
      <c r="AE114" s="6">
        <v>11.444601582572803</v>
      </c>
      <c r="AF114" s="18">
        <f t="shared" si="2"/>
        <v>-3.4585586634690468</v>
      </c>
      <c r="AG114" s="18">
        <f t="shared" si="3"/>
        <v>6.8451833655372063</v>
      </c>
      <c r="AI114" s="11">
        <v>310.2764556866714</v>
      </c>
      <c r="AJ114" s="11">
        <v>11.623493652260647</v>
      </c>
      <c r="AK114" s="11">
        <v>531.56832056627195</v>
      </c>
      <c r="AL114" s="11">
        <v>21432.40640982263</v>
      </c>
      <c r="AN114" s="11">
        <v>37.862103763311282</v>
      </c>
      <c r="AO114" s="11">
        <v>11.819373590212686</v>
      </c>
      <c r="AP114" s="11">
        <v>1355.5327934877776</v>
      </c>
      <c r="AQ114" s="11">
        <v>1062831.7696767172</v>
      </c>
      <c r="AR114" s="11">
        <v>1.0763743498509819</v>
      </c>
      <c r="AS114" s="11">
        <v>6.7416635251217299E-2</v>
      </c>
      <c r="AT114" s="11">
        <v>104.46599874741564</v>
      </c>
      <c r="AU114" s="11">
        <v>1.5995883921012992</v>
      </c>
      <c r="AV114" s="11">
        <v>29.62303978461102</v>
      </c>
      <c r="AW114" s="11">
        <v>44.195614233138095</v>
      </c>
      <c r="AX114" s="11">
        <v>20.916920198259106</v>
      </c>
      <c r="AY114" s="11">
        <v>120.41550469947605</v>
      </c>
      <c r="AZ114" s="11">
        <v>27.660713475661588</v>
      </c>
      <c r="BA114" s="11">
        <v>219.51119576932379</v>
      </c>
      <c r="BB114" s="11">
        <v>53.906811724849447</v>
      </c>
      <c r="BC114" s="11">
        <v>163.72344616860155</v>
      </c>
      <c r="BD114" s="11">
        <v>30.192399299236975</v>
      </c>
      <c r="BE114" s="11">
        <v>238.85087464923606</v>
      </c>
      <c r="BF114" s="11">
        <v>28.748349474080683</v>
      </c>
      <c r="BG114" s="11">
        <v>11412.840138750398</v>
      </c>
      <c r="BH114" s="11">
        <v>0.62167825921702646</v>
      </c>
      <c r="BI114" s="11">
        <v>1789.322469622811</v>
      </c>
      <c r="BJ114" s="11">
        <v>337.84031557109853</v>
      </c>
      <c r="BL114" s="11" t="s">
        <v>358</v>
      </c>
      <c r="BM114" s="11">
        <v>0.2844583765874148</v>
      </c>
      <c r="BN114" s="11">
        <v>170.69607638466607</v>
      </c>
      <c r="BO114" s="11">
        <v>16.837772548434728</v>
      </c>
      <c r="BP114" s="11">
        <v>63.432633371758072</v>
      </c>
      <c r="BR114" s="11">
        <v>288.8602237460006</v>
      </c>
      <c r="BS114" s="11">
        <v>360.63655514239838</v>
      </c>
      <c r="BT114" s="11">
        <v>585.96352651813163</v>
      </c>
      <c r="BU114" s="11">
        <v>739.59126940271619</v>
      </c>
      <c r="BV114" s="11">
        <v>864.21730617844014</v>
      </c>
      <c r="BW114" s="11">
        <v>952.41716828355914</v>
      </c>
      <c r="BX114" s="11">
        <v>989.26553576194283</v>
      </c>
      <c r="BY114" s="11">
        <v>1184.0156587936069</v>
      </c>
      <c r="BZ114" s="11">
        <v>1405.005144995506</v>
      </c>
      <c r="CA114" s="11">
        <v>1131.8247824441214</v>
      </c>
      <c r="CC114" s="126">
        <v>783.92056100335867</v>
      </c>
      <c r="CD114" s="126"/>
      <c r="CE114" s="82">
        <v>77.995914703482882</v>
      </c>
      <c r="CF114" s="82">
        <v>0.87657803136994761</v>
      </c>
      <c r="CG114" s="6">
        <v>1083.8778732512426</v>
      </c>
      <c r="CH114" s="82">
        <v>0.41705436354114267</v>
      </c>
      <c r="CI114" s="82">
        <v>2.5189478801574071E-3</v>
      </c>
      <c r="CJ114" s="82">
        <v>1.7314009841788951</v>
      </c>
      <c r="CK114" s="82">
        <v>3.186044708818829E-3</v>
      </c>
      <c r="CL114" s="82">
        <v>6.0155414584263367E-4</v>
      </c>
      <c r="CM114" s="82">
        <v>5.2963556661320013</v>
      </c>
      <c r="CN114" s="82">
        <v>1.3200141510548744</v>
      </c>
      <c r="CO114" s="82">
        <v>8.4194496758615713</v>
      </c>
      <c r="CT114" s="11" t="s">
        <v>358</v>
      </c>
      <c r="CU114" s="11">
        <v>1.2884801264029452E-2</v>
      </c>
      <c r="CV114" s="11">
        <v>2.6797283032699415</v>
      </c>
      <c r="CW114" s="11">
        <v>19.665816773059142</v>
      </c>
      <c r="CX114" s="11">
        <v>4.0178798442501078</v>
      </c>
      <c r="CY114" s="11">
        <v>0.35764093595033791</v>
      </c>
      <c r="CZ114" s="11">
        <v>5.5295086311943988</v>
      </c>
      <c r="DA114" s="11">
        <v>5.1010306911406483E-2</v>
      </c>
      <c r="DB114" s="11">
        <v>3.798961339579817</v>
      </c>
      <c r="DC114" s="11">
        <v>0.6870341639667944</v>
      </c>
      <c r="DD114" s="11">
        <v>19.603881265344604</v>
      </c>
      <c r="DE114" s="11">
        <v>3.798961339579817</v>
      </c>
      <c r="DF114" s="11">
        <v>5.084965509136307E-2</v>
      </c>
      <c r="DG114" s="11">
        <v>4.0178798442501078</v>
      </c>
      <c r="DH114" s="11">
        <v>-1.1637733120075069E-16</v>
      </c>
      <c r="DJ114" s="6">
        <v>258.76597626182445</v>
      </c>
      <c r="DK114" s="6">
        <v>6.890026221886111</v>
      </c>
      <c r="DL114" s="6">
        <v>234.01281214846887</v>
      </c>
      <c r="DM114" s="6">
        <v>92.729631543190195</v>
      </c>
      <c r="DN114" s="6">
        <v>310.45193446540145</v>
      </c>
      <c r="DO114" s="6">
        <v>14.79036015051282</v>
      </c>
      <c r="DP114" s="6">
        <v>320.72134480613727</v>
      </c>
      <c r="DQ114" s="6">
        <v>11.885953884790988</v>
      </c>
      <c r="DR114" s="6"/>
      <c r="DS114" s="18">
        <v>-37.052899737240196</v>
      </c>
      <c r="DU114" s="11">
        <v>310.2764556866714</v>
      </c>
      <c r="DV114" s="11">
        <v>12.062598523488623</v>
      </c>
      <c r="DW114" s="11">
        <v>531.56832056627195</v>
      </c>
      <c r="DX114" s="11">
        <v>21432.415578285134</v>
      </c>
      <c r="EB114" s="11" t="s">
        <v>358</v>
      </c>
      <c r="EC114" s="12">
        <v>320.72134480613727</v>
      </c>
      <c r="ED114" s="84">
        <v>11.885953884790988</v>
      </c>
      <c r="EE114" s="18">
        <v>-37.052899737240196</v>
      </c>
      <c r="EF114" s="12">
        <v>324.7284130995269</v>
      </c>
      <c r="EG114" s="84">
        <v>11.878567913609983</v>
      </c>
      <c r="EH114" s="18">
        <v>-38.765228330106872</v>
      </c>
      <c r="EI114" s="12">
        <v>324.48643227468563</v>
      </c>
      <c r="EJ114" s="84">
        <v>11.879013811054584</v>
      </c>
      <c r="EK114" s="18">
        <v>-38.661823382907755</v>
      </c>
      <c r="EM114" s="6">
        <v>-1</v>
      </c>
      <c r="EN114" s="6">
        <v>-1</v>
      </c>
      <c r="EO114" s="6">
        <v>13620.455840455839</v>
      </c>
      <c r="EP114" s="6">
        <v>-1</v>
      </c>
      <c r="EQ114" s="6">
        <v>-1</v>
      </c>
      <c r="ER114" s="6">
        <v>-1</v>
      </c>
      <c r="ES114" s="6">
        <v>-1</v>
      </c>
      <c r="ET114" s="6">
        <v>245375.85470085472</v>
      </c>
      <c r="EU114" s="6">
        <v>-1</v>
      </c>
      <c r="EV114" s="6">
        <v>-1</v>
      </c>
      <c r="EW114" s="6">
        <v>-1</v>
      </c>
      <c r="EX114" s="6">
        <v>-1</v>
      </c>
      <c r="EY114" s="82">
        <v>-1.9920105102868666</v>
      </c>
      <c r="EZ114" s="82">
        <v>-1.2811281153542722</v>
      </c>
      <c r="FA114" s="82">
        <v>-1.20374012112458</v>
      </c>
    </row>
    <row r="115" spans="1:157" s="11" customFormat="1">
      <c r="A115" s="11" t="s">
        <v>359</v>
      </c>
      <c r="C115" s="11">
        <v>383.15464565993585</v>
      </c>
      <c r="D115" s="11">
        <v>2389.9333828273516</v>
      </c>
      <c r="E115" s="11">
        <v>51.606900796904831</v>
      </c>
      <c r="F115" s="82">
        <v>6.2375163916151681</v>
      </c>
      <c r="G115" s="11">
        <v>22152.003703703005</v>
      </c>
      <c r="I115" s="11">
        <v>1.2707936653529234E-2</v>
      </c>
      <c r="J115" s="11">
        <v>1.3564499705157651</v>
      </c>
      <c r="K115" s="11">
        <v>18.910960944684135</v>
      </c>
      <c r="L115" s="11">
        <v>3.5466688512935178</v>
      </c>
      <c r="M115" s="11">
        <v>0.38819985003647101</v>
      </c>
      <c r="N115" s="11">
        <v>4.2981660472317902</v>
      </c>
      <c r="O115" s="11">
        <v>5.324363361453395E-2</v>
      </c>
      <c r="P115" s="11">
        <v>2.4280385970656386</v>
      </c>
      <c r="Q115" s="11">
        <v>0.55332960685843546</v>
      </c>
      <c r="R115" s="11">
        <v>18.781588184601837</v>
      </c>
      <c r="S115" s="11">
        <v>2.4280385970656386</v>
      </c>
      <c r="T115" s="11">
        <v>5.2879385818894606E-2</v>
      </c>
      <c r="U115" s="11">
        <v>3.5466688512935178</v>
      </c>
      <c r="V115" s="11">
        <v>2.0393950483736238E-16</v>
      </c>
      <c r="X115" s="6">
        <v>255.23632946346834</v>
      </c>
      <c r="Y115" s="6">
        <v>3.4403850332093882</v>
      </c>
      <c r="Z115" s="6">
        <v>323.6321892894199</v>
      </c>
      <c r="AA115" s="6">
        <v>80.545861146351896</v>
      </c>
      <c r="AB115" s="6">
        <v>333.05359790426758</v>
      </c>
      <c r="AC115" s="6">
        <v>12.204401035403707</v>
      </c>
      <c r="AD115" s="6">
        <v>334.40501107932624</v>
      </c>
      <c r="AE115" s="6">
        <v>7.9124801814553409</v>
      </c>
      <c r="AF115" s="18">
        <f t="shared" si="2"/>
        <v>-0.40576447261413406</v>
      </c>
      <c r="AG115" s="18">
        <f t="shared" si="3"/>
        <v>4.4175238552502201</v>
      </c>
      <c r="AI115" s="11">
        <v>329.8140385775697</v>
      </c>
      <c r="AJ115" s="11">
        <v>8.0304876777996093</v>
      </c>
      <c r="AK115" s="11">
        <v>938.27856886202699</v>
      </c>
      <c r="AL115" s="11">
        <v>28951.272760570748</v>
      </c>
      <c r="AN115" s="11">
        <v>47.204928528370111</v>
      </c>
      <c r="AO115" s="11">
        <v>13.704551195307065</v>
      </c>
      <c r="AP115" s="11">
        <v>1530.248731225046</v>
      </c>
      <c r="AQ115" s="11">
        <v>1063964.2126196718</v>
      </c>
      <c r="AR115" s="11">
        <v>1.7871047829290845</v>
      </c>
      <c r="AS115" s="11">
        <v>0.19303942103730395</v>
      </c>
      <c r="AT115" s="11">
        <v>126.63577446170756</v>
      </c>
      <c r="AU115" s="11">
        <v>2.0767079959767356</v>
      </c>
      <c r="AV115" s="11">
        <v>37.467791552614607</v>
      </c>
      <c r="AW115" s="11">
        <v>54.972622274648536</v>
      </c>
      <c r="AX115" s="11">
        <v>24.185855011602154</v>
      </c>
      <c r="AY115" s="11">
        <v>142.55818754239411</v>
      </c>
      <c r="AZ115" s="11">
        <v>31.920268904032078</v>
      </c>
      <c r="BA115" s="11">
        <v>254.55212099153718</v>
      </c>
      <c r="BB115" s="11">
        <v>62.426982603281864</v>
      </c>
      <c r="BC115" s="11">
        <v>185.79046569746572</v>
      </c>
      <c r="BD115" s="11">
        <v>32.360884774849055</v>
      </c>
      <c r="BE115" s="11">
        <v>260.42221334595109</v>
      </c>
      <c r="BF115" s="11">
        <v>29.609661769462591</v>
      </c>
      <c r="BG115" s="11">
        <v>11929.984836189102</v>
      </c>
      <c r="BH115" s="11">
        <v>0.86599039078014017</v>
      </c>
      <c r="BI115" s="11">
        <v>2389.9333828273516</v>
      </c>
      <c r="BJ115" s="11">
        <v>383.15464565993585</v>
      </c>
      <c r="BL115" s="11" t="s">
        <v>359</v>
      </c>
      <c r="BM115" s="11">
        <v>0.81451232505191551</v>
      </c>
      <c r="BN115" s="11">
        <v>206.92120010082934</v>
      </c>
      <c r="BO115" s="11">
        <v>21.860084168176165</v>
      </c>
      <c r="BP115" s="11">
        <v>80.230817029153329</v>
      </c>
      <c r="BR115" s="11">
        <v>359.29818480162442</v>
      </c>
      <c r="BS115" s="11">
        <v>416.99750020003711</v>
      </c>
      <c r="BT115" s="11">
        <v>693.71380799218548</v>
      </c>
      <c r="BU115" s="11">
        <v>853.4831257762587</v>
      </c>
      <c r="BV115" s="11">
        <v>1002.1737046910912</v>
      </c>
      <c r="BW115" s="11">
        <v>1102.9502226728246</v>
      </c>
      <c r="BX115" s="11">
        <v>1122.6010011931462</v>
      </c>
      <c r="BY115" s="11">
        <v>1269.0543048960415</v>
      </c>
      <c r="BZ115" s="11">
        <v>1531.8953726232417</v>
      </c>
      <c r="CA115" s="11">
        <v>1165.734715333173</v>
      </c>
      <c r="CC115" s="126">
        <v>799.09260610581782</v>
      </c>
      <c r="CD115" s="126"/>
      <c r="CE115" s="82">
        <v>49.037717059198037</v>
      </c>
      <c r="CF115" s="82">
        <v>0.83524862705829661</v>
      </c>
      <c r="CG115" s="6">
        <v>1245.1725763465604</v>
      </c>
      <c r="CH115" s="82">
        <v>0.45284672856231628</v>
      </c>
      <c r="CI115" s="82">
        <v>2.4819530096671155E-3</v>
      </c>
      <c r="CJ115" s="82">
        <v>2.0636542875714183</v>
      </c>
      <c r="CK115" s="82">
        <v>4.664186649364568E-3</v>
      </c>
      <c r="CL115" s="82">
        <v>7.4776342962952979E-4</v>
      </c>
      <c r="CM115" s="82">
        <v>6.2375163916151681</v>
      </c>
      <c r="CN115" s="82">
        <v>1.5617940626646245</v>
      </c>
      <c r="CO115" s="82">
        <v>7.7961083010593386</v>
      </c>
      <c r="CT115" s="11" t="s">
        <v>359</v>
      </c>
      <c r="CU115" s="11">
        <v>1.2707936653529234E-2</v>
      </c>
      <c r="CV115" s="11">
        <v>2.2474604737818011</v>
      </c>
      <c r="CW115" s="11">
        <v>18.910960944684135</v>
      </c>
      <c r="CX115" s="11">
        <v>3.5805561196520945</v>
      </c>
      <c r="CY115" s="11">
        <v>0.38379802738214297</v>
      </c>
      <c r="CZ115" s="11">
        <v>4.4593896386195109</v>
      </c>
      <c r="DA115" s="11">
        <v>5.2639900685164762E-2</v>
      </c>
      <c r="DB115" s="11">
        <v>2.6581523325515009</v>
      </c>
      <c r="DC115" s="11">
        <v>0.59607985575675859</v>
      </c>
      <c r="DD115" s="11">
        <v>18.996996327575232</v>
      </c>
      <c r="DE115" s="11">
        <v>2.6581523325515009</v>
      </c>
      <c r="DF115" s="11">
        <v>5.2879385818894606E-2</v>
      </c>
      <c r="DG115" s="11">
        <v>3.5805561196520945</v>
      </c>
      <c r="DH115" s="11">
        <v>-1.8663790966098699E-16</v>
      </c>
      <c r="DJ115" s="6">
        <v>255.23632946346834</v>
      </c>
      <c r="DK115" s="6">
        <v>5.7002687491589468</v>
      </c>
      <c r="DL115" s="6">
        <v>323.6321892894199</v>
      </c>
      <c r="DM115" s="6">
        <v>81.315450675648833</v>
      </c>
      <c r="DN115" s="6">
        <v>329.82881918428131</v>
      </c>
      <c r="DO115" s="6">
        <v>12.558430377744632</v>
      </c>
      <c r="DP115" s="6">
        <v>330.70878328578618</v>
      </c>
      <c r="DQ115" s="6">
        <v>8.5690623802048602</v>
      </c>
      <c r="DR115" s="6"/>
      <c r="DS115" s="18">
        <v>-2.1866162361364516</v>
      </c>
      <c r="DU115" s="11">
        <v>329.8140385775697</v>
      </c>
      <c r="DV115" s="11">
        <v>8.6868083251123842</v>
      </c>
      <c r="DW115" s="11">
        <v>938.27856886202699</v>
      </c>
      <c r="DX115" s="11">
        <v>28951.294286949858</v>
      </c>
      <c r="EB115" s="11" t="s">
        <v>359</v>
      </c>
      <c r="EC115" s="6">
        <v>330.70878328578618</v>
      </c>
      <c r="ED115" s="84">
        <v>8.5690623802048602</v>
      </c>
      <c r="EE115" s="18">
        <v>-2.1866162361364516</v>
      </c>
      <c r="EF115" s="6">
        <v>334.40501107932624</v>
      </c>
      <c r="EG115" s="84">
        <v>8.5641504823612493</v>
      </c>
      <c r="EH115" s="18">
        <v>-3.3287238248950413</v>
      </c>
      <c r="EI115" s="6">
        <v>334.1470533084086</v>
      </c>
      <c r="EJ115" s="84">
        <v>8.564493189687763</v>
      </c>
      <c r="EK115" s="18">
        <v>-3.2490167440005102</v>
      </c>
      <c r="EM115" s="6">
        <v>-1</v>
      </c>
      <c r="EN115" s="6">
        <v>-1</v>
      </c>
      <c r="EO115" s="6">
        <v>15490.91168091168</v>
      </c>
      <c r="EP115" s="6">
        <v>-1</v>
      </c>
      <c r="EQ115" s="6">
        <v>-1</v>
      </c>
      <c r="ER115" s="6">
        <v>-1</v>
      </c>
      <c r="ES115" s="6">
        <v>-1</v>
      </c>
      <c r="ET115" s="6">
        <v>280351.85185185185</v>
      </c>
      <c r="EU115" s="6">
        <v>-1</v>
      </c>
      <c r="EV115" s="6">
        <v>-1</v>
      </c>
      <c r="EW115" s="6">
        <v>-1</v>
      </c>
      <c r="EX115" s="6">
        <v>-1</v>
      </c>
      <c r="EY115" s="82">
        <v>1.0600120051907387</v>
      </c>
      <c r="EZ115" s="82">
        <v>-1.1469112242062729</v>
      </c>
      <c r="FA115" s="82">
        <v>-1.0668475526421219</v>
      </c>
    </row>
    <row r="116" spans="1:157" s="11" customFormat="1">
      <c r="A116" s="11" t="s">
        <v>360</v>
      </c>
      <c r="C116" s="11">
        <v>703.74782252386683</v>
      </c>
      <c r="D116" s="11">
        <v>7673.3315092920348</v>
      </c>
      <c r="E116" s="11">
        <v>147.87237558472759</v>
      </c>
      <c r="F116" s="82">
        <v>10.903524335994378</v>
      </c>
      <c r="G116" s="11">
        <v>6293.9970370370447</v>
      </c>
      <c r="I116" s="11">
        <v>1.413334232371268E-2</v>
      </c>
      <c r="J116" s="11">
        <v>0.95283920231245756</v>
      </c>
      <c r="K116" s="11">
        <v>18.815830265396222</v>
      </c>
      <c r="L116" s="11">
        <v>2.7697345517341536</v>
      </c>
      <c r="M116" s="11">
        <v>0.39064577794361072</v>
      </c>
      <c r="N116" s="11">
        <v>4.3683034443988582</v>
      </c>
      <c r="O116" s="11">
        <v>5.3309578268644055E-2</v>
      </c>
      <c r="P116" s="11">
        <v>3.3779646971626174</v>
      </c>
      <c r="Q116" s="11">
        <v>0.76505057787001984</v>
      </c>
      <c r="R116" s="11">
        <v>18.758355111358778</v>
      </c>
      <c r="S116" s="11">
        <v>3.3779646971626174</v>
      </c>
      <c r="T116" s="11">
        <v>5.3146737927322711E-2</v>
      </c>
      <c r="U116" s="11">
        <v>2.7697345517341536</v>
      </c>
      <c r="V116" s="11">
        <v>0</v>
      </c>
      <c r="X116" s="6">
        <v>283.66530764684586</v>
      </c>
      <c r="Y116" s="6">
        <v>2.6839960661930626</v>
      </c>
      <c r="Z116" s="6">
        <v>335.0797880592005</v>
      </c>
      <c r="AA116" s="6">
        <v>62.773347573886007</v>
      </c>
      <c r="AB116" s="6">
        <v>334.84106991261842</v>
      </c>
      <c r="AC116" s="6">
        <v>12.459749844742129</v>
      </c>
      <c r="AD116" s="6">
        <v>334.80861498662995</v>
      </c>
      <c r="AE116" s="6">
        <v>11.021038648071222</v>
      </c>
      <c r="AF116" s="18">
        <f t="shared" si="2"/>
        <v>9.6926359711368981E-3</v>
      </c>
      <c r="AG116" s="18">
        <f t="shared" si="3"/>
        <v>4.9660743153059963</v>
      </c>
      <c r="AI116" s="11">
        <v>334.20865090810861</v>
      </c>
      <c r="AJ116" s="11">
        <v>11.143915035376796</v>
      </c>
      <c r="AK116" s="11">
        <v>202.02775634866208</v>
      </c>
      <c r="AL116" s="11">
        <v>17598.48412399026</v>
      </c>
      <c r="AN116" s="11">
        <v>69.322568178377082</v>
      </c>
      <c r="AO116" s="11">
        <v>45.385053465905031</v>
      </c>
      <c r="AP116" s="11">
        <v>2429.1247048570058</v>
      </c>
      <c r="AQ116" s="11">
        <v>977906.75634764193</v>
      </c>
      <c r="AR116" s="11">
        <v>5.1285217230964752</v>
      </c>
      <c r="AS116" s="11">
        <v>2.4367302896730281</v>
      </c>
      <c r="AT116" s="11">
        <v>355.11971825892141</v>
      </c>
      <c r="AU116" s="11">
        <v>13.112395549367761</v>
      </c>
      <c r="AV116" s="11">
        <v>180.7197412765847</v>
      </c>
      <c r="AW116" s="11">
        <v>190.40496443242623</v>
      </c>
      <c r="AX116" s="11">
        <v>75.346994607135656</v>
      </c>
      <c r="AY116" s="11">
        <v>376.74964261992528</v>
      </c>
      <c r="AZ116" s="11">
        <v>71.367696447489152</v>
      </c>
      <c r="BA116" s="11">
        <v>482.71992910745809</v>
      </c>
      <c r="BB116" s="11">
        <v>98.742060467617037</v>
      </c>
      <c r="BC116" s="11">
        <v>265.58013986785039</v>
      </c>
      <c r="BD116" s="11">
        <v>44.757692747757162</v>
      </c>
      <c r="BE116" s="11">
        <v>351.45844737073156</v>
      </c>
      <c r="BF116" s="11">
        <v>35.270427459967287</v>
      </c>
      <c r="BG116" s="11">
        <v>10496.324254663208</v>
      </c>
      <c r="BH116" s="11">
        <v>1.0908965077465154</v>
      </c>
      <c r="BI116" s="11">
        <v>7673.3315092920348</v>
      </c>
      <c r="BJ116" s="11">
        <v>703.74782252386683</v>
      </c>
      <c r="BL116" s="11" t="s">
        <v>360</v>
      </c>
      <c r="BM116" s="11">
        <v>10.281562403683663</v>
      </c>
      <c r="BN116" s="11">
        <v>580.2609775472572</v>
      </c>
      <c r="BO116" s="11">
        <v>138.02521630913432</v>
      </c>
      <c r="BP116" s="11">
        <v>386.98017403979588</v>
      </c>
      <c r="BR116" s="11">
        <v>1244.4768917152041</v>
      </c>
      <c r="BS116" s="11">
        <v>1299.086113916132</v>
      </c>
      <c r="BT116" s="11">
        <v>1833.3315942575441</v>
      </c>
      <c r="BU116" s="11">
        <v>1908.2271777403514</v>
      </c>
      <c r="BV116" s="11">
        <v>1900.4721618403862</v>
      </c>
      <c r="BW116" s="11">
        <v>1744.5593722193823</v>
      </c>
      <c r="BX116" s="11">
        <v>1604.7138360595188</v>
      </c>
      <c r="BY116" s="11">
        <v>1755.2036371669476</v>
      </c>
      <c r="BZ116" s="11">
        <v>2067.4026315925385</v>
      </c>
      <c r="CA116" s="11">
        <v>1388.5995062979248</v>
      </c>
      <c r="CC116" s="126">
        <v>939.98588249457134</v>
      </c>
      <c r="CD116" s="126"/>
      <c r="CE116" s="82">
        <v>15.403328914194676</v>
      </c>
      <c r="CF116" s="82">
        <v>0.86005061510389669</v>
      </c>
      <c r="CG116" s="6">
        <v>2543.7865805029046</v>
      </c>
      <c r="CH116" s="82">
        <v>0.88678013960217927</v>
      </c>
      <c r="CI116" s="82">
        <v>3.3602646606784915E-3</v>
      </c>
      <c r="CJ116" s="82">
        <v>4.7011991391287475</v>
      </c>
      <c r="CK116" s="82">
        <v>7.2874424033085331E-3</v>
      </c>
      <c r="CL116" s="82">
        <v>6.683565954222208E-4</v>
      </c>
      <c r="CM116" s="82">
        <v>10.903524335994378</v>
      </c>
      <c r="CN116" s="82">
        <v>3.1588874354409637</v>
      </c>
      <c r="CO116" s="82">
        <v>4.321031453706734</v>
      </c>
      <c r="CT116" s="11" t="s">
        <v>360</v>
      </c>
      <c r="CU116" s="11">
        <v>1.413334232371268E-2</v>
      </c>
      <c r="CV116" s="11">
        <v>2.0229367608583182</v>
      </c>
      <c r="CW116" s="11">
        <v>18.815830265396222</v>
      </c>
      <c r="CX116" s="11">
        <v>2.8132874629000786</v>
      </c>
      <c r="CY116" s="11">
        <v>0.38977707122254202</v>
      </c>
      <c r="CZ116" s="11">
        <v>4.5152292305591777</v>
      </c>
      <c r="DA116" s="11">
        <v>5.3191029978725018E-2</v>
      </c>
      <c r="DB116" s="11">
        <v>3.5316722180272144</v>
      </c>
      <c r="DC116" s="11">
        <v>0.78216897474989178</v>
      </c>
      <c r="DD116" s="11">
        <v>18.800162365721686</v>
      </c>
      <c r="DE116" s="11">
        <v>3.5316722180272144</v>
      </c>
      <c r="DF116" s="11">
        <v>5.3146737927322711E-2</v>
      </c>
      <c r="DG116" s="11">
        <v>2.8132874629000786</v>
      </c>
      <c r="DH116" s="11">
        <v>0</v>
      </c>
      <c r="DJ116" s="6">
        <v>283.66530764684586</v>
      </c>
      <c r="DK116" s="6">
        <v>5.6982902205576851</v>
      </c>
      <c r="DL116" s="6">
        <v>335.0797880592005</v>
      </c>
      <c r="DM116" s="6">
        <v>63.760432068593794</v>
      </c>
      <c r="DN116" s="6">
        <v>334.2065836064873</v>
      </c>
      <c r="DO116" s="6">
        <v>12.858220233804612</v>
      </c>
      <c r="DP116" s="6">
        <v>334.08304066188094</v>
      </c>
      <c r="DQ116" s="6">
        <v>11.498199586621901</v>
      </c>
      <c r="DR116" s="6"/>
      <c r="DS116" s="18">
        <v>0.29746568812543117</v>
      </c>
      <c r="DU116" s="11">
        <v>334.20865090810861</v>
      </c>
      <c r="DV116" s="11">
        <v>11.624204164772609</v>
      </c>
      <c r="DW116" s="11">
        <v>202.02775634866208</v>
      </c>
      <c r="DX116" s="11">
        <v>17598.489756561539</v>
      </c>
      <c r="EB116" s="11" t="s">
        <v>360</v>
      </c>
      <c r="EC116" s="6">
        <v>334.08304066188094</v>
      </c>
      <c r="ED116" s="84">
        <v>11.498199586621901</v>
      </c>
      <c r="EE116" s="18">
        <v>0.29746568812543117</v>
      </c>
      <c r="EF116" s="6">
        <v>334.80861498662995</v>
      </c>
      <c r="EG116" s="84">
        <v>11.496905482850071</v>
      </c>
      <c r="EH116" s="18">
        <v>8.0927910973438433E-2</v>
      </c>
      <c r="EI116" s="6">
        <v>334.86219927243491</v>
      </c>
      <c r="EJ116" s="84">
        <v>11.496809917952833</v>
      </c>
      <c r="EK116" s="18">
        <v>6.4936410526539312E-2</v>
      </c>
      <c r="EM116" s="6">
        <v>-1</v>
      </c>
      <c r="EN116" s="6">
        <v>-1</v>
      </c>
      <c r="EO116" s="6">
        <v>28368.37606837607</v>
      </c>
      <c r="EP116" s="6">
        <v>-1</v>
      </c>
      <c r="EQ116" s="6">
        <v>-1</v>
      </c>
      <c r="ER116" s="6">
        <v>-1</v>
      </c>
      <c r="ES116" s="6">
        <v>-1</v>
      </c>
      <c r="ET116" s="6">
        <v>491781.48148148146</v>
      </c>
      <c r="EU116" s="6">
        <v>-1</v>
      </c>
      <c r="EV116" s="6">
        <v>-1</v>
      </c>
      <c r="EW116" s="6">
        <v>-1</v>
      </c>
      <c r="EX116" s="6">
        <v>-1</v>
      </c>
      <c r="EY116" s="82">
        <v>2.0911382049507803</v>
      </c>
      <c r="EZ116" s="82">
        <v>-0.22287270986565488</v>
      </c>
      <c r="FA116" s="82">
        <v>-0.23933304524030441</v>
      </c>
    </row>
    <row r="117" spans="1:157" s="11" customFormat="1">
      <c r="A117" s="11" t="s">
        <v>361</v>
      </c>
      <c r="C117" s="11">
        <v>705.82470701926889</v>
      </c>
      <c r="D117" s="11">
        <v>7552.2362881626113</v>
      </c>
      <c r="E117" s="11">
        <v>147.00573680166781</v>
      </c>
      <c r="F117" s="82">
        <v>10.699875214139304</v>
      </c>
      <c r="G117" s="11">
        <v>582.64255821440042</v>
      </c>
      <c r="I117" s="11">
        <v>1.4114824328385213E-2</v>
      </c>
      <c r="J117" s="11">
        <v>1.7795201419266333</v>
      </c>
      <c r="K117" s="11">
        <v>18.926889486103487</v>
      </c>
      <c r="L117" s="11">
        <v>2.633130574790874</v>
      </c>
      <c r="M117" s="11">
        <v>0.39692106433987273</v>
      </c>
      <c r="N117" s="11">
        <v>3.6454295620826791</v>
      </c>
      <c r="O117" s="11">
        <v>5.448564780582639E-2</v>
      </c>
      <c r="P117" s="11">
        <v>2.5210672478551217</v>
      </c>
      <c r="Q117" s="11">
        <v>0.67833784219472693</v>
      </c>
      <c r="R117" s="11">
        <v>18.353457107893018</v>
      </c>
      <c r="S117" s="11">
        <v>2.5210672478551217</v>
      </c>
      <c r="T117" s="11">
        <v>5.2834883446338111E-2</v>
      </c>
      <c r="U117" s="11">
        <v>2.633130574790874</v>
      </c>
      <c r="V117" s="11">
        <v>0</v>
      </c>
      <c r="X117" s="6">
        <v>283.29623206314074</v>
      </c>
      <c r="Y117" s="6">
        <v>5.006148124619112</v>
      </c>
      <c r="Z117" s="6">
        <v>321.68572511825789</v>
      </c>
      <c r="AA117" s="6">
        <v>59.820779218218441</v>
      </c>
      <c r="AB117" s="6">
        <v>339.41267704189539</v>
      </c>
      <c r="AC117" s="6">
        <v>10.517460821874208</v>
      </c>
      <c r="AD117" s="6">
        <v>342.00232340442057</v>
      </c>
      <c r="AE117" s="6">
        <v>8.3973853198564914</v>
      </c>
      <c r="AF117" s="18">
        <f t="shared" si="2"/>
        <v>-0.76297867984627121</v>
      </c>
      <c r="AG117" s="18">
        <f t="shared" si="3"/>
        <v>4.0698308556927936</v>
      </c>
      <c r="AI117" s="11">
        <v>338.78657623440984</v>
      </c>
      <c r="AJ117" s="11">
        <v>8.5076471550511243</v>
      </c>
      <c r="AK117" s="11">
        <v>184.50968208974876</v>
      </c>
      <c r="AL117" s="11">
        <v>23727.335468566838</v>
      </c>
      <c r="AN117" s="11">
        <v>41.308370109192005</v>
      </c>
      <c r="AO117" s="11">
        <v>44.077043702903843</v>
      </c>
      <c r="AP117" s="11">
        <v>2509.0911237056557</v>
      </c>
      <c r="AQ117" s="11">
        <v>1004321.5201360435</v>
      </c>
      <c r="AR117" s="11">
        <v>4.7073772579043309</v>
      </c>
      <c r="AS117" s="11">
        <v>2.6893011487103866</v>
      </c>
      <c r="AT117" s="11">
        <v>364.89946849113898</v>
      </c>
      <c r="AU117" s="11">
        <v>13.182881407602887</v>
      </c>
      <c r="AV117" s="11">
        <v>190.15685055957846</v>
      </c>
      <c r="AW117" s="11">
        <v>192.2926754980906</v>
      </c>
      <c r="AX117" s="11">
        <v>80.314493516524948</v>
      </c>
      <c r="AY117" s="11">
        <v>389.86257656911823</v>
      </c>
      <c r="AZ117" s="11">
        <v>75.282866377646101</v>
      </c>
      <c r="BA117" s="11">
        <v>492.20681843161066</v>
      </c>
      <c r="BB117" s="11">
        <v>103.44341138343424</v>
      </c>
      <c r="BC117" s="11">
        <v>276.31995928010656</v>
      </c>
      <c r="BD117" s="11">
        <v>46.503010489061602</v>
      </c>
      <c r="BE117" s="11">
        <v>353.55678305456632</v>
      </c>
      <c r="BF117" s="11">
        <v>36.823188924992245</v>
      </c>
      <c r="BG117" s="11">
        <v>10863.841563392092</v>
      </c>
      <c r="BH117" s="11">
        <v>1.2666196187520444</v>
      </c>
      <c r="BI117" s="11">
        <v>7552.2362881626113</v>
      </c>
      <c r="BJ117" s="11">
        <v>705.82470701926889</v>
      </c>
      <c r="BL117" s="11" t="s">
        <v>361</v>
      </c>
      <c r="BM117" s="11">
        <v>11.347262230845514</v>
      </c>
      <c r="BN117" s="11">
        <v>596.24096158682835</v>
      </c>
      <c r="BO117" s="11">
        <v>138.76717271160933</v>
      </c>
      <c r="BP117" s="11">
        <v>407.18811682993243</v>
      </c>
      <c r="BR117" s="11">
        <v>1256.81487253654</v>
      </c>
      <c r="BS117" s="11">
        <v>1384.7326468366371</v>
      </c>
      <c r="BT117" s="11">
        <v>1897.1414918205269</v>
      </c>
      <c r="BU117" s="11">
        <v>2012.9108657124625</v>
      </c>
      <c r="BV117" s="11">
        <v>1937.8221198094907</v>
      </c>
      <c r="BW117" s="11">
        <v>1827.6221092479548</v>
      </c>
      <c r="BX117" s="11">
        <v>1669.6070047136348</v>
      </c>
      <c r="BY117" s="11">
        <v>1823.6474701592786</v>
      </c>
      <c r="BZ117" s="11">
        <v>2079.7457826739196</v>
      </c>
      <c r="CA117" s="11">
        <v>1449.7318474406395</v>
      </c>
      <c r="CC117" s="126">
        <v>936.10530997153683</v>
      </c>
      <c r="CD117" s="126"/>
      <c r="CE117" s="82">
        <v>15.02563701232109</v>
      </c>
      <c r="CF117" s="82">
        <v>0.8967686439570639</v>
      </c>
      <c r="CG117" s="6">
        <v>2617.5342851321825</v>
      </c>
      <c r="CH117" s="82">
        <v>0.91219874449336824</v>
      </c>
      <c r="CI117" s="82">
        <v>3.3895182206150187E-3</v>
      </c>
      <c r="CJ117" s="82">
        <v>3.716488508635563</v>
      </c>
      <c r="CK117" s="82">
        <v>6.6693290998324608E-3</v>
      </c>
      <c r="CL117" s="82">
        <v>6.2330905420460462E-4</v>
      </c>
      <c r="CM117" s="82">
        <v>10.699875214139304</v>
      </c>
      <c r="CN117" s="82">
        <v>3.0099489878266263</v>
      </c>
      <c r="CO117" s="82">
        <v>4.3297915570907506</v>
      </c>
      <c r="CT117" s="11" t="s">
        <v>361</v>
      </c>
      <c r="CU117" s="11">
        <v>1.4114824328385213E-2</v>
      </c>
      <c r="CV117" s="11">
        <v>2.5198929839924569</v>
      </c>
      <c r="CW117" s="11">
        <v>18.926889486103487</v>
      </c>
      <c r="CX117" s="11">
        <v>2.6789141608607818</v>
      </c>
      <c r="CY117" s="11">
        <v>0.39611726328555619</v>
      </c>
      <c r="CZ117" s="11">
        <v>3.8168646969413063</v>
      </c>
      <c r="DA117" s="11">
        <v>5.437530944113346E-2</v>
      </c>
      <c r="DB117" s="11">
        <v>2.7188002930514084</v>
      </c>
      <c r="DC117" s="11">
        <v>0.712312462956875</v>
      </c>
      <c r="DD117" s="11">
        <v>18.390699938592476</v>
      </c>
      <c r="DE117" s="11">
        <v>2.7188002930514084</v>
      </c>
      <c r="DF117" s="11">
        <v>5.2834883446338111E-2</v>
      </c>
      <c r="DG117" s="11">
        <v>2.6789141608607818</v>
      </c>
      <c r="DH117" s="11">
        <v>0</v>
      </c>
      <c r="DJ117" s="6">
        <v>283.29623206314074</v>
      </c>
      <c r="DK117" s="6">
        <v>7.0889658615478535</v>
      </c>
      <c r="DL117" s="6">
        <v>321.68572511825789</v>
      </c>
      <c r="DM117" s="6">
        <v>60.86091365755356</v>
      </c>
      <c r="DN117" s="6">
        <v>338.82824826180854</v>
      </c>
      <c r="DO117" s="6">
        <v>10.996096650361146</v>
      </c>
      <c r="DP117" s="6">
        <v>341.32775375373535</v>
      </c>
      <c r="DQ117" s="6">
        <v>9.0386179059851397</v>
      </c>
      <c r="DR117" s="6"/>
      <c r="DS117" s="18">
        <v>-6.1059683727826775</v>
      </c>
      <c r="DU117" s="11">
        <v>338.78657623440984</v>
      </c>
      <c r="DV117" s="11">
        <v>9.1540632718519213</v>
      </c>
      <c r="DW117" s="11">
        <v>184.50968208974876</v>
      </c>
      <c r="DX117" s="11">
        <v>23727.33993673174</v>
      </c>
      <c r="EB117" s="11" t="s">
        <v>361</v>
      </c>
      <c r="EC117" s="6">
        <v>341.32775375373535</v>
      </c>
      <c r="ED117" s="84">
        <v>9.0386179059851397</v>
      </c>
      <c r="EE117" s="18">
        <v>-6.1059683727826775</v>
      </c>
      <c r="EF117" s="6">
        <v>342.00232340442057</v>
      </c>
      <c r="EG117" s="84">
        <v>9.0376721308378833</v>
      </c>
      <c r="EH117" s="18">
        <v>-6.3156667205838568</v>
      </c>
      <c r="EI117" s="6">
        <v>342.14446965108436</v>
      </c>
      <c r="EJ117" s="84">
        <v>9.0374728484194726</v>
      </c>
      <c r="EK117" s="18">
        <v>-6.3598546454945781</v>
      </c>
      <c r="EM117" s="6">
        <v>-1</v>
      </c>
      <c r="EN117" s="6">
        <v>-1</v>
      </c>
      <c r="EO117" s="6">
        <v>28646.438746438744</v>
      </c>
      <c r="EP117" s="6">
        <v>-1</v>
      </c>
      <c r="EQ117" s="6">
        <v>-1</v>
      </c>
      <c r="ER117" s="6">
        <v>-1</v>
      </c>
      <c r="ES117" s="6">
        <v>-1</v>
      </c>
      <c r="ET117" s="6">
        <v>490159.25925925927</v>
      </c>
      <c r="EU117" s="6">
        <v>-1</v>
      </c>
      <c r="EV117" s="6">
        <v>-1</v>
      </c>
      <c r="EW117" s="6">
        <v>-1</v>
      </c>
      <c r="EX117" s="6">
        <v>-1</v>
      </c>
      <c r="EY117" s="82">
        <v>4.3050219269451597</v>
      </c>
      <c r="EZ117" s="82">
        <v>-0.20291997567826892</v>
      </c>
      <c r="FA117" s="82">
        <v>-0.24568226140962768</v>
      </c>
    </row>
    <row r="118" spans="1:157" s="11" customFormat="1">
      <c r="A118" s="11" t="s">
        <v>362</v>
      </c>
      <c r="C118" s="11">
        <v>727.32308615082627</v>
      </c>
      <c r="D118" s="11">
        <v>7698.5850172110995</v>
      </c>
      <c r="E118" s="11">
        <v>146.54737069415856</v>
      </c>
      <c r="F118" s="82">
        <v>10.584821469030931</v>
      </c>
      <c r="G118" s="11">
        <v>12633.787044534409</v>
      </c>
      <c r="I118" s="11">
        <v>1.3767750440743342E-2</v>
      </c>
      <c r="J118" s="11">
        <v>1.1140844438986683</v>
      </c>
      <c r="K118" s="11">
        <v>19.132950200293095</v>
      </c>
      <c r="L118" s="11">
        <v>2.4308911941849196</v>
      </c>
      <c r="M118" s="11">
        <v>0.38303412168773932</v>
      </c>
      <c r="N118" s="11">
        <v>4.1298523483553238</v>
      </c>
      <c r="O118" s="11">
        <v>5.3151818793621422E-2</v>
      </c>
      <c r="P118" s="11">
        <v>3.3386297220941099</v>
      </c>
      <c r="Q118" s="11">
        <v>0.79956151537900944</v>
      </c>
      <c r="R118" s="11">
        <v>18.814031630466175</v>
      </c>
      <c r="S118" s="11">
        <v>3.3386297220941099</v>
      </c>
      <c r="T118" s="11">
        <v>5.2265854953444719E-2</v>
      </c>
      <c r="U118" s="11">
        <v>2.4308911941849196</v>
      </c>
      <c r="V118" s="11">
        <v>-2.1820832004333914E-16</v>
      </c>
      <c r="X118" s="6">
        <v>276.37757860100572</v>
      </c>
      <c r="Y118" s="6">
        <v>3.0581238189341877</v>
      </c>
      <c r="Z118" s="6">
        <v>297.0477048973637</v>
      </c>
      <c r="AA118" s="6">
        <v>55.469377093220601</v>
      </c>
      <c r="AB118" s="6">
        <v>329.26813687736694</v>
      </c>
      <c r="AC118" s="6">
        <v>11.613657243862544</v>
      </c>
      <c r="AD118" s="6">
        <v>333.84303078891531</v>
      </c>
      <c r="AE118" s="6">
        <v>10.862095302317373</v>
      </c>
      <c r="AF118" s="18">
        <f t="shared" si="2"/>
        <v>-1.3894128824412322</v>
      </c>
      <c r="AG118" s="18">
        <f t="shared" si="3"/>
        <v>5.1146808534732893</v>
      </c>
      <c r="AI118" s="11">
        <v>328.33633791129358</v>
      </c>
      <c r="AJ118" s="11">
        <v>10.995692225966964</v>
      </c>
      <c r="AK118" s="11">
        <v>177.68984826275548</v>
      </c>
      <c r="AL118" s="11">
        <v>19822.00245538494</v>
      </c>
      <c r="AN118" s="11">
        <v>57.917288844078257</v>
      </c>
      <c r="AO118" s="11">
        <v>45.946261666724794</v>
      </c>
      <c r="AP118" s="11">
        <v>2550.6916566286714</v>
      </c>
      <c r="AQ118" s="11">
        <v>1003440.9109784799</v>
      </c>
      <c r="AR118" s="11">
        <v>5.8674750068120511</v>
      </c>
      <c r="AS118" s="11">
        <v>2.2580155485472577</v>
      </c>
      <c r="AT118" s="11">
        <v>366.9666913636633</v>
      </c>
      <c r="AU118" s="11">
        <v>13.675651184471635</v>
      </c>
      <c r="AV118" s="11">
        <v>186.81294484307099</v>
      </c>
      <c r="AW118" s="11">
        <v>188.45407119113003</v>
      </c>
      <c r="AX118" s="11">
        <v>81.780978794417095</v>
      </c>
      <c r="AY118" s="11">
        <v>393.88868440209842</v>
      </c>
      <c r="AZ118" s="11">
        <v>72.854123379325898</v>
      </c>
      <c r="BA118" s="11">
        <v>489.6654721148405</v>
      </c>
      <c r="BB118" s="11">
        <v>102.16143058154249</v>
      </c>
      <c r="BC118" s="11">
        <v>271.91630476214135</v>
      </c>
      <c r="BD118" s="11">
        <v>46.035227754156679</v>
      </c>
      <c r="BE118" s="11">
        <v>363.76927632987952</v>
      </c>
      <c r="BF118" s="11">
        <v>35.331703139067834</v>
      </c>
      <c r="BG118" s="11">
        <v>10948.429081686738</v>
      </c>
      <c r="BH118" s="11">
        <v>1.1829692980854876</v>
      </c>
      <c r="BI118" s="11">
        <v>7698.5850172110995</v>
      </c>
      <c r="BJ118" s="11">
        <v>727.32308615082627</v>
      </c>
      <c r="BL118" s="11" t="s">
        <v>362</v>
      </c>
      <c r="BM118" s="11">
        <v>9.5274917660221856</v>
      </c>
      <c r="BN118" s="11">
        <v>599.61877673801189</v>
      </c>
      <c r="BO118" s="11">
        <v>143.95422299443825</v>
      </c>
      <c r="BP118" s="11">
        <v>400.02771915004496</v>
      </c>
      <c r="BR118" s="11">
        <v>1231.7259554975819</v>
      </c>
      <c r="BS118" s="11">
        <v>1410.0168757658118</v>
      </c>
      <c r="BT118" s="11">
        <v>1916.7332574311361</v>
      </c>
      <c r="BU118" s="11">
        <v>1947.9712133509597</v>
      </c>
      <c r="BV118" s="11">
        <v>1927.8168193497656</v>
      </c>
      <c r="BW118" s="11">
        <v>1804.9722717587013</v>
      </c>
      <c r="BX118" s="11">
        <v>1642.9988203150533</v>
      </c>
      <c r="BY118" s="11">
        <v>1805.303049182615</v>
      </c>
      <c r="BZ118" s="11">
        <v>2139.8192725287031</v>
      </c>
      <c r="CA118" s="11">
        <v>1391.0119346089698</v>
      </c>
      <c r="CC118" s="126">
        <v>941.62413365888528</v>
      </c>
      <c r="CD118" s="126"/>
      <c r="CE118" s="82">
        <v>16.191002064761292</v>
      </c>
      <c r="CF118" s="82">
        <v>0.91766976871322192</v>
      </c>
      <c r="CG118" s="6">
        <v>2615.5705753883531</v>
      </c>
      <c r="CH118" s="82">
        <v>0.89574539403323628</v>
      </c>
      <c r="CI118" s="82">
        <v>3.2271025254359651E-3</v>
      </c>
      <c r="CJ118" s="82">
        <v>4.9599554412003313</v>
      </c>
      <c r="CK118" s="82">
        <v>8.067219532194669E-3</v>
      </c>
      <c r="CL118" s="82">
        <v>7.6214979683858985E-4</v>
      </c>
      <c r="CM118" s="82">
        <v>10.584821469030931</v>
      </c>
      <c r="CN118" s="82">
        <v>3.0182342884151505</v>
      </c>
      <c r="CO118" s="82">
        <v>4.2923373561183862</v>
      </c>
      <c r="CT118" s="11" t="s">
        <v>362</v>
      </c>
      <c r="CU118" s="11">
        <v>1.3767750440743342E-2</v>
      </c>
      <c r="CV118" s="11">
        <v>2.0947493122160163</v>
      </c>
      <c r="CW118" s="11">
        <v>19.132950200293095</v>
      </c>
      <c r="CX118" s="11">
        <v>2.4805934889387391</v>
      </c>
      <c r="CY118" s="11">
        <v>0.3818671789299759</v>
      </c>
      <c r="CZ118" s="11">
        <v>4.2843328146218305</v>
      </c>
      <c r="DA118" s="11">
        <v>5.2989887711006975E-2</v>
      </c>
      <c r="DB118" s="11">
        <v>3.4931595453228521</v>
      </c>
      <c r="DC118" s="11">
        <v>0.81533337779016246</v>
      </c>
      <c r="DD118" s="11">
        <v>18.87152517577956</v>
      </c>
      <c r="DE118" s="11">
        <v>3.4931595453228521</v>
      </c>
      <c r="DF118" s="11">
        <v>5.2265854953444719E-2</v>
      </c>
      <c r="DG118" s="11">
        <v>2.4805934889387391</v>
      </c>
      <c r="DH118" s="11">
        <v>4.100021997392691E-16</v>
      </c>
      <c r="DJ118" s="6">
        <v>276.37757860100572</v>
      </c>
      <c r="DK118" s="6">
        <v>5.750015451222354</v>
      </c>
      <c r="DL118" s="6">
        <v>297.0477048973637</v>
      </c>
      <c r="DM118" s="6">
        <v>56.603510672170209</v>
      </c>
      <c r="DN118" s="6">
        <v>328.41104011919725</v>
      </c>
      <c r="DO118" s="6">
        <v>12.021513318430818</v>
      </c>
      <c r="DP118" s="6">
        <v>332.85176336723652</v>
      </c>
      <c r="DQ118" s="6">
        <v>11.331970261041102</v>
      </c>
      <c r="DR118" s="6"/>
      <c r="DS118" s="18">
        <v>-12.053302509859098</v>
      </c>
      <c r="DU118" s="11">
        <v>328.33633791129358</v>
      </c>
      <c r="DV118" s="11">
        <v>11.469033985368107</v>
      </c>
      <c r="DW118" s="11">
        <v>177.68984826275548</v>
      </c>
      <c r="DX118" s="11">
        <v>19822.007663028067</v>
      </c>
      <c r="EB118" s="11" t="s">
        <v>362</v>
      </c>
      <c r="EC118" s="12">
        <v>332.85176336723652</v>
      </c>
      <c r="ED118" s="84">
        <v>11.331970261041102</v>
      </c>
      <c r="EE118" s="18">
        <v>-12.053302509859098</v>
      </c>
      <c r="EF118" s="12">
        <v>333.84303078891531</v>
      </c>
      <c r="EG118" s="84">
        <v>11.33022787387547</v>
      </c>
      <c r="EH118" s="18">
        <v>-12.387008983713631</v>
      </c>
      <c r="EI118" s="12">
        <v>333.80675335639125</v>
      </c>
      <c r="EJ118" s="84">
        <v>11.33029163532829</v>
      </c>
      <c r="EK118" s="18">
        <v>-12.374796321597103</v>
      </c>
      <c r="EM118" s="6">
        <v>-1</v>
      </c>
      <c r="EN118" s="6">
        <v>-1</v>
      </c>
      <c r="EO118" s="6">
        <v>27215.641025641024</v>
      </c>
      <c r="EP118" s="6">
        <v>-1</v>
      </c>
      <c r="EQ118" s="6">
        <v>-1</v>
      </c>
      <c r="ER118" s="6">
        <v>-1</v>
      </c>
      <c r="ES118" s="6">
        <v>-1</v>
      </c>
      <c r="ET118" s="6">
        <v>477710.82621082623</v>
      </c>
      <c r="EU118" s="6">
        <v>-1</v>
      </c>
      <c r="EV118" s="6">
        <v>-1</v>
      </c>
      <c r="EW118" s="6">
        <v>-1</v>
      </c>
      <c r="EX118" s="6">
        <v>-1</v>
      </c>
      <c r="EY118" s="82">
        <v>1.7148769610183676</v>
      </c>
      <c r="EZ118" s="82">
        <v>-0.30558865022998294</v>
      </c>
      <c r="FA118" s="82">
        <v>-0.29440418822775483</v>
      </c>
    </row>
    <row r="119" spans="1:157" s="11" customFormat="1">
      <c r="A119" s="11" t="s">
        <v>363</v>
      </c>
      <c r="C119" s="11">
        <v>726.121232433719</v>
      </c>
      <c r="D119" s="11">
        <v>7750.7862020775638</v>
      </c>
      <c r="E119" s="11">
        <v>146.73917384363421</v>
      </c>
      <c r="F119" s="82">
        <v>10.674231596422933</v>
      </c>
      <c r="G119" s="11">
        <v>973.8563525550868</v>
      </c>
      <c r="I119" s="11">
        <v>1.3801072807958602E-2</v>
      </c>
      <c r="J119" s="11">
        <v>1.5793776848136876</v>
      </c>
      <c r="K119" s="11">
        <v>19.170891059570579</v>
      </c>
      <c r="L119" s="11">
        <v>3.5262899178464107</v>
      </c>
      <c r="M119" s="11">
        <v>0.37561717898197822</v>
      </c>
      <c r="N119" s="11">
        <v>4.3645976945179958</v>
      </c>
      <c r="O119" s="11">
        <v>5.2225964740112624E-2</v>
      </c>
      <c r="P119" s="11">
        <v>2.5719627622278205</v>
      </c>
      <c r="Q119" s="11">
        <v>0.57840430185468006</v>
      </c>
      <c r="R119" s="11">
        <v>19.147563955519256</v>
      </c>
      <c r="S119" s="11">
        <v>2.5719627622278205</v>
      </c>
      <c r="T119" s="11">
        <v>5.2162416284806723E-2</v>
      </c>
      <c r="U119" s="11">
        <v>3.5262899178464107</v>
      </c>
      <c r="V119" s="11">
        <v>0</v>
      </c>
      <c r="X119" s="6">
        <v>277.04193738044961</v>
      </c>
      <c r="Y119" s="6">
        <v>4.3456879679787859</v>
      </c>
      <c r="Z119" s="6">
        <v>292.49887272389401</v>
      </c>
      <c r="AA119" s="6">
        <v>80.531310915304076</v>
      </c>
      <c r="AB119" s="6">
        <v>323.80818180799719</v>
      </c>
      <c r="AC119" s="6">
        <v>12.101020191495639</v>
      </c>
      <c r="AD119" s="6">
        <v>328.1733223569924</v>
      </c>
      <c r="AE119" s="6">
        <v>8.2292515675302713</v>
      </c>
      <c r="AF119" s="18">
        <f t="shared" si="2"/>
        <v>-1.3480636976565208</v>
      </c>
      <c r="AG119" s="18">
        <f t="shared" si="3"/>
        <v>4.7180871386336891</v>
      </c>
      <c r="AI119" s="11">
        <v>322.82933051731391</v>
      </c>
      <c r="AJ119" s="11">
        <v>8.3519123875191976</v>
      </c>
      <c r="AK119" s="11">
        <v>191.49878653229038</v>
      </c>
      <c r="AL119" s="11">
        <v>12047.316926853133</v>
      </c>
      <c r="AN119" s="11">
        <v>45.342535571535223</v>
      </c>
      <c r="AO119" s="11">
        <v>44.864041069596169</v>
      </c>
      <c r="AP119" s="11">
        <v>2519.9223561131093</v>
      </c>
      <c r="AQ119" s="11">
        <v>1008279.9332611503</v>
      </c>
      <c r="AR119" s="11">
        <v>5.2954649526993629</v>
      </c>
      <c r="AS119" s="11">
        <v>2.7586785306494268</v>
      </c>
      <c r="AT119" s="11">
        <v>362.41464963992632</v>
      </c>
      <c r="AU119" s="11">
        <v>13.752648884842205</v>
      </c>
      <c r="AV119" s="11">
        <v>186.60652295023752</v>
      </c>
      <c r="AW119" s="11">
        <v>194.28980740219228</v>
      </c>
      <c r="AX119" s="11">
        <v>81.477535954420915</v>
      </c>
      <c r="AY119" s="11">
        <v>390.59774716128658</v>
      </c>
      <c r="AZ119" s="11">
        <v>74.217262698751696</v>
      </c>
      <c r="BA119" s="11">
        <v>493.12520231611262</v>
      </c>
      <c r="BB119" s="11">
        <v>103.18592310403024</v>
      </c>
      <c r="BC119" s="11">
        <v>275.33594410563262</v>
      </c>
      <c r="BD119" s="11">
        <v>46.136608432626403</v>
      </c>
      <c r="BE119" s="11">
        <v>349.94182944481923</v>
      </c>
      <c r="BF119" s="11">
        <v>36.137171454243656</v>
      </c>
      <c r="BG119" s="11">
        <v>10721.737120461445</v>
      </c>
      <c r="BH119" s="11">
        <v>1.3563252284722245</v>
      </c>
      <c r="BI119" s="11">
        <v>7750.7862020775638</v>
      </c>
      <c r="BJ119" s="11">
        <v>726.121232433719</v>
      </c>
      <c r="BL119" s="11" t="s">
        <v>363</v>
      </c>
      <c r="BM119" s="11">
        <v>11.639993800208552</v>
      </c>
      <c r="BN119" s="11">
        <v>592.18080006523905</v>
      </c>
      <c r="BO119" s="11">
        <v>144.76472510360216</v>
      </c>
      <c r="BP119" s="11">
        <v>399.58570224890258</v>
      </c>
      <c r="BR119" s="11">
        <v>1269.8680222365508</v>
      </c>
      <c r="BS119" s="11">
        <v>1404.7851026624296</v>
      </c>
      <c r="BT119" s="11">
        <v>1900.7189642884994</v>
      </c>
      <c r="BU119" s="11">
        <v>1984.4187887366763</v>
      </c>
      <c r="BV119" s="11">
        <v>1941.4378043941442</v>
      </c>
      <c r="BW119" s="11">
        <v>1823.0728463609582</v>
      </c>
      <c r="BX119" s="11">
        <v>1663.6612936896231</v>
      </c>
      <c r="BY119" s="11">
        <v>1809.2787620637807</v>
      </c>
      <c r="BZ119" s="11">
        <v>2058.4813496754073</v>
      </c>
      <c r="CA119" s="11">
        <v>1422.723285600144</v>
      </c>
      <c r="CC119" s="126">
        <v>938.45075443990527</v>
      </c>
      <c r="CD119" s="126"/>
      <c r="CE119" s="82">
        <v>14.426021426932602</v>
      </c>
      <c r="CF119" s="82">
        <v>0.90421487163963166</v>
      </c>
      <c r="CG119" s="6">
        <v>2609.9775320797717</v>
      </c>
      <c r="CH119" s="82">
        <v>0.92335981794939037</v>
      </c>
      <c r="CI119" s="82">
        <v>3.3704586344762365E-3</v>
      </c>
      <c r="CJ119" s="82">
        <v>3.9042737254575859</v>
      </c>
      <c r="CK119" s="82">
        <v>7.2928110571160547E-3</v>
      </c>
      <c r="CL119" s="82">
        <v>6.8321649115801145E-4</v>
      </c>
      <c r="CM119" s="82">
        <v>10.674231596422933</v>
      </c>
      <c r="CN119" s="82">
        <v>3.0758035791360161</v>
      </c>
      <c r="CO119" s="82">
        <v>4.2547886820605632</v>
      </c>
      <c r="CT119" s="11" t="s">
        <v>363</v>
      </c>
      <c r="CU119" s="11">
        <v>1.3801072807958602E-2</v>
      </c>
      <c r="CV119" s="11">
        <v>2.3747908786587826</v>
      </c>
      <c r="CW119" s="11">
        <v>19.170891059570579</v>
      </c>
      <c r="CX119" s="11">
        <v>3.5607379554261165</v>
      </c>
      <c r="CY119" s="11">
        <v>0.37438835586370983</v>
      </c>
      <c r="CZ119" s="11">
        <v>4.5082087225332801</v>
      </c>
      <c r="DA119" s="11">
        <v>5.2055108675913279E-2</v>
      </c>
      <c r="DB119" s="11">
        <v>2.7649757862796895</v>
      </c>
      <c r="DC119" s="11">
        <v>0.61332026897059422</v>
      </c>
      <c r="DD119" s="11">
        <v>19.210410379235569</v>
      </c>
      <c r="DE119" s="11">
        <v>2.7649757862796895</v>
      </c>
      <c r="DF119" s="11">
        <v>5.2162416284806723E-2</v>
      </c>
      <c r="DG119" s="11">
        <v>3.5607379554261165</v>
      </c>
      <c r="DH119" s="11">
        <v>0</v>
      </c>
      <c r="DJ119" s="6">
        <v>277.04193738044961</v>
      </c>
      <c r="DK119" s="6">
        <v>6.5342826146556945</v>
      </c>
      <c r="DL119" s="6">
        <v>292.49887272389401</v>
      </c>
      <c r="DM119" s="6">
        <v>81.318014700127193</v>
      </c>
      <c r="DN119" s="6">
        <v>322.90074635961417</v>
      </c>
      <c r="DO119" s="6">
        <v>12.469435456542463</v>
      </c>
      <c r="DP119" s="6">
        <v>327.12649551271869</v>
      </c>
      <c r="DQ119" s="6">
        <v>8.8193058861289853</v>
      </c>
      <c r="DR119" s="6"/>
      <c r="DS119" s="18">
        <v>-11.83854914255058</v>
      </c>
      <c r="DU119" s="11">
        <v>322.82933051731391</v>
      </c>
      <c r="DV119" s="11">
        <v>8.9453920135386777</v>
      </c>
      <c r="DW119" s="11">
        <v>191.49878653229038</v>
      </c>
      <c r="DX119" s="11">
        <v>12047.325242396351</v>
      </c>
      <c r="EB119" s="11" t="s">
        <v>363</v>
      </c>
      <c r="EC119" s="12">
        <v>327.12649551271869</v>
      </c>
      <c r="ED119" s="84">
        <v>8.8193058861289853</v>
      </c>
      <c r="EE119" s="18">
        <v>-11.83854914255058</v>
      </c>
      <c r="EF119" s="12">
        <v>328.1733223569924</v>
      </c>
      <c r="EG119" s="84">
        <v>8.81787384401715</v>
      </c>
      <c r="EH119" s="18">
        <v>-12.196440041248803</v>
      </c>
      <c r="EI119" s="12">
        <v>328.0452228960628</v>
      </c>
      <c r="EJ119" s="84">
        <v>8.8180490695110691</v>
      </c>
      <c r="EK119" s="18">
        <v>-12.152645184968968</v>
      </c>
      <c r="EM119" s="6">
        <v>-1</v>
      </c>
      <c r="EN119" s="6">
        <v>-1</v>
      </c>
      <c r="EO119" s="6">
        <v>26900.227920227921</v>
      </c>
      <c r="EP119" s="6">
        <v>-1</v>
      </c>
      <c r="EQ119" s="6">
        <v>-1</v>
      </c>
      <c r="ER119" s="6">
        <v>-1</v>
      </c>
      <c r="ES119" s="6">
        <v>-1</v>
      </c>
      <c r="ET119" s="6">
        <v>479333.19088319089</v>
      </c>
      <c r="EU119" s="6">
        <v>-1</v>
      </c>
      <c r="EV119" s="6">
        <v>-1</v>
      </c>
      <c r="EW119" s="6">
        <v>-1</v>
      </c>
      <c r="EX119" s="6">
        <v>-1</v>
      </c>
      <c r="EY119" s="82">
        <v>-3.4685395208812558E-2</v>
      </c>
      <c r="EZ119" s="82">
        <v>-0.32822151090503948</v>
      </c>
      <c r="FA119" s="82">
        <v>-0.28805441452276503</v>
      </c>
    </row>
    <row r="120" spans="1:157" s="11" customFormat="1">
      <c r="A120" s="11" t="s">
        <v>364</v>
      </c>
      <c r="C120" s="11">
        <v>557.40010073677001</v>
      </c>
      <c r="D120" s="11">
        <v>2907.5491497210633</v>
      </c>
      <c r="E120" s="11">
        <v>72.584803276558034</v>
      </c>
      <c r="F120" s="82">
        <v>5.2162695088821698</v>
      </c>
      <c r="G120" s="11">
        <v>1530.3894713250486</v>
      </c>
      <c r="I120" s="11">
        <v>1.4576444894737983E-2</v>
      </c>
      <c r="J120" s="11">
        <v>2.114719291984458</v>
      </c>
      <c r="K120" s="11">
        <v>18.476375100305393</v>
      </c>
      <c r="L120" s="11">
        <v>2.8935795679501548</v>
      </c>
      <c r="M120" s="11">
        <v>0.38659205416578885</v>
      </c>
      <c r="N120" s="11">
        <v>4.9405388795636851</v>
      </c>
      <c r="O120" s="11">
        <v>5.1804611282018388E-2</v>
      </c>
      <c r="P120" s="11">
        <v>4.0045126675316922</v>
      </c>
      <c r="Q120" s="11">
        <v>0.8043658154514588</v>
      </c>
      <c r="R120" s="11">
        <v>19.303300908023694</v>
      </c>
      <c r="S120" s="11">
        <v>4.0045126675316922</v>
      </c>
      <c r="T120" s="11">
        <v>5.4123170512135312E-2</v>
      </c>
      <c r="U120" s="11">
        <v>2.8935795679501548</v>
      </c>
      <c r="V120" s="11">
        <v>-1.5211393972778358E-16</v>
      </c>
      <c r="X120" s="6">
        <v>292.4946181414947</v>
      </c>
      <c r="Y120" s="6">
        <v>6.140899765457017</v>
      </c>
      <c r="Z120" s="6">
        <v>376.15525234527144</v>
      </c>
      <c r="AA120" s="6">
        <v>65.106474293233518</v>
      </c>
      <c r="AB120" s="6">
        <v>331.87691228657104</v>
      </c>
      <c r="AC120" s="6">
        <v>13.986480636670109</v>
      </c>
      <c r="AD120" s="6">
        <v>325.59140270695877</v>
      </c>
      <c r="AE120" s="6">
        <v>12.714556795155653</v>
      </c>
      <c r="AF120" s="18">
        <f t="shared" si="2"/>
        <v>1.8939279434373013</v>
      </c>
      <c r="AG120" s="18">
        <f t="shared" si="3"/>
        <v>5.3403879940564014</v>
      </c>
      <c r="AI120" s="11">
        <v>329.79231824635474</v>
      </c>
      <c r="AJ120" s="11">
        <v>12.823883080311628</v>
      </c>
      <c r="AK120" s="11">
        <v>423.42771183276454</v>
      </c>
      <c r="AL120" s="11">
        <v>21953.913755932896</v>
      </c>
      <c r="AN120" s="11">
        <v>47.7959327118216</v>
      </c>
      <c r="AO120" s="11">
        <v>7.6371837389446009</v>
      </c>
      <c r="AP120" s="11">
        <v>1438.2618959642423</v>
      </c>
      <c r="AQ120" s="11">
        <v>963167.21634854493</v>
      </c>
      <c r="AR120" s="11">
        <v>1.6532441621661647</v>
      </c>
      <c r="AS120" s="11">
        <v>0.20771565127133462</v>
      </c>
      <c r="AT120" s="11">
        <v>164.30482581407165</v>
      </c>
      <c r="AU120" s="11">
        <v>1.7212797005444933</v>
      </c>
      <c r="AV120" s="11">
        <v>34.224424229912557</v>
      </c>
      <c r="AW120" s="11">
        <v>53.173954350222942</v>
      </c>
      <c r="AX120" s="11">
        <v>25.35998543187209</v>
      </c>
      <c r="AY120" s="11">
        <v>143.97751197459129</v>
      </c>
      <c r="AZ120" s="11">
        <v>30.554218794539405</v>
      </c>
      <c r="BA120" s="11">
        <v>235.26083760954307</v>
      </c>
      <c r="BB120" s="11">
        <v>56.300494995561188</v>
      </c>
      <c r="BC120" s="11">
        <v>164.76969045687719</v>
      </c>
      <c r="BD120" s="11">
        <v>30.958430819458311</v>
      </c>
      <c r="BE120" s="11">
        <v>262.71611870853292</v>
      </c>
      <c r="BF120" s="11">
        <v>26.501208049392741</v>
      </c>
      <c r="BG120" s="11">
        <v>8503.7667211927383</v>
      </c>
      <c r="BH120" s="11">
        <v>0.77852049112090627</v>
      </c>
      <c r="BI120" s="11">
        <v>2907.5491497210633</v>
      </c>
      <c r="BJ120" s="11">
        <v>557.40010073677001</v>
      </c>
      <c r="BL120" s="11" t="s">
        <v>364</v>
      </c>
      <c r="BM120" s="11">
        <v>0.87643734713643306</v>
      </c>
      <c r="BN120" s="11">
        <v>268.47193760469224</v>
      </c>
      <c r="BO120" s="11">
        <v>18.118733689942033</v>
      </c>
      <c r="BP120" s="11">
        <v>73.285704989106108</v>
      </c>
      <c r="BR120" s="11">
        <v>347.54218529557477</v>
      </c>
      <c r="BS120" s="11">
        <v>437.24112813572566</v>
      </c>
      <c r="BT120" s="11">
        <v>700.62049622672168</v>
      </c>
      <c r="BU120" s="11">
        <v>816.95772177912841</v>
      </c>
      <c r="BV120" s="11">
        <v>926.22377011631136</v>
      </c>
      <c r="BW120" s="11">
        <v>994.70839214772423</v>
      </c>
      <c r="BX120" s="11">
        <v>995.58725351587418</v>
      </c>
      <c r="BY120" s="11">
        <v>1214.0561105669926</v>
      </c>
      <c r="BZ120" s="11">
        <v>1545.3889335796052</v>
      </c>
      <c r="CA120" s="11">
        <v>1043.3546476138874</v>
      </c>
      <c r="CC120" s="126">
        <v>741.55104023522949</v>
      </c>
      <c r="CD120" s="126"/>
      <c r="CE120" s="82">
        <v>67.37123963790296</v>
      </c>
      <c r="CF120" s="82">
        <v>0.88608589482094879</v>
      </c>
      <c r="CG120" s="6">
        <v>1230.0306965863913</v>
      </c>
      <c r="CH120" s="82">
        <v>0.4533619213927364</v>
      </c>
      <c r="CI120" s="82">
        <v>3.1164081657305484E-3</v>
      </c>
      <c r="CJ120" s="82">
        <v>2.1235718019262917</v>
      </c>
      <c r="CK120" s="82">
        <v>2.9659918611082249E-3</v>
      </c>
      <c r="CL120" s="82">
        <v>5.6860402938494414E-4</v>
      </c>
      <c r="CM120" s="82">
        <v>5.2162695088821698</v>
      </c>
      <c r="CN120" s="82">
        <v>2.0215714244252982</v>
      </c>
      <c r="CO120" s="82">
        <v>5.9125300788780386</v>
      </c>
      <c r="CT120" s="11" t="s">
        <v>364</v>
      </c>
      <c r="CU120" s="11">
        <v>1.4576444894737983E-2</v>
      </c>
      <c r="CV120" s="11">
        <v>2.7511893064546089</v>
      </c>
      <c r="CW120" s="11">
        <v>18.476375100305393</v>
      </c>
      <c r="CX120" s="11">
        <v>2.9355024716468501</v>
      </c>
      <c r="CY120" s="11">
        <v>0.38359843495491197</v>
      </c>
      <c r="CZ120" s="11">
        <v>5.085979397573599</v>
      </c>
      <c r="DA120" s="11">
        <v>5.1403456426726529E-2</v>
      </c>
      <c r="DB120" s="11">
        <v>4.1533133365420838</v>
      </c>
      <c r="DC120" s="11">
        <v>0.81662016533600834</v>
      </c>
      <c r="DD120" s="11">
        <v>19.453944725010039</v>
      </c>
      <c r="DE120" s="11">
        <v>4.1533133365420838</v>
      </c>
      <c r="DF120" s="11">
        <v>5.4123170512135312E-2</v>
      </c>
      <c r="DG120" s="11">
        <v>2.9355024716468501</v>
      </c>
      <c r="DH120" s="11">
        <v>-2.9139564788746842E-16</v>
      </c>
      <c r="DJ120" s="6">
        <v>292.4946181414947</v>
      </c>
      <c r="DK120" s="6">
        <v>7.9891349318901161</v>
      </c>
      <c r="DL120" s="6">
        <v>376.15525234527144</v>
      </c>
      <c r="DM120" s="6">
        <v>66.049753158642488</v>
      </c>
      <c r="DN120" s="6">
        <v>329.68235461277652</v>
      </c>
      <c r="DO120" s="6">
        <v>14.317634509954924</v>
      </c>
      <c r="DP120" s="6">
        <v>323.13229234176083</v>
      </c>
      <c r="DQ120" s="6">
        <v>13.089884790144479</v>
      </c>
      <c r="DR120" s="6"/>
      <c r="DS120" s="18">
        <v>14.096030740743458</v>
      </c>
      <c r="DU120" s="11">
        <v>329.79231824635474</v>
      </c>
      <c r="DV120" s="11">
        <v>13.196965895956529</v>
      </c>
      <c r="DW120" s="11">
        <v>423.42771183276454</v>
      </c>
      <c r="DX120" s="11">
        <v>21953.923554973258</v>
      </c>
      <c r="EB120" s="11" t="s">
        <v>364</v>
      </c>
      <c r="EC120" s="6">
        <v>323.13229234176083</v>
      </c>
      <c r="ED120" s="84">
        <v>13.089884790144479</v>
      </c>
      <c r="EE120" s="18">
        <v>14.096030740743458</v>
      </c>
      <c r="EF120" s="6">
        <v>325.59140270695877</v>
      </c>
      <c r="EG120" s="84">
        <v>13.084892350690943</v>
      </c>
      <c r="EH120" s="18">
        <v>13.442281962847701</v>
      </c>
      <c r="EI120" s="6">
        <v>325.27706665839685</v>
      </c>
      <c r="EJ120" s="84">
        <v>13.085530403649049</v>
      </c>
      <c r="EK120" s="18">
        <v>13.525847471132401</v>
      </c>
      <c r="EM120" s="6">
        <v>-1</v>
      </c>
      <c r="EN120" s="6">
        <v>-1</v>
      </c>
      <c r="EO120" s="6">
        <v>20598.575498575497</v>
      </c>
      <c r="EP120" s="6">
        <v>-1</v>
      </c>
      <c r="EQ120" s="6">
        <v>-1</v>
      </c>
      <c r="ER120" s="6">
        <v>-1</v>
      </c>
      <c r="ES120" s="6">
        <v>-1</v>
      </c>
      <c r="ET120" s="6">
        <v>379029.62962962961</v>
      </c>
      <c r="EU120" s="6">
        <v>-1</v>
      </c>
      <c r="EV120" s="6">
        <v>-1</v>
      </c>
      <c r="EW120" s="6">
        <v>-1</v>
      </c>
      <c r="EX120" s="6">
        <v>-1</v>
      </c>
      <c r="EY120" s="82">
        <v>-1.2552584214152238</v>
      </c>
      <c r="EZ120" s="82">
        <v>-0.78040443810172055</v>
      </c>
      <c r="FA120" s="82">
        <v>-0.68063256086293578</v>
      </c>
    </row>
    <row r="121" spans="1:157" s="11" customFormat="1">
      <c r="A121" s="11" t="s">
        <v>365</v>
      </c>
      <c r="C121" s="11">
        <v>537.49781464148214</v>
      </c>
      <c r="D121" s="11">
        <v>2796.1804627031715</v>
      </c>
      <c r="E121" s="11">
        <v>72.582911437712568</v>
      </c>
      <c r="F121" s="82">
        <v>5.2022173607687305</v>
      </c>
      <c r="G121" s="11">
        <v>492.10901467505232</v>
      </c>
      <c r="I121" s="11">
        <v>1.5240526883452088E-2</v>
      </c>
      <c r="J121" s="11">
        <v>2.1011257237172414</v>
      </c>
      <c r="K121" s="11">
        <v>18.590159083214509</v>
      </c>
      <c r="L121" s="11">
        <v>4.0589797228440663</v>
      </c>
      <c r="M121" s="11">
        <v>0.3959751940659203</v>
      </c>
      <c r="N121" s="11">
        <v>4.5721332888988826</v>
      </c>
      <c r="O121" s="11">
        <v>5.3388757257703777E-2</v>
      </c>
      <c r="P121" s="11">
        <v>2.1045394795531935</v>
      </c>
      <c r="Q121" s="11">
        <v>0.44768206598528043</v>
      </c>
      <c r="R121" s="11">
        <v>18.730535254324618</v>
      </c>
      <c r="S121" s="11">
        <v>2.1045394795531935</v>
      </c>
      <c r="T121" s="11">
        <v>5.3791901162530853E-2</v>
      </c>
      <c r="U121" s="11">
        <v>4.0589797228440663</v>
      </c>
      <c r="V121" s="11">
        <v>4.1215172670797417E-16</v>
      </c>
      <c r="X121" s="6">
        <v>305.71997120209784</v>
      </c>
      <c r="Y121" s="6">
        <v>6.3752249992945993</v>
      </c>
      <c r="Z121" s="6">
        <v>362.33468683613739</v>
      </c>
      <c r="AA121" s="6">
        <v>91.550829689968211</v>
      </c>
      <c r="AB121" s="6">
        <v>338.72491738696402</v>
      </c>
      <c r="AC121" s="6">
        <v>13.168583825622953</v>
      </c>
      <c r="AD121" s="6">
        <v>335.29318418159517</v>
      </c>
      <c r="AE121" s="6">
        <v>6.8760086702822818</v>
      </c>
      <c r="AF121" s="18">
        <f t="shared" si="2"/>
        <v>1.0131327898290965</v>
      </c>
      <c r="AG121" s="18">
        <f t="shared" si="3"/>
        <v>4.2907692401953321</v>
      </c>
      <c r="AI121" s="11">
        <v>336.19069725126167</v>
      </c>
      <c r="AJ121" s="11">
        <v>6.9929604631745921</v>
      </c>
      <c r="AK121" s="11">
        <v>418.34999828876602</v>
      </c>
      <c r="AL121" s="11" t="e">
        <v>#VALUE!</v>
      </c>
      <c r="AN121" s="11">
        <v>50.000070187142512</v>
      </c>
      <c r="AO121" s="11">
        <v>8.4779180845887367</v>
      </c>
      <c r="AP121" s="11">
        <v>1558.4784265827568</v>
      </c>
      <c r="AQ121" s="11">
        <v>969503.36280107789</v>
      </c>
      <c r="AR121" s="11">
        <v>2.2518686396804379</v>
      </c>
      <c r="AS121" s="11">
        <v>0.11902098271391176</v>
      </c>
      <c r="AT121" s="11">
        <v>158.65060898960127</v>
      </c>
      <c r="AU121" s="11">
        <v>1.7343575327680554</v>
      </c>
      <c r="AV121" s="11">
        <v>34.481531643752007</v>
      </c>
      <c r="AW121" s="11">
        <v>51.131771373487076</v>
      </c>
      <c r="AX121" s="11">
        <v>27.033219768225493</v>
      </c>
      <c r="AY121" s="11">
        <v>140.38211469353743</v>
      </c>
      <c r="AZ121" s="11">
        <v>31.747815077991433</v>
      </c>
      <c r="BA121" s="11">
        <v>258.72942614398465</v>
      </c>
      <c r="BB121" s="11">
        <v>62.171117727430946</v>
      </c>
      <c r="BC121" s="11">
        <v>186.31076740452042</v>
      </c>
      <c r="BD121" s="11">
        <v>34.523016771001402</v>
      </c>
      <c r="BE121" s="11">
        <v>295.65982532603573</v>
      </c>
      <c r="BF121" s="11">
        <v>31.091405724884243</v>
      </c>
      <c r="BG121" s="11">
        <v>10483.93677990275</v>
      </c>
      <c r="BH121" s="11">
        <v>1.0852862124719167</v>
      </c>
      <c r="BI121" s="11">
        <v>2796.1804627031715</v>
      </c>
      <c r="BJ121" s="11">
        <v>537.49781464148214</v>
      </c>
      <c r="BL121" s="11" t="s">
        <v>365</v>
      </c>
      <c r="BM121" s="11">
        <v>0.50219823929920582</v>
      </c>
      <c r="BN121" s="11">
        <v>259.23302122483869</v>
      </c>
      <c r="BO121" s="11">
        <v>18.256395081769003</v>
      </c>
      <c r="BP121" s="11">
        <v>73.836256196471098</v>
      </c>
      <c r="BR121" s="11">
        <v>334.19458414043839</v>
      </c>
      <c r="BS121" s="11">
        <v>466.08999600388779</v>
      </c>
      <c r="BT121" s="11">
        <v>683.12464571064447</v>
      </c>
      <c r="BU121" s="11">
        <v>848.87206090886184</v>
      </c>
      <c r="BV121" s="11">
        <v>1018.6197879684435</v>
      </c>
      <c r="BW121" s="11">
        <v>1098.4296418274018</v>
      </c>
      <c r="BX121" s="11">
        <v>1125.7448181542018</v>
      </c>
      <c r="BY121" s="11">
        <v>1353.8437949412314</v>
      </c>
      <c r="BZ121" s="11">
        <v>1739.1754430943276</v>
      </c>
      <c r="CA121" s="11">
        <v>1224.0710915308757</v>
      </c>
      <c r="CC121" s="126">
        <v>751.37133685322669</v>
      </c>
      <c r="CD121" s="126"/>
      <c r="CE121" s="82">
        <v>85.614084241203571</v>
      </c>
      <c r="CF121" s="82">
        <v>0.97548388821654408</v>
      </c>
      <c r="CG121" s="6">
        <v>1313.7659991599339</v>
      </c>
      <c r="CH121" s="82">
        <v>0.39278650605555604</v>
      </c>
      <c r="CI121" s="82">
        <v>2.9656231602316714E-3</v>
      </c>
      <c r="CJ121" s="82">
        <v>2.0749076269488755</v>
      </c>
      <c r="CK121" s="82">
        <v>4.1895400843303199E-3</v>
      </c>
      <c r="CL121" s="82">
        <v>8.0533737708168981E-4</v>
      </c>
      <c r="CM121" s="82">
        <v>5.2022173607687305</v>
      </c>
      <c r="CN121" s="82">
        <v>1.794173352039462</v>
      </c>
      <c r="CO121" s="82">
        <v>6.7270336252845411</v>
      </c>
      <c r="CT121" s="11" t="s">
        <v>365</v>
      </c>
      <c r="CU121" s="11">
        <v>1.5240526883452088E-2</v>
      </c>
      <c r="CV121" s="11">
        <v>2.7180336035415902</v>
      </c>
      <c r="CW121" s="11">
        <v>18.590159083214509</v>
      </c>
      <c r="CX121" s="11">
        <v>4.0887755053414319</v>
      </c>
      <c r="CY121" s="11">
        <v>0.39240890541623236</v>
      </c>
      <c r="CZ121" s="11">
        <v>4.7055382092498634</v>
      </c>
      <c r="DA121" s="11">
        <v>5.2907919766157781E-2</v>
      </c>
      <c r="DB121" s="11">
        <v>2.3289492707292552</v>
      </c>
      <c r="DC121" s="11">
        <v>0.49493791510419527</v>
      </c>
      <c r="DD121" s="11">
        <v>18.900762011052336</v>
      </c>
      <c r="DE121" s="11">
        <v>2.3289492707292552</v>
      </c>
      <c r="DF121" s="11">
        <v>5.3791901162530853E-2</v>
      </c>
      <c r="DG121" s="11">
        <v>4.0887755053414319</v>
      </c>
      <c r="DH121" s="11">
        <v>0</v>
      </c>
      <c r="DJ121" s="6">
        <v>305.71997120209784</v>
      </c>
      <c r="DK121" s="6">
        <v>8.2470437549852473</v>
      </c>
      <c r="DL121" s="6">
        <v>362.33468683613739</v>
      </c>
      <c r="DM121" s="6">
        <v>92.222877543162298</v>
      </c>
      <c r="DN121" s="6">
        <v>336.12760589528637</v>
      </c>
      <c r="DO121" s="6">
        <v>13.46515253691147</v>
      </c>
      <c r="DP121" s="6">
        <v>332.34993529130151</v>
      </c>
      <c r="DQ121" s="6">
        <v>7.5441189638409814</v>
      </c>
      <c r="DR121" s="6"/>
      <c r="DS121" s="18">
        <v>8.2754294949399121</v>
      </c>
      <c r="DU121" s="11">
        <v>336.19069725126167</v>
      </c>
      <c r="DV121" s="11">
        <v>7.6592355847966127</v>
      </c>
      <c r="DW121" s="11">
        <v>418.34999828876602</v>
      </c>
      <c r="DX121" s="11" t="e">
        <v>#VALUE!</v>
      </c>
      <c r="EB121" s="11" t="s">
        <v>365</v>
      </c>
      <c r="EC121" s="6">
        <v>332.34993529130151</v>
      </c>
      <c r="ED121" s="84">
        <v>7.5441189638409814</v>
      </c>
      <c r="EE121" s="18">
        <v>8.2754294949399121</v>
      </c>
      <c r="EF121" s="6">
        <v>335.29318418159517</v>
      </c>
      <c r="EG121" s="84">
        <v>7.5406753204438921</v>
      </c>
      <c r="EH121" s="18">
        <v>7.4631283277528215</v>
      </c>
      <c r="EI121" s="6">
        <v>335.03318514025545</v>
      </c>
      <c r="EJ121" s="84">
        <v>7.5409794597431485</v>
      </c>
      <c r="EK121" s="18">
        <v>7.5348849248398908</v>
      </c>
      <c r="EM121" s="6">
        <v>-1</v>
      </c>
      <c r="EN121" s="6">
        <v>-1</v>
      </c>
      <c r="EO121" s="6">
        <v>18808.974358974359</v>
      </c>
      <c r="EP121" s="6">
        <v>-1</v>
      </c>
      <c r="EQ121" s="6">
        <v>-1</v>
      </c>
      <c r="ER121" s="6">
        <v>-1</v>
      </c>
      <c r="ES121" s="6">
        <v>-1</v>
      </c>
      <c r="ET121" s="6">
        <v>341244.44444444444</v>
      </c>
      <c r="EU121" s="6">
        <v>-1</v>
      </c>
      <c r="EV121" s="6">
        <v>-1</v>
      </c>
      <c r="EW121" s="6">
        <v>-1</v>
      </c>
      <c r="EX121" s="6">
        <v>-1</v>
      </c>
      <c r="EY121" s="82">
        <v>1.5615252693134998</v>
      </c>
      <c r="EZ121" s="82">
        <v>-0.90881949937023188</v>
      </c>
      <c r="FA121" s="82">
        <v>-0.82852001145525866</v>
      </c>
    </row>
    <row r="122" spans="1:157" s="11" customFormat="1">
      <c r="A122" s="11" t="s">
        <v>366</v>
      </c>
      <c r="C122" s="11">
        <v>494.20287810073899</v>
      </c>
      <c r="D122" s="11">
        <v>2330.2773866603511</v>
      </c>
      <c r="E122" s="11">
        <v>62.298548948479613</v>
      </c>
      <c r="F122" s="82">
        <v>4.7152242326386133</v>
      </c>
      <c r="G122" s="11">
        <v>488.20119553248401</v>
      </c>
      <c r="I122" s="11">
        <v>1.4652028006406748E-2</v>
      </c>
      <c r="J122" s="11">
        <v>1.7213289211745018</v>
      </c>
      <c r="K122" s="11">
        <v>19.643221455527637</v>
      </c>
      <c r="L122" s="11">
        <v>4.0550029353342403</v>
      </c>
      <c r="M122" s="11">
        <v>0.38428562955749374</v>
      </c>
      <c r="N122" s="11">
        <v>5.6765032583576893</v>
      </c>
      <c r="O122" s="11">
        <v>5.4747662631090127E-2</v>
      </c>
      <c r="P122" s="11">
        <v>3.9723595552991124</v>
      </c>
      <c r="Q122" s="11">
        <v>0.69438135706716309</v>
      </c>
      <c r="R122" s="11">
        <v>18.265619972461064</v>
      </c>
      <c r="S122" s="11">
        <v>3.9723595552991124</v>
      </c>
      <c r="T122" s="11">
        <v>5.0908146724507768E-2</v>
      </c>
      <c r="U122" s="11">
        <v>4.0550029353342403</v>
      </c>
      <c r="V122" s="11">
        <v>2.1839565424908217E-16</v>
      </c>
      <c r="X122" s="6">
        <v>294.00031053795999</v>
      </c>
      <c r="Y122" s="6">
        <v>5.0240843194208074</v>
      </c>
      <c r="Z122" s="6">
        <v>236.67305446668962</v>
      </c>
      <c r="AA122" s="6">
        <v>93.540950725369868</v>
      </c>
      <c r="AB122" s="6">
        <v>330.18654174765982</v>
      </c>
      <c r="AC122" s="6">
        <v>16.000709335580446</v>
      </c>
      <c r="AD122" s="6">
        <v>343.60390639273521</v>
      </c>
      <c r="AE122" s="6">
        <v>13.291799075414833</v>
      </c>
      <c r="AF122" s="18">
        <f t="shared" si="2"/>
        <v>-4.0635710268680292</v>
      </c>
      <c r="AG122" s="18">
        <f t="shared" si="3"/>
        <v>7.5479288913919831</v>
      </c>
      <c r="AI122" s="11">
        <v>327.20336395277184</v>
      </c>
      <c r="AJ122" s="11">
        <v>13.512252335518951</v>
      </c>
      <c r="AK122" s="11">
        <v>443.58164003129252</v>
      </c>
      <c r="AL122" s="11">
        <v>15783.687461737209</v>
      </c>
      <c r="AN122" s="11">
        <v>34.363677968214581</v>
      </c>
      <c r="AO122" s="11">
        <v>6.2554439647152762</v>
      </c>
      <c r="AP122" s="11">
        <v>1256.8201350189429</v>
      </c>
      <c r="AQ122" s="11">
        <v>987804.5640225946</v>
      </c>
      <c r="AR122" s="11">
        <v>1.734816475545979</v>
      </c>
      <c r="AS122" s="11">
        <v>6.3939303899529926E-2</v>
      </c>
      <c r="AT122" s="11">
        <v>140.52090642077945</v>
      </c>
      <c r="AU122" s="11">
        <v>1.7253978128322858</v>
      </c>
      <c r="AV122" s="11">
        <v>27.887722386709957</v>
      </c>
      <c r="AW122" s="11">
        <v>46.120010090992608</v>
      </c>
      <c r="AX122" s="11">
        <v>21.44052785869286</v>
      </c>
      <c r="AY122" s="11">
        <v>121.84934040274884</v>
      </c>
      <c r="AZ122" s="11">
        <v>27.808474093863854</v>
      </c>
      <c r="BA122" s="11">
        <v>201.49840212290067</v>
      </c>
      <c r="BB122" s="11">
        <v>50.043699688926964</v>
      </c>
      <c r="BC122" s="11">
        <v>145.34157157192374</v>
      </c>
      <c r="BD122" s="11">
        <v>27.445326453042224</v>
      </c>
      <c r="BE122" s="11">
        <v>228.5855333157005</v>
      </c>
      <c r="BF122" s="11">
        <v>24.116315693519628</v>
      </c>
      <c r="BG122" s="11">
        <v>8320.0874216212233</v>
      </c>
      <c r="BH122" s="11">
        <v>0.53983980290023237</v>
      </c>
      <c r="BI122" s="11">
        <v>2330.2773866603511</v>
      </c>
      <c r="BJ122" s="11">
        <v>494.20287810073899</v>
      </c>
      <c r="BL122" s="11" t="s">
        <v>366</v>
      </c>
      <c r="BM122" s="11">
        <v>0.26978609240307988</v>
      </c>
      <c r="BN122" s="11">
        <v>229.60932421695989</v>
      </c>
      <c r="BO122" s="11">
        <v>18.162082240339849</v>
      </c>
      <c r="BP122" s="11">
        <v>59.716750292740805</v>
      </c>
      <c r="BR122" s="11">
        <v>301.43797445093207</v>
      </c>
      <c r="BS122" s="11">
        <v>369.66427342573894</v>
      </c>
      <c r="BT122" s="11">
        <v>592.94082921045663</v>
      </c>
      <c r="BU122" s="11">
        <v>743.54208807122598</v>
      </c>
      <c r="BV122" s="11">
        <v>793.30079575945149</v>
      </c>
      <c r="BW122" s="11">
        <v>884.16430545807361</v>
      </c>
      <c r="BX122" s="11">
        <v>878.19680708111014</v>
      </c>
      <c r="BY122" s="11">
        <v>1076.2873118840089</v>
      </c>
      <c r="BZ122" s="11">
        <v>1344.620784210003</v>
      </c>
      <c r="CA122" s="11">
        <v>949.46124777636328</v>
      </c>
      <c r="CC122" s="126">
        <v>723.29878139219636</v>
      </c>
      <c r="CD122" s="126"/>
      <c r="CE122" s="82">
        <v>103.72821931781797</v>
      </c>
      <c r="CF122" s="82">
        <v>0.87438524451898147</v>
      </c>
      <c r="CG122" s="6">
        <v>1064.4471672165332</v>
      </c>
      <c r="CH122" s="82">
        <v>0.44097253007941833</v>
      </c>
      <c r="CI122" s="82">
        <v>2.8985651798380269E-3</v>
      </c>
      <c r="CJ122" s="82">
        <v>3.2135764466159413</v>
      </c>
      <c r="CK122" s="82">
        <v>3.5103326031062725E-3</v>
      </c>
      <c r="CL122" s="82">
        <v>7.4446779833032672E-4</v>
      </c>
      <c r="CM122" s="82">
        <v>4.7152242326386133</v>
      </c>
      <c r="CN122" s="82">
        <v>1.8541057083122152</v>
      </c>
      <c r="CO122" s="82">
        <v>6.6199507708362919</v>
      </c>
      <c r="CT122" s="11" t="s">
        <v>366</v>
      </c>
      <c r="CU122" s="11">
        <v>1.4652028006406748E-2</v>
      </c>
      <c r="CV122" s="11">
        <v>2.4499572158609499</v>
      </c>
      <c r="CW122" s="11">
        <v>19.643221455527637</v>
      </c>
      <c r="CX122" s="11">
        <v>4.0849680235209993</v>
      </c>
      <c r="CY122" s="11">
        <v>0.3805201443182647</v>
      </c>
      <c r="CZ122" s="11">
        <v>5.8067939690645209</v>
      </c>
      <c r="DA122" s="11">
        <v>5.4211208754953659E-2</v>
      </c>
      <c r="DB122" s="11">
        <v>4.1269713405807691</v>
      </c>
      <c r="DC122" s="11">
        <v>0.71071427065727766</v>
      </c>
      <c r="DD122" s="11">
        <v>18.446369726235314</v>
      </c>
      <c r="DE122" s="11">
        <v>4.1269713405807691</v>
      </c>
      <c r="DF122" s="11">
        <v>5.0908146724507768E-2</v>
      </c>
      <c r="DG122" s="11">
        <v>4.0849680235209993</v>
      </c>
      <c r="DH122" s="11">
        <v>0</v>
      </c>
      <c r="DJ122" s="6">
        <v>294.00031053795999</v>
      </c>
      <c r="DK122" s="6">
        <v>7.1507493309647581</v>
      </c>
      <c r="DL122" s="6">
        <v>236.67305446668962</v>
      </c>
      <c r="DM122" s="6">
        <v>94.232186436479907</v>
      </c>
      <c r="DN122" s="6">
        <v>327.42076897670933</v>
      </c>
      <c r="DO122" s="6">
        <v>16.251791144290483</v>
      </c>
      <c r="DP122" s="6">
        <v>340.32436974867687</v>
      </c>
      <c r="DQ122" s="6">
        <v>13.68078821580481</v>
      </c>
      <c r="DR122" s="6"/>
      <c r="DS122" s="18">
        <v>-43.795148338940116</v>
      </c>
      <c r="DU122" s="11">
        <v>327.20336395277184</v>
      </c>
      <c r="DV122" s="11">
        <v>13.899456349181786</v>
      </c>
      <c r="DW122" s="11">
        <v>443.58164003129252</v>
      </c>
      <c r="DX122" s="11">
        <v>15783.69460445048</v>
      </c>
      <c r="EB122" s="11" t="s">
        <v>366</v>
      </c>
      <c r="EC122" s="12">
        <v>340.32436974867687</v>
      </c>
      <c r="ED122" s="84">
        <v>13.68078821580481</v>
      </c>
      <c r="EE122" s="18">
        <v>-43.795148338940116</v>
      </c>
      <c r="EF122" s="12">
        <v>343.60390639273521</v>
      </c>
      <c r="EG122" s="84">
        <v>13.673830047394496</v>
      </c>
      <c r="EH122" s="18">
        <v>-45.180830647155702</v>
      </c>
      <c r="EI122" s="12">
        <v>343.40564140549668</v>
      </c>
      <c r="EJ122" s="84">
        <v>13.67425060421165</v>
      </c>
      <c r="EK122" s="18">
        <v>-45.097058969942474</v>
      </c>
      <c r="EM122" s="6">
        <v>-1</v>
      </c>
      <c r="EN122" s="6">
        <v>-1</v>
      </c>
      <c r="EO122" s="6">
        <v>17683.732193732194</v>
      </c>
      <c r="EP122" s="6">
        <v>-1</v>
      </c>
      <c r="EQ122" s="6">
        <v>-1</v>
      </c>
      <c r="ER122" s="6">
        <v>-1</v>
      </c>
      <c r="ES122" s="6">
        <v>-1</v>
      </c>
      <c r="ET122" s="6">
        <v>315386.82336182334</v>
      </c>
      <c r="EU122" s="6">
        <v>-1</v>
      </c>
      <c r="EV122" s="6">
        <v>-1</v>
      </c>
      <c r="EW122" s="6">
        <v>-1</v>
      </c>
      <c r="EX122" s="6">
        <v>-1</v>
      </c>
      <c r="EY122" s="82">
        <v>3.9984017078220462</v>
      </c>
      <c r="EZ122" s="82">
        <v>-0.98956265402853205</v>
      </c>
      <c r="FA122" s="82">
        <v>-0.92972416439376149</v>
      </c>
    </row>
    <row r="123" spans="1:157" s="11" customFormat="1">
      <c r="F123" s="82"/>
      <c r="X123" s="6"/>
      <c r="Y123" s="6"/>
      <c r="Z123" s="6"/>
      <c r="AA123" s="6"/>
      <c r="AB123" s="6"/>
      <c r="AC123" s="6"/>
      <c r="AD123" s="6"/>
      <c r="AE123" s="6"/>
      <c r="AF123" s="18"/>
      <c r="AG123" s="18"/>
      <c r="AN123" s="11" t="s">
        <v>80</v>
      </c>
      <c r="AO123" s="11" t="s">
        <v>80</v>
      </c>
      <c r="AP123" s="11" t="s">
        <v>80</v>
      </c>
      <c r="AQ123" s="11" t="s">
        <v>80</v>
      </c>
      <c r="AR123" s="11" t="s">
        <v>80</v>
      </c>
      <c r="AS123" s="11" t="s">
        <v>80</v>
      </c>
      <c r="AT123" s="11" t="s">
        <v>80</v>
      </c>
      <c r="AU123" s="11" t="s">
        <v>80</v>
      </c>
      <c r="AV123" s="11" t="s">
        <v>80</v>
      </c>
      <c r="AW123" s="11" t="s">
        <v>80</v>
      </c>
      <c r="AX123" s="11" t="s">
        <v>80</v>
      </c>
      <c r="AY123" s="11" t="s">
        <v>80</v>
      </c>
      <c r="AZ123" s="11" t="s">
        <v>80</v>
      </c>
      <c r="BA123" s="11" t="s">
        <v>80</v>
      </c>
      <c r="BB123" s="11" t="s">
        <v>80</v>
      </c>
      <c r="BC123" s="11" t="s">
        <v>80</v>
      </c>
      <c r="BD123" s="11" t="s">
        <v>80</v>
      </c>
      <c r="BE123" s="11" t="s">
        <v>80</v>
      </c>
      <c r="BF123" s="11" t="s">
        <v>80</v>
      </c>
      <c r="BG123" s="11" t="s">
        <v>80</v>
      </c>
      <c r="BH123" s="11" t="s">
        <v>80</v>
      </c>
      <c r="BI123" s="11" t="s">
        <v>80</v>
      </c>
      <c r="BJ123" s="11" t="s">
        <v>80</v>
      </c>
      <c r="BM123" s="11" t="s">
        <v>80</v>
      </c>
      <c r="BN123" s="11" t="s">
        <v>80</v>
      </c>
      <c r="BO123" s="11" t="s">
        <v>80</v>
      </c>
      <c r="BP123" s="11" t="s">
        <v>80</v>
      </c>
      <c r="BR123" s="11" t="s">
        <v>80</v>
      </c>
      <c r="BS123" s="11" t="s">
        <v>80</v>
      </c>
      <c r="BT123" s="11" t="s">
        <v>80</v>
      </c>
      <c r="BU123" s="11" t="s">
        <v>80</v>
      </c>
      <c r="BV123" s="11" t="s">
        <v>80</v>
      </c>
      <c r="BW123" s="11" t="s">
        <v>80</v>
      </c>
      <c r="BX123" s="11" t="s">
        <v>80</v>
      </c>
      <c r="BY123" s="11" t="s">
        <v>80</v>
      </c>
      <c r="BZ123" s="11" t="s">
        <v>80</v>
      </c>
      <c r="CA123" s="11" t="s">
        <v>80</v>
      </c>
      <c r="CC123" s="126" t="s">
        <v>80</v>
      </c>
      <c r="CD123" s="126"/>
      <c r="CE123" s="82" t="s">
        <v>80</v>
      </c>
      <c r="CF123" s="82" t="s">
        <v>80</v>
      </c>
      <c r="CG123" s="6" t="s">
        <v>80</v>
      </c>
      <c r="CH123" s="82" t="s">
        <v>80</v>
      </c>
      <c r="CI123" s="82" t="s">
        <v>80</v>
      </c>
      <c r="CJ123" s="82" t="s">
        <v>80</v>
      </c>
      <c r="CK123" s="82" t="s">
        <v>80</v>
      </c>
      <c r="CL123" s="82" t="s">
        <v>80</v>
      </c>
      <c r="CM123" s="82" t="s">
        <v>80</v>
      </c>
      <c r="CN123" s="82" t="s">
        <v>80</v>
      </c>
      <c r="CO123" s="82" t="s">
        <v>80</v>
      </c>
      <c r="DJ123" s="6"/>
      <c r="DK123" s="6"/>
      <c r="DL123" s="6"/>
      <c r="DM123" s="6"/>
      <c r="DN123" s="6"/>
      <c r="DO123" s="6"/>
      <c r="DP123" s="6"/>
      <c r="DQ123" s="6"/>
      <c r="DR123" s="6"/>
      <c r="DS123" s="18"/>
      <c r="EC123" s="12"/>
      <c r="ED123" s="84"/>
      <c r="EE123" s="18"/>
      <c r="EF123" s="12"/>
      <c r="EG123" s="84"/>
      <c r="EH123" s="18"/>
      <c r="EI123" s="12"/>
      <c r="EJ123" s="84"/>
      <c r="EK123" s="18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82"/>
      <c r="EZ123" s="82"/>
      <c r="FA123" s="82"/>
    </row>
    <row r="124" spans="1:157" s="11" customFormat="1">
      <c r="A124" s="12" t="s">
        <v>367</v>
      </c>
      <c r="F124" s="82"/>
      <c r="X124" s="6"/>
      <c r="Y124" s="6"/>
      <c r="Z124" s="6"/>
      <c r="AA124" s="6"/>
      <c r="AB124" s="6"/>
      <c r="AC124" s="6"/>
      <c r="AD124" s="6"/>
      <c r="AE124" s="6"/>
      <c r="AF124" s="18"/>
      <c r="AG124" s="18"/>
      <c r="AN124" s="11" t="s">
        <v>80</v>
      </c>
      <c r="AO124" s="11" t="s">
        <v>80</v>
      </c>
      <c r="AP124" s="11" t="s">
        <v>80</v>
      </c>
      <c r="AQ124" s="11" t="s">
        <v>80</v>
      </c>
      <c r="AR124" s="11" t="s">
        <v>80</v>
      </c>
      <c r="AS124" s="11" t="s">
        <v>80</v>
      </c>
      <c r="AT124" s="11" t="s">
        <v>80</v>
      </c>
      <c r="AU124" s="11" t="s">
        <v>80</v>
      </c>
      <c r="AV124" s="11" t="s">
        <v>80</v>
      </c>
      <c r="AW124" s="11" t="s">
        <v>80</v>
      </c>
      <c r="AX124" s="11" t="s">
        <v>80</v>
      </c>
      <c r="AY124" s="11" t="s">
        <v>80</v>
      </c>
      <c r="AZ124" s="11" t="s">
        <v>80</v>
      </c>
      <c r="BA124" s="11" t="s">
        <v>80</v>
      </c>
      <c r="BB124" s="11" t="s">
        <v>80</v>
      </c>
      <c r="BC124" s="11" t="s">
        <v>80</v>
      </c>
      <c r="BD124" s="11" t="s">
        <v>80</v>
      </c>
      <c r="BE124" s="11" t="s">
        <v>80</v>
      </c>
      <c r="BF124" s="11" t="s">
        <v>80</v>
      </c>
      <c r="BG124" s="11" t="s">
        <v>80</v>
      </c>
      <c r="BH124" s="11" t="s">
        <v>80</v>
      </c>
      <c r="BI124" s="11" t="s">
        <v>80</v>
      </c>
      <c r="BJ124" s="11" t="s">
        <v>80</v>
      </c>
      <c r="BM124" s="11" t="s">
        <v>80</v>
      </c>
      <c r="BN124" s="11" t="s">
        <v>80</v>
      </c>
      <c r="BO124" s="11" t="s">
        <v>80</v>
      </c>
      <c r="BP124" s="11" t="s">
        <v>80</v>
      </c>
      <c r="BR124" s="11" t="s">
        <v>80</v>
      </c>
      <c r="BS124" s="11" t="s">
        <v>80</v>
      </c>
      <c r="BT124" s="11" t="s">
        <v>80</v>
      </c>
      <c r="BU124" s="11" t="s">
        <v>80</v>
      </c>
      <c r="BV124" s="11" t="s">
        <v>80</v>
      </c>
      <c r="BW124" s="11" t="s">
        <v>80</v>
      </c>
      <c r="BX124" s="11" t="s">
        <v>80</v>
      </c>
      <c r="BY124" s="11" t="s">
        <v>80</v>
      </c>
      <c r="BZ124" s="11" t="s">
        <v>80</v>
      </c>
      <c r="CA124" s="11" t="s">
        <v>80</v>
      </c>
      <c r="CC124" s="126" t="s">
        <v>80</v>
      </c>
      <c r="CD124" s="126"/>
      <c r="CE124" s="82" t="s">
        <v>80</v>
      </c>
      <c r="CF124" s="82" t="s">
        <v>80</v>
      </c>
      <c r="CG124" s="6" t="s">
        <v>80</v>
      </c>
      <c r="CH124" s="82" t="s">
        <v>80</v>
      </c>
      <c r="CI124" s="82" t="s">
        <v>80</v>
      </c>
      <c r="CJ124" s="82" t="s">
        <v>80</v>
      </c>
      <c r="CK124" s="82" t="s">
        <v>80</v>
      </c>
      <c r="CL124" s="82" t="s">
        <v>80</v>
      </c>
      <c r="CM124" s="82" t="s">
        <v>80</v>
      </c>
      <c r="CN124" s="82" t="s">
        <v>80</v>
      </c>
      <c r="CO124" s="82" t="s">
        <v>80</v>
      </c>
      <c r="CT124" s="11" t="s">
        <v>257</v>
      </c>
      <c r="DJ124" s="6"/>
      <c r="DK124" s="6"/>
      <c r="DL124" s="6"/>
      <c r="DM124" s="6"/>
      <c r="DN124" s="6"/>
      <c r="DO124" s="6"/>
      <c r="DP124" s="6"/>
      <c r="DQ124" s="6"/>
      <c r="DR124" s="6"/>
      <c r="DS124" s="18"/>
      <c r="EC124" s="12"/>
      <c r="ED124" s="84"/>
      <c r="EE124" s="18"/>
      <c r="EF124" s="12"/>
      <c r="EG124" s="84"/>
      <c r="EH124" s="18"/>
      <c r="EI124" s="12"/>
      <c r="EJ124" s="84"/>
      <c r="EK124" s="18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82"/>
      <c r="EZ124" s="82"/>
      <c r="FA124" s="82"/>
    </row>
    <row r="125" spans="1:157" s="75" customFormat="1">
      <c r="F125" s="76"/>
      <c r="X125" s="77"/>
      <c r="Y125" s="77"/>
      <c r="Z125" s="77"/>
      <c r="AA125" s="77"/>
      <c r="AB125" s="77"/>
      <c r="AC125" s="77"/>
      <c r="AD125" s="77"/>
      <c r="AE125" s="77"/>
      <c r="AF125" s="78"/>
      <c r="AG125" s="78"/>
      <c r="CC125" s="79"/>
      <c r="CD125" s="79"/>
      <c r="CE125" s="76"/>
      <c r="CF125" s="76"/>
      <c r="CG125" s="77"/>
      <c r="CH125" s="76"/>
      <c r="CI125" s="76"/>
      <c r="CJ125" s="76"/>
      <c r="CK125" s="76"/>
      <c r="CL125" s="76"/>
      <c r="CM125" s="76"/>
      <c r="CN125" s="76"/>
      <c r="CO125" s="76"/>
      <c r="DJ125" s="77"/>
      <c r="DK125" s="77"/>
      <c r="DL125" s="77"/>
      <c r="DM125" s="77"/>
      <c r="DN125" s="77"/>
      <c r="DO125" s="77"/>
      <c r="DP125" s="77"/>
      <c r="DQ125" s="77"/>
      <c r="DR125" s="77"/>
      <c r="DS125" s="78"/>
      <c r="EC125" s="77"/>
      <c r="ED125" s="81"/>
      <c r="EE125" s="78"/>
      <c r="EF125" s="77"/>
      <c r="EG125" s="81"/>
      <c r="EH125" s="78"/>
      <c r="EI125" s="77"/>
      <c r="EJ125" s="81"/>
      <c r="EK125" s="78"/>
      <c r="EM125" s="77"/>
      <c r="EN125" s="77"/>
      <c r="EO125" s="77"/>
      <c r="EP125" s="77"/>
      <c r="EQ125" s="77"/>
      <c r="ER125" s="77"/>
      <c r="ES125" s="77"/>
      <c r="ET125" s="77"/>
      <c r="EU125" s="77"/>
      <c r="EV125" s="77"/>
      <c r="EW125" s="77"/>
      <c r="EX125" s="77"/>
      <c r="EY125" s="76"/>
      <c r="EZ125" s="76"/>
      <c r="FA125" s="76"/>
    </row>
    <row r="126" spans="1:157" s="75" customFormat="1">
      <c r="F126" s="76"/>
      <c r="X126" s="77"/>
      <c r="Y126" s="77"/>
      <c r="Z126" s="77"/>
      <c r="AA126" s="77"/>
      <c r="AB126" s="77"/>
      <c r="AC126" s="77"/>
      <c r="AD126" s="77"/>
      <c r="AE126" s="77"/>
      <c r="AF126" s="78"/>
      <c r="AG126" s="78"/>
      <c r="CC126" s="79"/>
      <c r="CD126" s="79"/>
      <c r="CE126" s="76"/>
      <c r="CF126" s="76"/>
      <c r="CG126" s="77"/>
      <c r="CH126" s="76"/>
      <c r="CI126" s="76"/>
      <c r="CJ126" s="76"/>
      <c r="CK126" s="76"/>
      <c r="CL126" s="76"/>
      <c r="CM126" s="76"/>
      <c r="CN126" s="76"/>
      <c r="CO126" s="76"/>
      <c r="DJ126" s="77"/>
      <c r="DK126" s="77"/>
      <c r="DL126" s="77"/>
      <c r="DM126" s="77"/>
      <c r="DN126" s="77"/>
      <c r="DO126" s="77"/>
      <c r="DP126" s="77"/>
      <c r="DQ126" s="77"/>
      <c r="DR126" s="77"/>
      <c r="DS126" s="78"/>
      <c r="EC126" s="80"/>
      <c r="ED126" s="81"/>
      <c r="EE126" s="78"/>
      <c r="EF126" s="80"/>
      <c r="EG126" s="81"/>
      <c r="EH126" s="78"/>
      <c r="EI126" s="80"/>
      <c r="EJ126" s="81"/>
      <c r="EK126" s="78"/>
      <c r="EM126" s="77"/>
      <c r="EN126" s="77"/>
      <c r="EO126" s="77"/>
      <c r="EP126" s="77"/>
      <c r="EQ126" s="77"/>
      <c r="ER126" s="77"/>
      <c r="ES126" s="77"/>
      <c r="ET126" s="77"/>
      <c r="EU126" s="77"/>
      <c r="EV126" s="77"/>
      <c r="EW126" s="77"/>
      <c r="EX126" s="77"/>
      <c r="EY126" s="76"/>
      <c r="EZ126" s="76"/>
      <c r="FA126" s="76"/>
    </row>
    <row r="127" spans="1:157" s="75" customFormat="1">
      <c r="F127" s="76"/>
      <c r="X127" s="77"/>
      <c r="Y127" s="77"/>
      <c r="Z127" s="77"/>
      <c r="AA127" s="77"/>
      <c r="AB127" s="77"/>
      <c r="AC127" s="77"/>
      <c r="AD127" s="77"/>
      <c r="AE127" s="77"/>
      <c r="AF127" s="78"/>
      <c r="AG127" s="78"/>
      <c r="CC127" s="79"/>
      <c r="CD127" s="79"/>
      <c r="CE127" s="76"/>
      <c r="CF127" s="76"/>
      <c r="CG127" s="77"/>
      <c r="CH127" s="76"/>
      <c r="CI127" s="76"/>
      <c r="CJ127" s="76"/>
      <c r="CK127" s="76"/>
      <c r="CL127" s="76"/>
      <c r="CM127" s="76"/>
      <c r="CN127" s="76"/>
      <c r="CO127" s="76"/>
      <c r="DJ127" s="77"/>
      <c r="DK127" s="77"/>
      <c r="DL127" s="77"/>
      <c r="DM127" s="77"/>
      <c r="DN127" s="77"/>
      <c r="DO127" s="77"/>
      <c r="DP127" s="77"/>
      <c r="DQ127" s="77"/>
      <c r="DR127" s="77"/>
      <c r="DS127" s="78"/>
      <c r="EC127" s="77"/>
      <c r="ED127" s="81"/>
      <c r="EE127" s="78"/>
      <c r="EF127" s="77"/>
      <c r="EG127" s="81"/>
      <c r="EH127" s="78"/>
      <c r="EI127" s="77"/>
      <c r="EJ127" s="81"/>
      <c r="EK127" s="78"/>
      <c r="EM127" s="77"/>
      <c r="EN127" s="77"/>
      <c r="EO127" s="77"/>
      <c r="EP127" s="77"/>
      <c r="EQ127" s="77"/>
      <c r="ER127" s="77"/>
      <c r="ES127" s="77"/>
      <c r="ET127" s="77"/>
      <c r="EU127" s="77"/>
      <c r="EV127" s="77"/>
      <c r="EW127" s="77"/>
      <c r="EX127" s="77"/>
      <c r="EY127" s="76"/>
      <c r="EZ127" s="76"/>
      <c r="FA127" s="76"/>
    </row>
    <row r="128" spans="1:157" s="75" customFormat="1">
      <c r="F128" s="76"/>
      <c r="X128" s="77"/>
      <c r="Y128" s="77"/>
      <c r="Z128" s="77"/>
      <c r="AA128" s="77"/>
      <c r="AB128" s="77"/>
      <c r="AC128" s="77"/>
      <c r="AD128" s="77"/>
      <c r="AE128" s="77"/>
      <c r="AF128" s="78"/>
      <c r="AG128" s="78"/>
      <c r="CC128" s="79"/>
      <c r="CD128" s="79"/>
      <c r="CE128" s="76"/>
      <c r="CF128" s="76"/>
      <c r="CG128" s="77"/>
      <c r="CH128" s="76"/>
      <c r="CI128" s="76"/>
      <c r="CJ128" s="76"/>
      <c r="CK128" s="76"/>
      <c r="CL128" s="76"/>
      <c r="CM128" s="76"/>
      <c r="CN128" s="76"/>
      <c r="CO128" s="76"/>
      <c r="DJ128" s="77"/>
      <c r="DK128" s="77"/>
      <c r="DL128" s="77"/>
      <c r="DM128" s="77"/>
      <c r="DN128" s="77"/>
      <c r="DO128" s="77"/>
      <c r="DP128" s="77"/>
      <c r="DQ128" s="77"/>
      <c r="DR128" s="77"/>
      <c r="DS128" s="78"/>
      <c r="EC128" s="77"/>
      <c r="ED128" s="81"/>
      <c r="EE128" s="78"/>
      <c r="EF128" s="77"/>
      <c r="EG128" s="81"/>
      <c r="EH128" s="78"/>
      <c r="EI128" s="77"/>
      <c r="EJ128" s="81"/>
      <c r="EK128" s="78"/>
      <c r="EM128" s="77"/>
      <c r="EN128" s="77"/>
      <c r="EO128" s="77"/>
      <c r="EP128" s="77"/>
      <c r="EQ128" s="77"/>
      <c r="ER128" s="77"/>
      <c r="ES128" s="77"/>
      <c r="ET128" s="77"/>
      <c r="EU128" s="77"/>
      <c r="EV128" s="77"/>
      <c r="EW128" s="77"/>
      <c r="EX128" s="77"/>
      <c r="EY128" s="76"/>
      <c r="EZ128" s="76"/>
      <c r="FA128" s="76"/>
    </row>
    <row r="129" spans="1:240" s="75" customFormat="1">
      <c r="F129" s="76"/>
      <c r="X129" s="77"/>
      <c r="Y129" s="77"/>
      <c r="Z129" s="77"/>
      <c r="AA129" s="77"/>
      <c r="AB129" s="77"/>
      <c r="AC129" s="77"/>
      <c r="AD129" s="77"/>
      <c r="AE129" s="77"/>
      <c r="AF129" s="78"/>
      <c r="AG129" s="78"/>
      <c r="CC129" s="79"/>
      <c r="CD129" s="79"/>
      <c r="CE129" s="76"/>
      <c r="CF129" s="76"/>
      <c r="CG129" s="77"/>
      <c r="CH129" s="76"/>
      <c r="CI129" s="76"/>
      <c r="CJ129" s="76"/>
      <c r="CK129" s="76"/>
      <c r="CL129" s="76"/>
      <c r="CM129" s="76"/>
      <c r="CN129" s="76"/>
      <c r="CO129" s="76"/>
      <c r="DJ129" s="77"/>
      <c r="DK129" s="77"/>
      <c r="DL129" s="77"/>
      <c r="DM129" s="77"/>
      <c r="DN129" s="77"/>
      <c r="DO129" s="77"/>
      <c r="DP129" s="77"/>
      <c r="DQ129" s="77"/>
      <c r="DR129" s="77"/>
      <c r="DS129" s="78"/>
      <c r="EC129" s="77"/>
      <c r="ED129" s="81"/>
      <c r="EE129" s="78"/>
      <c r="EF129" s="77"/>
      <c r="EG129" s="81"/>
      <c r="EH129" s="78"/>
      <c r="EI129" s="77"/>
      <c r="EJ129" s="81"/>
      <c r="EK129" s="78"/>
      <c r="EM129" s="77"/>
      <c r="EN129" s="77"/>
      <c r="EO129" s="77"/>
      <c r="EP129" s="77"/>
      <c r="EQ129" s="77"/>
      <c r="ER129" s="77"/>
      <c r="ES129" s="77"/>
      <c r="ET129" s="77"/>
      <c r="EU129" s="77"/>
      <c r="EV129" s="77"/>
      <c r="EW129" s="77"/>
      <c r="EX129" s="77"/>
      <c r="EY129" s="76"/>
      <c r="EZ129" s="76"/>
      <c r="FA129" s="76"/>
    </row>
    <row r="130" spans="1:240" s="75" customFormat="1">
      <c r="F130" s="76"/>
      <c r="X130" s="77"/>
      <c r="Y130" s="77"/>
      <c r="Z130" s="77"/>
      <c r="AA130" s="77"/>
      <c r="AB130" s="77"/>
      <c r="AC130" s="77"/>
      <c r="AD130" s="77"/>
      <c r="AE130" s="77"/>
      <c r="AF130" s="78"/>
      <c r="AG130" s="78"/>
      <c r="CC130" s="79"/>
      <c r="CD130" s="79"/>
      <c r="CE130" s="76"/>
      <c r="CF130" s="76"/>
      <c r="CG130" s="77"/>
      <c r="CH130" s="76"/>
      <c r="CI130" s="76"/>
      <c r="CJ130" s="76"/>
      <c r="CK130" s="76"/>
      <c r="CL130" s="76"/>
      <c r="CM130" s="76"/>
      <c r="CN130" s="76"/>
      <c r="CO130" s="76"/>
      <c r="DJ130" s="77"/>
      <c r="DK130" s="77"/>
      <c r="DL130" s="77"/>
      <c r="DM130" s="77"/>
      <c r="DN130" s="77"/>
      <c r="DO130" s="77"/>
      <c r="DP130" s="77"/>
      <c r="DQ130" s="77"/>
      <c r="DR130" s="77"/>
      <c r="DS130" s="78"/>
      <c r="EC130" s="80"/>
      <c r="ED130" s="81"/>
      <c r="EE130" s="78"/>
      <c r="EF130" s="80"/>
      <c r="EG130" s="81"/>
      <c r="EH130" s="78"/>
      <c r="EI130" s="80"/>
      <c r="EJ130" s="81"/>
      <c r="EK130" s="78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6"/>
      <c r="EZ130" s="76"/>
      <c r="FA130" s="76"/>
    </row>
    <row r="131" spans="1:240">
      <c r="A131" s="54"/>
      <c r="B131" s="54"/>
      <c r="C131" s="54"/>
      <c r="D131" s="54"/>
      <c r="E131" s="54"/>
      <c r="F131" s="55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5"/>
      <c r="R131" s="54"/>
      <c r="S131" s="54"/>
      <c r="T131" s="54"/>
      <c r="U131" s="54"/>
      <c r="V131" s="54"/>
      <c r="W131" s="54"/>
      <c r="X131" s="56"/>
      <c r="Y131" s="56"/>
      <c r="Z131" s="56"/>
      <c r="AA131" s="56"/>
      <c r="AB131" s="56"/>
      <c r="AC131" s="56"/>
      <c r="AD131" s="56"/>
      <c r="AE131" s="56"/>
      <c r="AF131" s="57"/>
      <c r="AG131" s="57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6"/>
      <c r="CD131" s="54"/>
      <c r="CE131" s="55"/>
      <c r="CF131" s="55"/>
      <c r="CG131" s="56"/>
      <c r="CH131" s="55"/>
      <c r="CI131" s="55"/>
      <c r="CJ131" s="55"/>
      <c r="CK131" s="55"/>
      <c r="CL131" s="55"/>
      <c r="CM131" s="55"/>
      <c r="CN131" s="55"/>
      <c r="CO131" s="55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  <c r="DE131" s="54"/>
      <c r="DF131" s="54"/>
      <c r="DG131" s="54"/>
      <c r="DH131" s="54"/>
      <c r="DI131" s="54"/>
      <c r="DJ131" s="56"/>
      <c r="DK131" s="56"/>
      <c r="DL131" s="56"/>
      <c r="DM131" s="56"/>
      <c r="DN131" s="56"/>
      <c r="DO131" s="56"/>
      <c r="DP131" s="56"/>
      <c r="DQ131" s="56"/>
      <c r="DR131" s="56"/>
      <c r="DS131" s="57"/>
      <c r="DT131" s="54"/>
      <c r="DU131" s="54"/>
      <c r="DV131" s="54"/>
      <c r="DW131" s="54"/>
      <c r="DX131" s="54"/>
      <c r="DY131" s="54"/>
      <c r="DZ131" s="54"/>
      <c r="EA131" s="54"/>
      <c r="EB131" s="54"/>
      <c r="EC131" s="59"/>
      <c r="ED131" s="60"/>
      <c r="EE131" s="57"/>
      <c r="EF131" s="59"/>
      <c r="EG131" s="60"/>
      <c r="EH131" s="57"/>
      <c r="EI131" s="59"/>
      <c r="EJ131" s="60"/>
      <c r="EK131" s="57"/>
      <c r="EL131" s="54"/>
      <c r="EM131" s="56"/>
      <c r="EN131" s="56"/>
      <c r="EO131" s="56"/>
      <c r="EP131" s="56"/>
      <c r="EQ131" s="56"/>
      <c r="ER131" s="56"/>
      <c r="ES131" s="56"/>
      <c r="ET131" s="56"/>
      <c r="EU131" s="56"/>
      <c r="EV131" s="56"/>
      <c r="EW131" s="56"/>
      <c r="EX131" s="56"/>
      <c r="EY131" s="55"/>
      <c r="EZ131" s="55"/>
      <c r="FA131" s="55"/>
      <c r="FB131" s="54"/>
      <c r="FC131" s="54"/>
      <c r="FD131" s="54"/>
      <c r="FE131" s="54"/>
      <c r="FF131" s="54"/>
      <c r="FG131" s="54"/>
      <c r="FH131" s="54"/>
      <c r="FI131" s="54"/>
      <c r="FJ131" s="54"/>
      <c r="FK131" s="54"/>
      <c r="FL131" s="54"/>
      <c r="FM131" s="54"/>
      <c r="FN131" s="54"/>
      <c r="FO131" s="54"/>
      <c r="FP131" s="54"/>
      <c r="FQ131" s="54"/>
      <c r="FR131" s="54"/>
      <c r="FS131" s="54"/>
      <c r="FT131" s="54"/>
      <c r="FU131" s="54"/>
      <c r="FV131" s="54"/>
      <c r="FW131" s="54"/>
      <c r="FX131" s="54"/>
      <c r="FY131" s="54"/>
      <c r="FZ131" s="54"/>
      <c r="GA131" s="54"/>
      <c r="GB131" s="54"/>
      <c r="GC131" s="54"/>
      <c r="GD131" s="54"/>
      <c r="GE131" s="54"/>
      <c r="GF131" s="54"/>
      <c r="GG131" s="54"/>
      <c r="GH131" s="54"/>
      <c r="GI131" s="54"/>
      <c r="GJ131" s="54"/>
      <c r="GK131" s="54"/>
      <c r="GL131" s="54"/>
      <c r="GM131" s="54"/>
      <c r="GN131" s="54"/>
      <c r="GO131" s="54"/>
      <c r="GP131" s="54"/>
      <c r="GQ131" s="54"/>
      <c r="GR131" s="54"/>
      <c r="GS131" s="54"/>
      <c r="GT131" s="54"/>
      <c r="GU131" s="54"/>
      <c r="GV131" s="54"/>
      <c r="GW131" s="54"/>
      <c r="GX131" s="54"/>
      <c r="GY131" s="54"/>
      <c r="GZ131" s="54"/>
      <c r="HA131" s="54"/>
      <c r="HB131" s="54"/>
      <c r="HC131" s="54"/>
      <c r="HD131" s="54"/>
      <c r="HE131" s="54"/>
      <c r="HF131" s="54"/>
      <c r="HG131" s="54"/>
      <c r="HH131" s="54"/>
      <c r="HI131" s="54"/>
      <c r="HJ131" s="54"/>
      <c r="HK131" s="54"/>
      <c r="HL131" s="54"/>
      <c r="HM131" s="54"/>
      <c r="HN131" s="54"/>
      <c r="HO131" s="54"/>
      <c r="HP131" s="54"/>
      <c r="HQ131" s="54"/>
      <c r="HR131" s="54"/>
      <c r="HS131" s="54"/>
      <c r="HT131" s="54"/>
      <c r="HU131" s="54"/>
      <c r="HV131" s="54"/>
      <c r="HW131" s="54"/>
      <c r="HX131" s="54"/>
      <c r="HY131" s="54"/>
      <c r="HZ131" s="54"/>
      <c r="IA131" s="54"/>
      <c r="IB131" s="54"/>
      <c r="IC131" s="54"/>
      <c r="ID131" s="54"/>
      <c r="IE131" s="54"/>
      <c r="IF131" s="54"/>
    </row>
    <row r="132" spans="1:240">
      <c r="A132" s="54"/>
      <c r="B132" s="54"/>
      <c r="C132" s="54"/>
      <c r="D132" s="54"/>
      <c r="E132" s="54"/>
      <c r="F132" s="55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5"/>
      <c r="R132" s="54"/>
      <c r="S132" s="54"/>
      <c r="T132" s="54"/>
      <c r="U132" s="54"/>
      <c r="V132" s="54"/>
      <c r="W132" s="54"/>
      <c r="X132" s="56"/>
      <c r="Y132" s="56"/>
      <c r="Z132" s="56"/>
      <c r="AA132" s="56"/>
      <c r="AB132" s="56"/>
      <c r="AC132" s="56"/>
      <c r="AD132" s="56"/>
      <c r="AE132" s="56"/>
      <c r="AF132" s="57"/>
      <c r="AG132" s="57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6"/>
      <c r="CD132" s="54"/>
      <c r="CE132" s="55"/>
      <c r="CF132" s="55"/>
      <c r="CG132" s="56"/>
      <c r="CH132" s="55"/>
      <c r="CI132" s="55"/>
      <c r="CJ132" s="55"/>
      <c r="CK132" s="55"/>
      <c r="CL132" s="55"/>
      <c r="CM132" s="55"/>
      <c r="CN132" s="55"/>
      <c r="CO132" s="55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6"/>
      <c r="DK132" s="56"/>
      <c r="DL132" s="56"/>
      <c r="DM132" s="56"/>
      <c r="DN132" s="56"/>
      <c r="DO132" s="56"/>
      <c r="DP132" s="56"/>
      <c r="DQ132" s="56"/>
      <c r="DR132" s="56"/>
      <c r="DS132" s="57"/>
      <c r="DT132" s="54"/>
      <c r="DU132" s="54"/>
      <c r="DV132" s="54"/>
      <c r="DW132" s="54"/>
      <c r="DX132" s="54"/>
      <c r="DY132" s="54"/>
      <c r="DZ132" s="54"/>
      <c r="EA132" s="54"/>
      <c r="EB132" s="54"/>
      <c r="EC132" s="59"/>
      <c r="ED132" s="60"/>
      <c r="EE132" s="57"/>
      <c r="EF132" s="59"/>
      <c r="EG132" s="60"/>
      <c r="EH132" s="57"/>
      <c r="EI132" s="59"/>
      <c r="EJ132" s="60"/>
      <c r="EK132" s="57"/>
      <c r="EL132" s="54"/>
      <c r="EM132" s="56"/>
      <c r="EN132" s="56"/>
      <c r="EO132" s="56"/>
      <c r="EP132" s="56"/>
      <c r="EQ132" s="56"/>
      <c r="ER132" s="56"/>
      <c r="ES132" s="56"/>
      <c r="ET132" s="56"/>
      <c r="EU132" s="56"/>
      <c r="EV132" s="56"/>
      <c r="EW132" s="56"/>
      <c r="EX132" s="56"/>
      <c r="EY132" s="55"/>
      <c r="EZ132" s="55"/>
      <c r="FA132" s="55"/>
      <c r="FB132" s="54"/>
      <c r="FC132" s="54"/>
      <c r="FD132" s="54"/>
      <c r="FE132" s="54"/>
      <c r="FF132" s="54"/>
      <c r="FG132" s="54"/>
      <c r="FH132" s="54"/>
      <c r="FI132" s="54"/>
      <c r="FJ132" s="54"/>
      <c r="FK132" s="54"/>
      <c r="FL132" s="54"/>
      <c r="FM132" s="54"/>
      <c r="FN132" s="54"/>
      <c r="FO132" s="54"/>
      <c r="FP132" s="54"/>
      <c r="FQ132" s="54"/>
      <c r="FR132" s="54"/>
      <c r="FS132" s="54"/>
      <c r="FT132" s="54"/>
      <c r="FU132" s="54"/>
      <c r="FV132" s="54"/>
      <c r="FW132" s="54"/>
      <c r="FX132" s="54"/>
      <c r="FY132" s="54"/>
      <c r="FZ132" s="54"/>
      <c r="GA132" s="54"/>
      <c r="GB132" s="54"/>
      <c r="GC132" s="54"/>
      <c r="GD132" s="54"/>
      <c r="GE132" s="54"/>
      <c r="GF132" s="54"/>
      <c r="GG132" s="54"/>
      <c r="GH132" s="54"/>
      <c r="GI132" s="54"/>
      <c r="GJ132" s="54"/>
      <c r="GK132" s="54"/>
      <c r="GL132" s="54"/>
      <c r="GM132" s="54"/>
      <c r="GN132" s="54"/>
      <c r="GO132" s="54"/>
      <c r="GP132" s="54"/>
      <c r="GQ132" s="54"/>
      <c r="GR132" s="54"/>
      <c r="GS132" s="54"/>
      <c r="GT132" s="54"/>
      <c r="GU132" s="54"/>
      <c r="GV132" s="54"/>
      <c r="GW132" s="54"/>
      <c r="GX132" s="54"/>
      <c r="GY132" s="54"/>
      <c r="GZ132" s="54"/>
      <c r="HA132" s="54"/>
      <c r="HB132" s="54"/>
      <c r="HC132" s="54"/>
      <c r="HD132" s="54"/>
      <c r="HE132" s="54"/>
      <c r="HF132" s="54"/>
      <c r="HG132" s="54"/>
      <c r="HH132" s="54"/>
      <c r="HI132" s="54"/>
      <c r="HJ132" s="54"/>
      <c r="HK132" s="54"/>
      <c r="HL132" s="54"/>
      <c r="HM132" s="54"/>
      <c r="HN132" s="54"/>
      <c r="HO132" s="54"/>
      <c r="HP132" s="54"/>
      <c r="HQ132" s="54"/>
      <c r="HR132" s="54"/>
      <c r="HS132" s="54"/>
      <c r="HT132" s="54"/>
      <c r="HU132" s="54"/>
      <c r="HV132" s="54"/>
      <c r="HW132" s="54"/>
      <c r="HX132" s="54"/>
      <c r="HY132" s="54"/>
      <c r="HZ132" s="54"/>
      <c r="IA132" s="54"/>
      <c r="IB132" s="54"/>
      <c r="IC132" s="54"/>
      <c r="ID132" s="54"/>
      <c r="IE132" s="54"/>
      <c r="IF132" s="54"/>
    </row>
    <row r="133" spans="1:240">
      <c r="A133" s="54"/>
      <c r="B133" s="54"/>
      <c r="C133" s="54"/>
      <c r="D133" s="54"/>
      <c r="E133" s="54"/>
      <c r="F133" s="55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5"/>
      <c r="R133" s="54"/>
      <c r="S133" s="54"/>
      <c r="T133" s="54"/>
      <c r="U133" s="54"/>
      <c r="V133" s="54"/>
      <c r="W133" s="54"/>
      <c r="X133" s="56"/>
      <c r="Y133" s="56"/>
      <c r="Z133" s="56"/>
      <c r="AA133" s="56"/>
      <c r="AB133" s="56"/>
      <c r="AC133" s="56"/>
      <c r="AD133" s="56"/>
      <c r="AE133" s="56"/>
      <c r="AF133" s="57"/>
      <c r="AG133" s="57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6"/>
      <c r="CD133" s="54"/>
      <c r="CE133" s="55"/>
      <c r="CF133" s="55"/>
      <c r="CG133" s="56"/>
      <c r="CH133" s="55"/>
      <c r="CI133" s="55"/>
      <c r="CJ133" s="55"/>
      <c r="CK133" s="55"/>
      <c r="CL133" s="55"/>
      <c r="CM133" s="55"/>
      <c r="CN133" s="55"/>
      <c r="CO133" s="55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6"/>
      <c r="DK133" s="56"/>
      <c r="DL133" s="56"/>
      <c r="DM133" s="56"/>
      <c r="DN133" s="56"/>
      <c r="DO133" s="56"/>
      <c r="DP133" s="56"/>
      <c r="DQ133" s="56"/>
      <c r="DR133" s="56"/>
      <c r="DS133" s="57"/>
      <c r="DT133" s="54"/>
      <c r="DU133" s="54"/>
      <c r="DV133" s="54"/>
      <c r="DW133" s="54"/>
      <c r="DX133" s="54"/>
      <c r="DY133" s="54"/>
      <c r="DZ133" s="54"/>
      <c r="EA133" s="54"/>
      <c r="EB133" s="54"/>
      <c r="EC133" s="59"/>
      <c r="ED133" s="60"/>
      <c r="EE133" s="57"/>
      <c r="EF133" s="59"/>
      <c r="EG133" s="60"/>
      <c r="EH133" s="57"/>
      <c r="EI133" s="59"/>
      <c r="EJ133" s="60"/>
      <c r="EK133" s="57"/>
      <c r="EL133" s="54"/>
      <c r="EM133" s="56"/>
      <c r="EN133" s="56"/>
      <c r="EO133" s="56"/>
      <c r="EP133" s="56"/>
      <c r="EQ133" s="56"/>
      <c r="ER133" s="56"/>
      <c r="ES133" s="56"/>
      <c r="ET133" s="56"/>
      <c r="EU133" s="56"/>
      <c r="EV133" s="56"/>
      <c r="EW133" s="56"/>
      <c r="EX133" s="56"/>
      <c r="EY133" s="55"/>
      <c r="EZ133" s="55"/>
      <c r="FA133" s="55"/>
      <c r="FB133" s="54"/>
      <c r="FC133" s="54"/>
      <c r="FD133" s="54"/>
      <c r="FE133" s="54"/>
      <c r="FF133" s="54"/>
      <c r="FG133" s="54"/>
      <c r="FH133" s="54"/>
      <c r="FI133" s="54"/>
      <c r="FJ133" s="54"/>
      <c r="FK133" s="54"/>
      <c r="FL133" s="54"/>
      <c r="FM133" s="54"/>
      <c r="FN133" s="54"/>
      <c r="FO133" s="54"/>
      <c r="FP133" s="54"/>
      <c r="FQ133" s="54"/>
      <c r="FR133" s="54"/>
      <c r="FS133" s="54"/>
      <c r="FT133" s="54"/>
      <c r="FU133" s="54"/>
      <c r="FV133" s="54"/>
      <c r="FW133" s="54"/>
      <c r="FX133" s="54"/>
      <c r="FY133" s="54"/>
      <c r="FZ133" s="54"/>
      <c r="GA133" s="54"/>
      <c r="GB133" s="54"/>
      <c r="GC133" s="54"/>
      <c r="GD133" s="54"/>
      <c r="GE133" s="54"/>
      <c r="GF133" s="54"/>
      <c r="GG133" s="54"/>
      <c r="GH133" s="54"/>
      <c r="GI133" s="54"/>
      <c r="GJ133" s="54"/>
      <c r="GK133" s="54"/>
      <c r="GL133" s="54"/>
      <c r="GM133" s="54"/>
      <c r="GN133" s="54"/>
      <c r="GO133" s="54"/>
      <c r="GP133" s="54"/>
      <c r="GQ133" s="54"/>
      <c r="GR133" s="54"/>
      <c r="GS133" s="54"/>
      <c r="GT133" s="54"/>
      <c r="GU133" s="54"/>
      <c r="GV133" s="54"/>
      <c r="GW133" s="54"/>
      <c r="GX133" s="54"/>
      <c r="GY133" s="54"/>
      <c r="GZ133" s="54"/>
      <c r="HA133" s="54"/>
      <c r="HB133" s="54"/>
      <c r="HC133" s="54"/>
      <c r="HD133" s="54"/>
      <c r="HE133" s="54"/>
      <c r="HF133" s="54"/>
      <c r="HG133" s="54"/>
      <c r="HH133" s="54"/>
      <c r="HI133" s="54"/>
      <c r="HJ133" s="54"/>
      <c r="HK133" s="54"/>
      <c r="HL133" s="54"/>
      <c r="HM133" s="54"/>
      <c r="HN133" s="54"/>
      <c r="HO133" s="54"/>
      <c r="HP133" s="54"/>
      <c r="HQ133" s="54"/>
      <c r="HR133" s="54"/>
      <c r="HS133" s="54"/>
      <c r="HT133" s="54"/>
      <c r="HU133" s="54"/>
      <c r="HV133" s="54"/>
      <c r="HW133" s="54"/>
      <c r="HX133" s="54"/>
      <c r="HY133" s="54"/>
      <c r="HZ133" s="54"/>
      <c r="IA133" s="54"/>
      <c r="IB133" s="54"/>
      <c r="IC133" s="54"/>
      <c r="ID133" s="54"/>
      <c r="IE133" s="54"/>
      <c r="IF133" s="54"/>
    </row>
    <row r="134" spans="1:240">
      <c r="A134" s="54"/>
      <c r="B134" s="54"/>
      <c r="C134" s="54"/>
      <c r="D134" s="54"/>
      <c r="E134" s="54"/>
      <c r="F134" s="55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5"/>
      <c r="R134" s="54"/>
      <c r="S134" s="54"/>
      <c r="T134" s="54"/>
      <c r="U134" s="54"/>
      <c r="V134" s="54"/>
      <c r="W134" s="54"/>
      <c r="X134" s="56"/>
      <c r="Y134" s="56"/>
      <c r="Z134" s="56"/>
      <c r="AA134" s="56"/>
      <c r="AB134" s="56"/>
      <c r="AC134" s="56"/>
      <c r="AD134" s="56"/>
      <c r="AE134" s="56"/>
      <c r="AF134" s="57"/>
      <c r="AG134" s="57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6"/>
      <c r="CD134" s="54"/>
      <c r="CE134" s="55"/>
      <c r="CF134" s="55"/>
      <c r="CG134" s="56"/>
      <c r="CH134" s="55"/>
      <c r="CI134" s="55"/>
      <c r="CJ134" s="55"/>
      <c r="CK134" s="55"/>
      <c r="CL134" s="55"/>
      <c r="CM134" s="55"/>
      <c r="CN134" s="55"/>
      <c r="CO134" s="55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  <c r="DE134" s="54"/>
      <c r="DF134" s="54"/>
      <c r="DG134" s="54"/>
      <c r="DH134" s="54"/>
      <c r="DI134" s="54"/>
      <c r="DJ134" s="56"/>
      <c r="DK134" s="56"/>
      <c r="DL134" s="56"/>
      <c r="DM134" s="56"/>
      <c r="DN134" s="56"/>
      <c r="DO134" s="56"/>
      <c r="DP134" s="56"/>
      <c r="DQ134" s="56"/>
      <c r="DR134" s="56"/>
      <c r="DS134" s="57"/>
      <c r="DT134" s="54"/>
      <c r="DU134" s="54"/>
      <c r="DV134" s="54"/>
      <c r="DW134" s="54"/>
      <c r="DX134" s="54"/>
      <c r="DY134" s="54"/>
      <c r="DZ134" s="54"/>
      <c r="EA134" s="54"/>
      <c r="EB134" s="54"/>
      <c r="EC134" s="59"/>
      <c r="ED134" s="60"/>
      <c r="EE134" s="57"/>
      <c r="EF134" s="59"/>
      <c r="EG134" s="60"/>
      <c r="EH134" s="57"/>
      <c r="EI134" s="59"/>
      <c r="EJ134" s="60"/>
      <c r="EK134" s="57"/>
      <c r="EL134" s="54"/>
      <c r="EM134" s="56"/>
      <c r="EN134" s="56"/>
      <c r="EO134" s="56"/>
      <c r="EP134" s="56"/>
      <c r="EQ134" s="56"/>
      <c r="ER134" s="56"/>
      <c r="ES134" s="56"/>
      <c r="ET134" s="56"/>
      <c r="EU134" s="56"/>
      <c r="EV134" s="56"/>
      <c r="EW134" s="56"/>
      <c r="EX134" s="56"/>
      <c r="EY134" s="55"/>
      <c r="EZ134" s="55"/>
      <c r="FA134" s="55"/>
      <c r="FB134" s="54"/>
      <c r="FC134" s="54"/>
      <c r="FD134" s="54"/>
      <c r="FE134" s="54"/>
      <c r="FF134" s="54"/>
      <c r="FG134" s="54"/>
      <c r="FH134" s="54"/>
      <c r="FI134" s="54"/>
      <c r="FJ134" s="54"/>
      <c r="FK134" s="54"/>
      <c r="FL134" s="54"/>
      <c r="FM134" s="54"/>
      <c r="FN134" s="54"/>
      <c r="FO134" s="54"/>
      <c r="FP134" s="54"/>
      <c r="FQ134" s="54"/>
      <c r="FR134" s="54"/>
      <c r="FS134" s="54"/>
      <c r="FT134" s="54"/>
      <c r="FU134" s="54"/>
      <c r="FV134" s="54"/>
      <c r="FW134" s="54"/>
      <c r="FX134" s="54"/>
      <c r="FY134" s="54"/>
      <c r="FZ134" s="54"/>
      <c r="GA134" s="54"/>
      <c r="GB134" s="54"/>
      <c r="GC134" s="54"/>
      <c r="GD134" s="54"/>
      <c r="GE134" s="54"/>
      <c r="GF134" s="54"/>
      <c r="GG134" s="54"/>
      <c r="GH134" s="54"/>
      <c r="GI134" s="54"/>
      <c r="GJ134" s="54"/>
      <c r="GK134" s="54"/>
      <c r="GL134" s="54"/>
      <c r="GM134" s="54"/>
      <c r="GN134" s="54"/>
      <c r="GO134" s="54"/>
      <c r="GP134" s="54"/>
      <c r="GQ134" s="54"/>
      <c r="GR134" s="54"/>
      <c r="GS134" s="54"/>
      <c r="GT134" s="54"/>
      <c r="GU134" s="54"/>
      <c r="GV134" s="54"/>
      <c r="GW134" s="54"/>
      <c r="GX134" s="54"/>
      <c r="GY134" s="54"/>
      <c r="GZ134" s="54"/>
      <c r="HA134" s="54"/>
      <c r="HB134" s="54"/>
      <c r="HC134" s="54"/>
      <c r="HD134" s="54"/>
      <c r="HE134" s="54"/>
      <c r="HF134" s="54"/>
      <c r="HG134" s="54"/>
      <c r="HH134" s="54"/>
      <c r="HI134" s="54"/>
      <c r="HJ134" s="54"/>
      <c r="HK134" s="54"/>
      <c r="HL134" s="54"/>
      <c r="HM134" s="54"/>
      <c r="HN134" s="54"/>
      <c r="HO134" s="54"/>
      <c r="HP134" s="54"/>
      <c r="HQ134" s="54"/>
      <c r="HR134" s="54"/>
      <c r="HS134" s="54"/>
      <c r="HT134" s="54"/>
      <c r="HU134" s="54"/>
      <c r="HV134" s="54"/>
      <c r="HW134" s="54"/>
      <c r="HX134" s="54"/>
      <c r="HY134" s="54"/>
      <c r="HZ134" s="54"/>
      <c r="IA134" s="54"/>
      <c r="IB134" s="54"/>
      <c r="IC134" s="54"/>
      <c r="ID134" s="54"/>
      <c r="IE134" s="54"/>
      <c r="IF134" s="54"/>
    </row>
    <row r="135" spans="1:240">
      <c r="A135" s="54"/>
      <c r="B135" s="54"/>
      <c r="C135" s="54"/>
      <c r="D135" s="54"/>
      <c r="E135" s="54"/>
      <c r="F135" s="55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5"/>
      <c r="R135" s="54"/>
      <c r="S135" s="54"/>
      <c r="T135" s="54"/>
      <c r="U135" s="54"/>
      <c r="V135" s="54"/>
      <c r="W135" s="54"/>
      <c r="X135" s="56"/>
      <c r="Y135" s="56"/>
      <c r="Z135" s="56"/>
      <c r="AA135" s="56"/>
      <c r="AB135" s="56"/>
      <c r="AC135" s="56"/>
      <c r="AD135" s="56"/>
      <c r="AE135" s="56"/>
      <c r="AF135" s="57"/>
      <c r="AG135" s="57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6"/>
      <c r="CD135" s="54"/>
      <c r="CE135" s="55"/>
      <c r="CF135" s="55"/>
      <c r="CG135" s="56"/>
      <c r="CH135" s="55"/>
      <c r="CI135" s="55"/>
      <c r="CJ135" s="55"/>
      <c r="CK135" s="55"/>
      <c r="CL135" s="55"/>
      <c r="CM135" s="55"/>
      <c r="CN135" s="55"/>
      <c r="CO135" s="55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6"/>
      <c r="DK135" s="56"/>
      <c r="DL135" s="56"/>
      <c r="DM135" s="56"/>
      <c r="DN135" s="56"/>
      <c r="DO135" s="56"/>
      <c r="DP135" s="56"/>
      <c r="DQ135" s="56"/>
      <c r="DR135" s="56"/>
      <c r="DS135" s="57"/>
      <c r="DT135" s="54"/>
      <c r="DU135" s="54"/>
      <c r="DV135" s="54"/>
      <c r="DW135" s="54"/>
      <c r="DX135" s="54"/>
      <c r="DY135" s="54"/>
      <c r="DZ135" s="54"/>
      <c r="EA135" s="54"/>
      <c r="EB135" s="54"/>
      <c r="EC135" s="59"/>
      <c r="ED135" s="60"/>
      <c r="EE135" s="57"/>
      <c r="EF135" s="59"/>
      <c r="EG135" s="60"/>
      <c r="EH135" s="57"/>
      <c r="EI135" s="59"/>
      <c r="EJ135" s="60"/>
      <c r="EK135" s="57"/>
      <c r="EL135" s="54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5"/>
      <c r="EZ135" s="55"/>
      <c r="FA135" s="55"/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  <c r="GN135" s="54"/>
      <c r="GO135" s="54"/>
      <c r="GP135" s="54"/>
      <c r="GQ135" s="54"/>
      <c r="GR135" s="54"/>
      <c r="GS135" s="54"/>
      <c r="GT135" s="54"/>
      <c r="GU135" s="54"/>
      <c r="GV135" s="54"/>
      <c r="GW135" s="54"/>
      <c r="GX135" s="54"/>
      <c r="GY135" s="54"/>
      <c r="GZ135" s="54"/>
      <c r="HA135" s="54"/>
      <c r="HB135" s="54"/>
      <c r="HC135" s="54"/>
      <c r="HD135" s="54"/>
      <c r="HE135" s="54"/>
      <c r="HF135" s="54"/>
      <c r="HG135" s="54"/>
      <c r="HH135" s="54"/>
      <c r="HI135" s="54"/>
      <c r="HJ135" s="54"/>
      <c r="HK135" s="54"/>
      <c r="HL135" s="54"/>
      <c r="HM135" s="54"/>
      <c r="HN135" s="54"/>
      <c r="HO135" s="54"/>
      <c r="HP135" s="54"/>
      <c r="HQ135" s="54"/>
      <c r="HR135" s="54"/>
      <c r="HS135" s="54"/>
      <c r="HT135" s="54"/>
      <c r="HU135" s="54"/>
      <c r="HV135" s="54"/>
      <c r="HW135" s="54"/>
      <c r="HX135" s="54"/>
      <c r="HY135" s="54"/>
      <c r="HZ135" s="54"/>
      <c r="IA135" s="54"/>
      <c r="IB135" s="54"/>
      <c r="IC135" s="54"/>
      <c r="ID135" s="54"/>
      <c r="IE135" s="54"/>
      <c r="IF135" s="54"/>
    </row>
    <row r="136" spans="1:240">
      <c r="A136" s="54"/>
      <c r="B136" s="54"/>
      <c r="C136" s="54"/>
      <c r="D136" s="54"/>
      <c r="E136" s="54"/>
      <c r="F136" s="55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5"/>
      <c r="R136" s="54"/>
      <c r="S136" s="54"/>
      <c r="T136" s="54"/>
      <c r="U136" s="54"/>
      <c r="V136" s="54"/>
      <c r="W136" s="54"/>
      <c r="X136" s="56"/>
      <c r="Y136" s="56"/>
      <c r="Z136" s="56"/>
      <c r="AA136" s="56"/>
      <c r="AB136" s="56"/>
      <c r="AC136" s="56"/>
      <c r="AD136" s="56"/>
      <c r="AE136" s="56"/>
      <c r="AF136" s="57"/>
      <c r="AG136" s="57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6"/>
      <c r="CD136" s="54"/>
      <c r="CE136" s="55"/>
      <c r="CF136" s="55"/>
      <c r="CG136" s="56"/>
      <c r="CH136" s="55"/>
      <c r="CI136" s="55"/>
      <c r="CJ136" s="55"/>
      <c r="CK136" s="55"/>
      <c r="CL136" s="55"/>
      <c r="CM136" s="55"/>
      <c r="CN136" s="55"/>
      <c r="CO136" s="55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6"/>
      <c r="DK136" s="56"/>
      <c r="DL136" s="56"/>
      <c r="DM136" s="56"/>
      <c r="DN136" s="56"/>
      <c r="DO136" s="56"/>
      <c r="DP136" s="56"/>
      <c r="DQ136" s="56"/>
      <c r="DR136" s="56"/>
      <c r="DS136" s="57"/>
      <c r="DT136" s="54"/>
      <c r="DU136" s="54"/>
      <c r="DV136" s="54"/>
      <c r="DW136" s="54"/>
      <c r="DX136" s="54"/>
      <c r="DY136" s="54"/>
      <c r="DZ136" s="54"/>
      <c r="EA136" s="54"/>
      <c r="EB136" s="54"/>
      <c r="EC136" s="59"/>
      <c r="ED136" s="60"/>
      <c r="EE136" s="57"/>
      <c r="EF136" s="59"/>
      <c r="EG136" s="60"/>
      <c r="EH136" s="57"/>
      <c r="EI136" s="59"/>
      <c r="EJ136" s="60"/>
      <c r="EK136" s="57"/>
      <c r="EL136" s="54"/>
      <c r="EM136" s="56"/>
      <c r="EN136" s="56"/>
      <c r="EO136" s="56"/>
      <c r="EP136" s="56"/>
      <c r="EQ136" s="56"/>
      <c r="ER136" s="56"/>
      <c r="ES136" s="56"/>
      <c r="ET136" s="56"/>
      <c r="EU136" s="56"/>
      <c r="EV136" s="56"/>
      <c r="EW136" s="56"/>
      <c r="EX136" s="56"/>
      <c r="EY136" s="55"/>
      <c r="EZ136" s="55"/>
      <c r="FA136" s="55"/>
      <c r="FB136" s="54"/>
      <c r="FC136" s="54"/>
      <c r="FD136" s="54"/>
      <c r="FE136" s="54"/>
      <c r="FF136" s="54"/>
      <c r="FG136" s="54"/>
      <c r="FH136" s="54"/>
      <c r="FI136" s="54"/>
      <c r="FJ136" s="54"/>
      <c r="FK136" s="54"/>
      <c r="FL136" s="54"/>
      <c r="FM136" s="54"/>
      <c r="FN136" s="54"/>
      <c r="FO136" s="54"/>
      <c r="FP136" s="54"/>
      <c r="FQ136" s="54"/>
      <c r="FR136" s="54"/>
      <c r="FS136" s="54"/>
      <c r="FT136" s="54"/>
      <c r="FU136" s="54"/>
      <c r="FV136" s="54"/>
      <c r="FW136" s="54"/>
      <c r="FX136" s="54"/>
      <c r="FY136" s="54"/>
      <c r="FZ136" s="54"/>
      <c r="GA136" s="54"/>
      <c r="GB136" s="54"/>
      <c r="GC136" s="54"/>
      <c r="GD136" s="54"/>
      <c r="GE136" s="54"/>
      <c r="GF136" s="54"/>
      <c r="GG136" s="54"/>
      <c r="GH136" s="54"/>
      <c r="GI136" s="54"/>
      <c r="GJ136" s="54"/>
      <c r="GK136" s="54"/>
      <c r="GL136" s="54"/>
      <c r="GM136" s="54"/>
      <c r="GN136" s="54"/>
      <c r="GO136" s="54"/>
      <c r="GP136" s="54"/>
      <c r="GQ136" s="54"/>
      <c r="GR136" s="54"/>
      <c r="GS136" s="54"/>
      <c r="GT136" s="54"/>
      <c r="GU136" s="54"/>
      <c r="GV136" s="54"/>
      <c r="GW136" s="54"/>
      <c r="GX136" s="54"/>
      <c r="GY136" s="54"/>
      <c r="GZ136" s="54"/>
      <c r="HA136" s="54"/>
      <c r="HB136" s="54"/>
      <c r="HC136" s="54"/>
      <c r="HD136" s="54"/>
      <c r="HE136" s="54"/>
      <c r="HF136" s="54"/>
      <c r="HG136" s="54"/>
      <c r="HH136" s="54"/>
      <c r="HI136" s="54"/>
      <c r="HJ136" s="54"/>
      <c r="HK136" s="54"/>
      <c r="HL136" s="54"/>
      <c r="HM136" s="54"/>
      <c r="HN136" s="54"/>
      <c r="HO136" s="54"/>
      <c r="HP136" s="54"/>
      <c r="HQ136" s="54"/>
      <c r="HR136" s="54"/>
      <c r="HS136" s="54"/>
      <c r="HT136" s="54"/>
      <c r="HU136" s="54"/>
      <c r="HV136" s="54"/>
      <c r="HW136" s="54"/>
      <c r="HX136" s="54"/>
      <c r="HY136" s="54"/>
      <c r="HZ136" s="54"/>
      <c r="IA136" s="54"/>
      <c r="IB136" s="54"/>
      <c r="IC136" s="54"/>
      <c r="ID136" s="54"/>
      <c r="IE136" s="54"/>
      <c r="IF136" s="54"/>
    </row>
    <row r="137" spans="1:240">
      <c r="A137" s="54"/>
      <c r="B137" s="54"/>
      <c r="C137" s="54"/>
      <c r="D137" s="54"/>
      <c r="E137" s="54"/>
      <c r="F137" s="55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5"/>
      <c r="R137" s="54"/>
      <c r="S137" s="54"/>
      <c r="T137" s="54"/>
      <c r="U137" s="54"/>
      <c r="V137" s="54"/>
      <c r="W137" s="54"/>
      <c r="X137" s="56"/>
      <c r="Y137" s="56"/>
      <c r="Z137" s="56"/>
      <c r="AA137" s="56"/>
      <c r="AB137" s="56"/>
      <c r="AC137" s="56"/>
      <c r="AD137" s="56"/>
      <c r="AE137" s="56"/>
      <c r="AF137" s="57"/>
      <c r="AG137" s="57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6"/>
      <c r="CD137" s="54"/>
      <c r="CE137" s="55"/>
      <c r="CF137" s="55"/>
      <c r="CG137" s="56"/>
      <c r="CH137" s="55"/>
      <c r="CI137" s="55"/>
      <c r="CJ137" s="55"/>
      <c r="CK137" s="55"/>
      <c r="CL137" s="55"/>
      <c r="CM137" s="55"/>
      <c r="CN137" s="55"/>
      <c r="CO137" s="55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6"/>
      <c r="DK137" s="56"/>
      <c r="DL137" s="56"/>
      <c r="DM137" s="56"/>
      <c r="DN137" s="56"/>
      <c r="DO137" s="56"/>
      <c r="DP137" s="56"/>
      <c r="DQ137" s="56"/>
      <c r="DR137" s="56"/>
      <c r="DS137" s="57"/>
      <c r="DT137" s="54"/>
      <c r="DU137" s="54"/>
      <c r="DV137" s="54"/>
      <c r="DW137" s="54"/>
      <c r="DX137" s="54"/>
      <c r="DY137" s="54"/>
      <c r="DZ137" s="54"/>
      <c r="EA137" s="54"/>
      <c r="EB137" s="54"/>
      <c r="EC137" s="59"/>
      <c r="ED137" s="60"/>
      <c r="EE137" s="57"/>
      <c r="EF137" s="59"/>
      <c r="EG137" s="60"/>
      <c r="EH137" s="57"/>
      <c r="EI137" s="59"/>
      <c r="EJ137" s="60"/>
      <c r="EK137" s="57"/>
      <c r="EL137" s="54"/>
      <c r="EM137" s="56"/>
      <c r="EN137" s="56"/>
      <c r="EO137" s="56"/>
      <c r="EP137" s="56"/>
      <c r="EQ137" s="56"/>
      <c r="ER137" s="56"/>
      <c r="ES137" s="56"/>
      <c r="ET137" s="56"/>
      <c r="EU137" s="56"/>
      <c r="EV137" s="56"/>
      <c r="EW137" s="56"/>
      <c r="EX137" s="56"/>
      <c r="EY137" s="55"/>
      <c r="EZ137" s="55"/>
      <c r="FA137" s="55"/>
      <c r="FB137" s="54"/>
      <c r="FC137" s="54"/>
      <c r="FD137" s="54"/>
      <c r="FE137" s="54"/>
      <c r="FF137" s="54"/>
      <c r="FG137" s="54"/>
      <c r="FH137" s="54"/>
      <c r="FI137" s="54"/>
      <c r="FJ137" s="54"/>
      <c r="FK137" s="54"/>
      <c r="FL137" s="54"/>
      <c r="FM137" s="54"/>
      <c r="FN137" s="54"/>
      <c r="FO137" s="54"/>
      <c r="FP137" s="54"/>
      <c r="FQ137" s="54"/>
      <c r="FR137" s="54"/>
      <c r="FS137" s="54"/>
      <c r="FT137" s="54"/>
      <c r="FU137" s="54"/>
      <c r="FV137" s="54"/>
      <c r="FW137" s="54"/>
      <c r="FX137" s="54"/>
      <c r="FY137" s="54"/>
      <c r="FZ137" s="54"/>
      <c r="GA137" s="54"/>
      <c r="GB137" s="54"/>
      <c r="GC137" s="54"/>
      <c r="GD137" s="54"/>
      <c r="GE137" s="54"/>
      <c r="GF137" s="54"/>
      <c r="GG137" s="54"/>
      <c r="GH137" s="54"/>
      <c r="GI137" s="54"/>
      <c r="GJ137" s="54"/>
      <c r="GK137" s="54"/>
      <c r="GL137" s="54"/>
      <c r="GM137" s="54"/>
      <c r="GN137" s="54"/>
      <c r="GO137" s="54"/>
      <c r="GP137" s="54"/>
      <c r="GQ137" s="54"/>
      <c r="GR137" s="54"/>
      <c r="GS137" s="54"/>
      <c r="GT137" s="54"/>
      <c r="GU137" s="54"/>
      <c r="GV137" s="54"/>
      <c r="GW137" s="54"/>
      <c r="GX137" s="54"/>
      <c r="GY137" s="54"/>
      <c r="GZ137" s="54"/>
      <c r="HA137" s="54"/>
      <c r="HB137" s="54"/>
      <c r="HC137" s="54"/>
      <c r="HD137" s="54"/>
      <c r="HE137" s="54"/>
      <c r="HF137" s="54"/>
      <c r="HG137" s="54"/>
      <c r="HH137" s="54"/>
      <c r="HI137" s="54"/>
      <c r="HJ137" s="54"/>
      <c r="HK137" s="54"/>
      <c r="HL137" s="54"/>
      <c r="HM137" s="54"/>
      <c r="HN137" s="54"/>
      <c r="HO137" s="54"/>
      <c r="HP137" s="54"/>
      <c r="HQ137" s="54"/>
      <c r="HR137" s="54"/>
      <c r="HS137" s="54"/>
      <c r="HT137" s="54"/>
      <c r="HU137" s="54"/>
      <c r="HV137" s="54"/>
      <c r="HW137" s="54"/>
      <c r="HX137" s="54"/>
      <c r="HY137" s="54"/>
      <c r="HZ137" s="54"/>
      <c r="IA137" s="54"/>
      <c r="IB137" s="54"/>
      <c r="IC137" s="54"/>
      <c r="ID137" s="54"/>
      <c r="IE137" s="54"/>
      <c r="IF137" s="54"/>
    </row>
    <row r="138" spans="1:240">
      <c r="A138" s="54"/>
      <c r="B138" s="54"/>
      <c r="C138" s="54"/>
      <c r="D138" s="54"/>
      <c r="E138" s="54"/>
      <c r="F138" s="55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5"/>
      <c r="R138" s="54"/>
      <c r="S138" s="54"/>
      <c r="T138" s="54"/>
      <c r="U138" s="54"/>
      <c r="V138" s="54"/>
      <c r="W138" s="54"/>
      <c r="X138" s="56"/>
      <c r="Y138" s="56"/>
      <c r="Z138" s="56"/>
      <c r="AA138" s="56"/>
      <c r="AB138" s="56"/>
      <c r="AC138" s="56"/>
      <c r="AD138" s="56"/>
      <c r="AE138" s="56"/>
      <c r="AF138" s="57"/>
      <c r="AG138" s="57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6"/>
      <c r="CD138" s="54"/>
      <c r="CE138" s="55"/>
      <c r="CF138" s="55"/>
      <c r="CG138" s="56"/>
      <c r="CH138" s="55"/>
      <c r="CI138" s="55"/>
      <c r="CJ138" s="55"/>
      <c r="CK138" s="55"/>
      <c r="CL138" s="55"/>
      <c r="CM138" s="55"/>
      <c r="CN138" s="55"/>
      <c r="CO138" s="55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6"/>
      <c r="DK138" s="56"/>
      <c r="DL138" s="56"/>
      <c r="DM138" s="56"/>
      <c r="DN138" s="56"/>
      <c r="DO138" s="56"/>
      <c r="DP138" s="56"/>
      <c r="DQ138" s="56"/>
      <c r="DR138" s="56"/>
      <c r="DS138" s="57"/>
      <c r="DT138" s="54"/>
      <c r="DU138" s="54"/>
      <c r="DV138" s="54"/>
      <c r="DW138" s="54"/>
      <c r="DX138" s="54"/>
      <c r="DY138" s="54"/>
      <c r="DZ138" s="54"/>
      <c r="EA138" s="54"/>
      <c r="EB138" s="54"/>
      <c r="EC138" s="59"/>
      <c r="ED138" s="60"/>
      <c r="EE138" s="57"/>
      <c r="EF138" s="59"/>
      <c r="EG138" s="60"/>
      <c r="EH138" s="57"/>
      <c r="EI138" s="59"/>
      <c r="EJ138" s="60"/>
      <c r="EK138" s="57"/>
      <c r="EL138" s="54"/>
      <c r="EM138" s="56"/>
      <c r="EN138" s="56"/>
      <c r="EO138" s="56"/>
      <c r="EP138" s="56"/>
      <c r="EQ138" s="56"/>
      <c r="ER138" s="56"/>
      <c r="ES138" s="56"/>
      <c r="ET138" s="56"/>
      <c r="EU138" s="56"/>
      <c r="EV138" s="56"/>
      <c r="EW138" s="56"/>
      <c r="EX138" s="56"/>
      <c r="EY138" s="55"/>
      <c r="EZ138" s="55"/>
      <c r="FA138" s="55"/>
      <c r="FB138" s="54"/>
      <c r="FC138" s="54"/>
      <c r="FD138" s="54"/>
      <c r="FE138" s="54"/>
      <c r="FF138" s="54"/>
      <c r="FG138" s="54"/>
      <c r="FH138" s="54"/>
      <c r="FI138" s="54"/>
      <c r="FJ138" s="54"/>
      <c r="FK138" s="54"/>
      <c r="FL138" s="54"/>
      <c r="FM138" s="54"/>
      <c r="FN138" s="54"/>
      <c r="FO138" s="54"/>
      <c r="FP138" s="54"/>
      <c r="FQ138" s="54"/>
      <c r="FR138" s="54"/>
      <c r="FS138" s="54"/>
      <c r="FT138" s="54"/>
      <c r="FU138" s="54"/>
      <c r="FV138" s="54"/>
      <c r="FW138" s="54"/>
      <c r="FX138" s="54"/>
      <c r="FY138" s="54"/>
      <c r="FZ138" s="54"/>
      <c r="GA138" s="54"/>
      <c r="GB138" s="54"/>
      <c r="GC138" s="54"/>
      <c r="GD138" s="54"/>
      <c r="GE138" s="54"/>
      <c r="GF138" s="54"/>
      <c r="GG138" s="54"/>
      <c r="GH138" s="54"/>
      <c r="GI138" s="54"/>
      <c r="GJ138" s="54"/>
      <c r="GK138" s="54"/>
      <c r="GL138" s="54"/>
      <c r="GM138" s="54"/>
      <c r="GN138" s="54"/>
      <c r="GO138" s="54"/>
      <c r="GP138" s="54"/>
      <c r="GQ138" s="54"/>
      <c r="GR138" s="54"/>
      <c r="GS138" s="54"/>
      <c r="GT138" s="54"/>
      <c r="GU138" s="54"/>
      <c r="GV138" s="54"/>
      <c r="GW138" s="54"/>
      <c r="GX138" s="54"/>
      <c r="GY138" s="54"/>
      <c r="GZ138" s="54"/>
      <c r="HA138" s="54"/>
      <c r="HB138" s="54"/>
      <c r="HC138" s="54"/>
      <c r="HD138" s="54"/>
      <c r="HE138" s="54"/>
      <c r="HF138" s="54"/>
      <c r="HG138" s="54"/>
      <c r="HH138" s="54"/>
      <c r="HI138" s="54"/>
      <c r="HJ138" s="54"/>
      <c r="HK138" s="54"/>
      <c r="HL138" s="54"/>
      <c r="HM138" s="54"/>
      <c r="HN138" s="54"/>
      <c r="HO138" s="54"/>
      <c r="HP138" s="54"/>
      <c r="HQ138" s="54"/>
      <c r="HR138" s="54"/>
      <c r="HS138" s="54"/>
      <c r="HT138" s="54"/>
      <c r="HU138" s="54"/>
      <c r="HV138" s="54"/>
      <c r="HW138" s="54"/>
      <c r="HX138" s="54"/>
      <c r="HY138" s="54"/>
      <c r="HZ138" s="54"/>
      <c r="IA138" s="54"/>
      <c r="IB138" s="54"/>
      <c r="IC138" s="54"/>
      <c r="ID138" s="54"/>
      <c r="IE138" s="54"/>
      <c r="IF138" s="54"/>
    </row>
    <row r="139" spans="1:240">
      <c r="A139" s="54"/>
      <c r="B139" s="54"/>
      <c r="C139" s="54"/>
      <c r="D139" s="54"/>
      <c r="E139" s="54"/>
      <c r="F139" s="55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5"/>
      <c r="R139" s="54"/>
      <c r="S139" s="54"/>
      <c r="T139" s="54"/>
      <c r="U139" s="54"/>
      <c r="V139" s="54"/>
      <c r="W139" s="54"/>
      <c r="X139" s="56"/>
      <c r="Y139" s="56"/>
      <c r="Z139" s="56"/>
      <c r="AA139" s="56"/>
      <c r="AB139" s="56"/>
      <c r="AC139" s="56"/>
      <c r="AD139" s="56"/>
      <c r="AE139" s="56"/>
      <c r="AF139" s="57"/>
      <c r="AG139" s="57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6"/>
      <c r="CD139" s="54"/>
      <c r="CE139" s="55"/>
      <c r="CF139" s="55"/>
      <c r="CG139" s="56"/>
      <c r="CH139" s="55"/>
      <c r="CI139" s="55"/>
      <c r="CJ139" s="55"/>
      <c r="CK139" s="55"/>
      <c r="CL139" s="55"/>
      <c r="CM139" s="55"/>
      <c r="CN139" s="55"/>
      <c r="CO139" s="55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6"/>
      <c r="DK139" s="56"/>
      <c r="DL139" s="56"/>
      <c r="DM139" s="56"/>
      <c r="DN139" s="56"/>
      <c r="DO139" s="56"/>
      <c r="DP139" s="56"/>
      <c r="DQ139" s="56"/>
      <c r="DR139" s="56"/>
      <c r="DS139" s="57"/>
      <c r="DT139" s="54"/>
      <c r="DU139" s="54"/>
      <c r="DV139" s="54"/>
      <c r="DW139" s="54"/>
      <c r="DX139" s="54"/>
      <c r="DY139" s="54"/>
      <c r="DZ139" s="54"/>
      <c r="EA139" s="54"/>
      <c r="EB139" s="54"/>
      <c r="EC139" s="59"/>
      <c r="ED139" s="60"/>
      <c r="EE139" s="57"/>
      <c r="EF139" s="59"/>
      <c r="EG139" s="60"/>
      <c r="EH139" s="57"/>
      <c r="EI139" s="59"/>
      <c r="EJ139" s="60"/>
      <c r="EK139" s="57"/>
      <c r="EL139" s="54"/>
      <c r="EM139" s="56"/>
      <c r="EN139" s="56"/>
      <c r="EO139" s="56"/>
      <c r="EP139" s="56"/>
      <c r="EQ139" s="56"/>
      <c r="ER139" s="56"/>
      <c r="ES139" s="56"/>
      <c r="ET139" s="56"/>
      <c r="EU139" s="56"/>
      <c r="EV139" s="56"/>
      <c r="EW139" s="56"/>
      <c r="EX139" s="56"/>
      <c r="EY139" s="55"/>
      <c r="EZ139" s="55"/>
      <c r="FA139" s="55"/>
      <c r="FB139" s="54"/>
      <c r="FC139" s="54"/>
      <c r="FD139" s="54"/>
      <c r="FE139" s="54"/>
      <c r="FF139" s="54"/>
      <c r="FG139" s="54"/>
      <c r="FH139" s="54"/>
      <c r="FI139" s="54"/>
      <c r="FJ139" s="54"/>
      <c r="FK139" s="54"/>
      <c r="FL139" s="54"/>
      <c r="FM139" s="54"/>
      <c r="FN139" s="54"/>
      <c r="FO139" s="54"/>
      <c r="FP139" s="54"/>
      <c r="FQ139" s="54"/>
      <c r="FR139" s="54"/>
      <c r="FS139" s="54"/>
      <c r="FT139" s="54"/>
      <c r="FU139" s="54"/>
      <c r="FV139" s="54"/>
      <c r="FW139" s="54"/>
      <c r="FX139" s="54"/>
      <c r="FY139" s="54"/>
      <c r="FZ139" s="54"/>
      <c r="GA139" s="54"/>
      <c r="GB139" s="54"/>
      <c r="GC139" s="54"/>
      <c r="GD139" s="54"/>
      <c r="GE139" s="54"/>
      <c r="GF139" s="54"/>
      <c r="GG139" s="54"/>
      <c r="GH139" s="54"/>
      <c r="GI139" s="54"/>
      <c r="GJ139" s="54"/>
      <c r="GK139" s="54"/>
      <c r="GL139" s="54"/>
      <c r="GM139" s="54"/>
      <c r="GN139" s="54"/>
      <c r="GO139" s="54"/>
      <c r="GP139" s="54"/>
      <c r="GQ139" s="54"/>
      <c r="GR139" s="54"/>
      <c r="GS139" s="54"/>
      <c r="GT139" s="54"/>
      <c r="GU139" s="54"/>
      <c r="GV139" s="54"/>
      <c r="GW139" s="54"/>
      <c r="GX139" s="54"/>
      <c r="GY139" s="54"/>
      <c r="GZ139" s="54"/>
      <c r="HA139" s="54"/>
      <c r="HB139" s="54"/>
      <c r="HC139" s="54"/>
      <c r="HD139" s="54"/>
      <c r="HE139" s="54"/>
      <c r="HF139" s="54"/>
      <c r="HG139" s="54"/>
      <c r="HH139" s="54"/>
      <c r="HI139" s="54"/>
      <c r="HJ139" s="54"/>
      <c r="HK139" s="54"/>
      <c r="HL139" s="54"/>
      <c r="HM139" s="54"/>
      <c r="HN139" s="54"/>
      <c r="HO139" s="54"/>
      <c r="HP139" s="54"/>
      <c r="HQ139" s="54"/>
      <c r="HR139" s="54"/>
      <c r="HS139" s="54"/>
      <c r="HT139" s="54"/>
      <c r="HU139" s="54"/>
      <c r="HV139" s="54"/>
      <c r="HW139" s="54"/>
      <c r="HX139" s="54"/>
      <c r="HY139" s="54"/>
      <c r="HZ139" s="54"/>
      <c r="IA139" s="54"/>
      <c r="IB139" s="54"/>
      <c r="IC139" s="54"/>
      <c r="ID139" s="54"/>
      <c r="IE139" s="54"/>
      <c r="IF139" s="54"/>
    </row>
    <row r="140" spans="1:240">
      <c r="A140" s="54"/>
      <c r="B140" s="54"/>
      <c r="C140" s="54"/>
      <c r="D140" s="54"/>
      <c r="E140" s="54"/>
      <c r="F140" s="55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5"/>
      <c r="R140" s="54"/>
      <c r="S140" s="54"/>
      <c r="T140" s="54"/>
      <c r="U140" s="54"/>
      <c r="V140" s="54"/>
      <c r="W140" s="54"/>
      <c r="X140" s="56"/>
      <c r="Y140" s="56"/>
      <c r="Z140" s="56"/>
      <c r="AA140" s="56"/>
      <c r="AB140" s="56"/>
      <c r="AC140" s="56"/>
      <c r="AD140" s="56"/>
      <c r="AE140" s="56"/>
      <c r="AF140" s="57"/>
      <c r="AG140" s="57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6"/>
      <c r="CD140" s="54"/>
      <c r="CE140" s="55"/>
      <c r="CF140" s="55"/>
      <c r="CG140" s="56"/>
      <c r="CH140" s="55"/>
      <c r="CI140" s="55"/>
      <c r="CJ140" s="55"/>
      <c r="CK140" s="55"/>
      <c r="CL140" s="55"/>
      <c r="CM140" s="55"/>
      <c r="CN140" s="55"/>
      <c r="CO140" s="55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  <c r="DE140" s="54"/>
      <c r="DF140" s="54"/>
      <c r="DG140" s="54"/>
      <c r="DH140" s="54"/>
      <c r="DI140" s="54"/>
      <c r="DJ140" s="56"/>
      <c r="DK140" s="56"/>
      <c r="DL140" s="56"/>
      <c r="DM140" s="56"/>
      <c r="DN140" s="56"/>
      <c r="DO140" s="56"/>
      <c r="DP140" s="56"/>
      <c r="DQ140" s="56"/>
      <c r="DR140" s="56"/>
      <c r="DS140" s="57"/>
      <c r="DT140" s="54"/>
      <c r="DU140" s="54"/>
      <c r="DV140" s="54"/>
      <c r="DW140" s="54"/>
      <c r="DX140" s="54"/>
      <c r="DY140" s="54"/>
      <c r="DZ140" s="54"/>
      <c r="EA140" s="54"/>
      <c r="EB140" s="54"/>
      <c r="EC140" s="59"/>
      <c r="ED140" s="60"/>
      <c r="EE140" s="57"/>
      <c r="EF140" s="59"/>
      <c r="EG140" s="60"/>
      <c r="EH140" s="57"/>
      <c r="EI140" s="59"/>
      <c r="EJ140" s="60"/>
      <c r="EK140" s="57"/>
      <c r="EL140" s="54"/>
      <c r="EM140" s="56"/>
      <c r="EN140" s="56"/>
      <c r="EO140" s="56"/>
      <c r="EP140" s="56"/>
      <c r="EQ140" s="56"/>
      <c r="ER140" s="56"/>
      <c r="ES140" s="56"/>
      <c r="ET140" s="56"/>
      <c r="EU140" s="56"/>
      <c r="EV140" s="56"/>
      <c r="EW140" s="56"/>
      <c r="EX140" s="56"/>
      <c r="EY140" s="55"/>
      <c r="EZ140" s="55"/>
      <c r="FA140" s="55"/>
      <c r="FB140" s="54"/>
      <c r="FC140" s="54"/>
      <c r="FD140" s="54"/>
      <c r="FE140" s="54"/>
      <c r="FF140" s="54"/>
      <c r="FG140" s="54"/>
      <c r="FH140" s="54"/>
      <c r="FI140" s="54"/>
      <c r="FJ140" s="54"/>
      <c r="FK140" s="54"/>
      <c r="FL140" s="54"/>
      <c r="FM140" s="54"/>
      <c r="FN140" s="54"/>
      <c r="FO140" s="54"/>
      <c r="FP140" s="54"/>
      <c r="FQ140" s="54"/>
      <c r="FR140" s="54"/>
      <c r="FS140" s="54"/>
      <c r="FT140" s="54"/>
      <c r="FU140" s="54"/>
      <c r="FV140" s="54"/>
      <c r="FW140" s="54"/>
      <c r="FX140" s="54"/>
      <c r="FY140" s="54"/>
      <c r="FZ140" s="54"/>
      <c r="GA140" s="54"/>
      <c r="GB140" s="54"/>
      <c r="GC140" s="54"/>
      <c r="GD140" s="54"/>
      <c r="GE140" s="54"/>
      <c r="GF140" s="54"/>
      <c r="GG140" s="54"/>
      <c r="GH140" s="54"/>
      <c r="GI140" s="54"/>
      <c r="GJ140" s="54"/>
      <c r="GK140" s="54"/>
      <c r="GL140" s="54"/>
      <c r="GM140" s="54"/>
      <c r="GN140" s="54"/>
      <c r="GO140" s="54"/>
      <c r="GP140" s="54"/>
      <c r="GQ140" s="54"/>
      <c r="GR140" s="54"/>
      <c r="GS140" s="54"/>
      <c r="GT140" s="54"/>
      <c r="GU140" s="54"/>
      <c r="GV140" s="54"/>
      <c r="GW140" s="54"/>
      <c r="GX140" s="54"/>
      <c r="GY140" s="54"/>
      <c r="GZ140" s="54"/>
      <c r="HA140" s="54"/>
      <c r="HB140" s="54"/>
      <c r="HC140" s="54"/>
      <c r="HD140" s="54"/>
      <c r="HE140" s="54"/>
      <c r="HF140" s="54"/>
      <c r="HG140" s="54"/>
      <c r="HH140" s="54"/>
      <c r="HI140" s="54"/>
      <c r="HJ140" s="54"/>
      <c r="HK140" s="54"/>
      <c r="HL140" s="54"/>
      <c r="HM140" s="54"/>
      <c r="HN140" s="54"/>
      <c r="HO140" s="54"/>
      <c r="HP140" s="54"/>
      <c r="HQ140" s="54"/>
      <c r="HR140" s="54"/>
      <c r="HS140" s="54"/>
      <c r="HT140" s="54"/>
      <c r="HU140" s="54"/>
      <c r="HV140" s="54"/>
      <c r="HW140" s="54"/>
      <c r="HX140" s="54"/>
      <c r="HY140" s="54"/>
      <c r="HZ140" s="54"/>
      <c r="IA140" s="54"/>
      <c r="IB140" s="54"/>
      <c r="IC140" s="54"/>
      <c r="ID140" s="54"/>
      <c r="IE140" s="54"/>
      <c r="IF140" s="54"/>
    </row>
    <row r="141" spans="1:240">
      <c r="A141" s="54"/>
      <c r="B141" s="54"/>
      <c r="C141" s="54"/>
      <c r="D141" s="54"/>
      <c r="E141" s="54"/>
      <c r="F141" s="55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5"/>
      <c r="R141" s="54"/>
      <c r="S141" s="54"/>
      <c r="T141" s="54"/>
      <c r="U141" s="54"/>
      <c r="V141" s="54"/>
      <c r="W141" s="54"/>
      <c r="X141" s="56"/>
      <c r="Y141" s="56"/>
      <c r="Z141" s="56"/>
      <c r="AA141" s="56"/>
      <c r="AB141" s="56"/>
      <c r="AC141" s="56"/>
      <c r="AD141" s="56"/>
      <c r="AE141" s="56"/>
      <c r="AF141" s="57"/>
      <c r="AG141" s="57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6"/>
      <c r="CD141" s="54"/>
      <c r="CE141" s="55"/>
      <c r="CF141" s="55"/>
      <c r="CG141" s="56"/>
      <c r="CH141" s="55"/>
      <c r="CI141" s="55"/>
      <c r="CJ141" s="55"/>
      <c r="CK141" s="55"/>
      <c r="CL141" s="55"/>
      <c r="CM141" s="55"/>
      <c r="CN141" s="55"/>
      <c r="CO141" s="55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6"/>
      <c r="DK141" s="56"/>
      <c r="DL141" s="56"/>
      <c r="DM141" s="56"/>
      <c r="DN141" s="56"/>
      <c r="DO141" s="56"/>
      <c r="DP141" s="56"/>
      <c r="DQ141" s="56"/>
      <c r="DR141" s="56"/>
      <c r="DS141" s="57"/>
      <c r="DT141" s="54"/>
      <c r="DU141" s="54"/>
      <c r="DV141" s="54"/>
      <c r="DW141" s="54"/>
      <c r="DX141" s="54"/>
      <c r="DY141" s="54"/>
      <c r="DZ141" s="54"/>
      <c r="EA141" s="54"/>
      <c r="EB141" s="54"/>
      <c r="EC141" s="59"/>
      <c r="ED141" s="60"/>
      <c r="EE141" s="57"/>
      <c r="EF141" s="59"/>
      <c r="EG141" s="60"/>
      <c r="EH141" s="57"/>
      <c r="EI141" s="59"/>
      <c r="EJ141" s="60"/>
      <c r="EK141" s="57"/>
      <c r="EL141" s="54"/>
      <c r="EM141" s="56"/>
      <c r="EN141" s="56"/>
      <c r="EO141" s="56"/>
      <c r="EP141" s="56"/>
      <c r="EQ141" s="56"/>
      <c r="ER141" s="56"/>
      <c r="ES141" s="56"/>
      <c r="ET141" s="56"/>
      <c r="EU141" s="56"/>
      <c r="EV141" s="56"/>
      <c r="EW141" s="56"/>
      <c r="EX141" s="56"/>
      <c r="EY141" s="55"/>
      <c r="EZ141" s="55"/>
      <c r="FA141" s="55"/>
      <c r="FB141" s="54"/>
      <c r="FC141" s="54"/>
      <c r="FD141" s="54"/>
      <c r="FE141" s="54"/>
      <c r="FF141" s="54"/>
      <c r="FG141" s="54"/>
      <c r="FH141" s="54"/>
      <c r="FI141" s="54"/>
      <c r="FJ141" s="54"/>
      <c r="FK141" s="54"/>
      <c r="FL141" s="54"/>
      <c r="FM141" s="54"/>
      <c r="FN141" s="54"/>
      <c r="FO141" s="54"/>
      <c r="FP141" s="54"/>
      <c r="FQ141" s="54"/>
      <c r="FR141" s="54"/>
      <c r="FS141" s="54"/>
      <c r="FT141" s="54"/>
      <c r="FU141" s="54"/>
      <c r="FV141" s="54"/>
      <c r="FW141" s="54"/>
      <c r="FX141" s="54"/>
      <c r="FY141" s="54"/>
      <c r="FZ141" s="54"/>
      <c r="GA141" s="54"/>
      <c r="GB141" s="54"/>
      <c r="GC141" s="54"/>
      <c r="GD141" s="54"/>
      <c r="GE141" s="54"/>
      <c r="GF141" s="54"/>
      <c r="GG141" s="54"/>
      <c r="GH141" s="54"/>
      <c r="GI141" s="54"/>
      <c r="GJ141" s="54"/>
      <c r="GK141" s="54"/>
      <c r="GL141" s="54"/>
      <c r="GM141" s="54"/>
      <c r="GN141" s="54"/>
      <c r="GO141" s="54"/>
      <c r="GP141" s="54"/>
      <c r="GQ141" s="54"/>
      <c r="GR141" s="54"/>
      <c r="GS141" s="54"/>
      <c r="GT141" s="54"/>
      <c r="GU141" s="54"/>
      <c r="GV141" s="54"/>
      <c r="GW141" s="54"/>
      <c r="GX141" s="54"/>
      <c r="GY141" s="54"/>
      <c r="GZ141" s="54"/>
      <c r="HA141" s="54"/>
      <c r="HB141" s="54"/>
      <c r="HC141" s="54"/>
      <c r="HD141" s="54"/>
      <c r="HE141" s="54"/>
      <c r="HF141" s="54"/>
      <c r="HG141" s="54"/>
      <c r="HH141" s="54"/>
      <c r="HI141" s="54"/>
      <c r="HJ141" s="54"/>
      <c r="HK141" s="54"/>
      <c r="HL141" s="54"/>
      <c r="HM141" s="54"/>
      <c r="HN141" s="54"/>
      <c r="HO141" s="54"/>
      <c r="HP141" s="54"/>
      <c r="HQ141" s="54"/>
      <c r="HR141" s="54"/>
      <c r="HS141" s="54"/>
      <c r="HT141" s="54"/>
      <c r="HU141" s="54"/>
      <c r="HV141" s="54"/>
      <c r="HW141" s="54"/>
      <c r="HX141" s="54"/>
      <c r="HY141" s="54"/>
      <c r="HZ141" s="54"/>
      <c r="IA141" s="54"/>
      <c r="IB141" s="54"/>
      <c r="IC141" s="54"/>
      <c r="ID141" s="54"/>
      <c r="IE141" s="54"/>
      <c r="IF141" s="54"/>
    </row>
    <row r="142" spans="1:240">
      <c r="A142" s="54"/>
      <c r="B142" s="54"/>
      <c r="C142" s="54"/>
      <c r="D142" s="54"/>
      <c r="E142" s="54"/>
      <c r="F142" s="55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5"/>
      <c r="R142" s="54"/>
      <c r="S142" s="54"/>
      <c r="T142" s="54"/>
      <c r="U142" s="54"/>
      <c r="V142" s="54"/>
      <c r="W142" s="54"/>
      <c r="X142" s="56"/>
      <c r="Y142" s="56"/>
      <c r="Z142" s="56"/>
      <c r="AA142" s="56"/>
      <c r="AB142" s="56"/>
      <c r="AC142" s="56"/>
      <c r="AD142" s="56"/>
      <c r="AE142" s="56"/>
      <c r="AF142" s="57"/>
      <c r="AG142" s="57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6"/>
      <c r="CD142" s="54"/>
      <c r="CE142" s="55"/>
      <c r="CF142" s="55"/>
      <c r="CG142" s="56"/>
      <c r="CH142" s="55"/>
      <c r="CI142" s="55"/>
      <c r="CJ142" s="55"/>
      <c r="CK142" s="55"/>
      <c r="CL142" s="55"/>
      <c r="CM142" s="55"/>
      <c r="CN142" s="55"/>
      <c r="CO142" s="55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6"/>
      <c r="DK142" s="56"/>
      <c r="DL142" s="56"/>
      <c r="DM142" s="56"/>
      <c r="DN142" s="56"/>
      <c r="DO142" s="56"/>
      <c r="DP142" s="56"/>
      <c r="DQ142" s="56"/>
      <c r="DR142" s="56"/>
      <c r="DS142" s="57"/>
      <c r="DT142" s="54"/>
      <c r="DU142" s="54"/>
      <c r="DV142" s="54"/>
      <c r="DW142" s="54"/>
      <c r="DX142" s="54"/>
      <c r="DY142" s="54"/>
      <c r="DZ142" s="54"/>
      <c r="EA142" s="54"/>
      <c r="EB142" s="54"/>
      <c r="EC142" s="59"/>
      <c r="ED142" s="60"/>
      <c r="EE142" s="57"/>
      <c r="EF142" s="59"/>
      <c r="EG142" s="60"/>
      <c r="EH142" s="57"/>
      <c r="EI142" s="59"/>
      <c r="EJ142" s="60"/>
      <c r="EK142" s="57"/>
      <c r="EL142" s="54"/>
      <c r="EM142" s="56"/>
      <c r="EN142" s="56"/>
      <c r="EO142" s="56"/>
      <c r="EP142" s="56"/>
      <c r="EQ142" s="56"/>
      <c r="ER142" s="56"/>
      <c r="ES142" s="56"/>
      <c r="ET142" s="56"/>
      <c r="EU142" s="56"/>
      <c r="EV142" s="56"/>
      <c r="EW142" s="56"/>
      <c r="EX142" s="56"/>
      <c r="EY142" s="55"/>
      <c r="EZ142" s="55"/>
      <c r="FA142" s="55"/>
      <c r="FB142" s="54"/>
      <c r="FC142" s="54"/>
      <c r="FD142" s="54"/>
      <c r="FE142" s="54"/>
      <c r="FF142" s="54"/>
      <c r="FG142" s="54"/>
      <c r="FH142" s="54"/>
      <c r="FI142" s="54"/>
      <c r="FJ142" s="54"/>
      <c r="FK142" s="54"/>
      <c r="FL142" s="54"/>
      <c r="FM142" s="54"/>
      <c r="FN142" s="54"/>
      <c r="FO142" s="54"/>
      <c r="FP142" s="54"/>
      <c r="FQ142" s="54"/>
      <c r="FR142" s="54"/>
      <c r="FS142" s="54"/>
      <c r="FT142" s="54"/>
      <c r="FU142" s="54"/>
      <c r="FV142" s="54"/>
      <c r="FW142" s="54"/>
      <c r="FX142" s="54"/>
      <c r="FY142" s="54"/>
      <c r="FZ142" s="54"/>
      <c r="GA142" s="54"/>
      <c r="GB142" s="54"/>
      <c r="GC142" s="54"/>
      <c r="GD142" s="54"/>
      <c r="GE142" s="54"/>
      <c r="GF142" s="54"/>
      <c r="GG142" s="54"/>
      <c r="GH142" s="54"/>
      <c r="GI142" s="54"/>
      <c r="GJ142" s="54"/>
      <c r="GK142" s="54"/>
      <c r="GL142" s="54"/>
      <c r="GM142" s="54"/>
      <c r="GN142" s="54"/>
      <c r="GO142" s="54"/>
      <c r="GP142" s="54"/>
      <c r="GQ142" s="54"/>
      <c r="GR142" s="54"/>
      <c r="GS142" s="54"/>
      <c r="GT142" s="54"/>
      <c r="GU142" s="54"/>
      <c r="GV142" s="54"/>
      <c r="GW142" s="54"/>
      <c r="GX142" s="54"/>
      <c r="GY142" s="54"/>
      <c r="GZ142" s="54"/>
      <c r="HA142" s="54"/>
      <c r="HB142" s="54"/>
      <c r="HC142" s="54"/>
      <c r="HD142" s="54"/>
      <c r="HE142" s="54"/>
      <c r="HF142" s="54"/>
      <c r="HG142" s="54"/>
      <c r="HH142" s="54"/>
      <c r="HI142" s="54"/>
      <c r="HJ142" s="54"/>
      <c r="HK142" s="54"/>
      <c r="HL142" s="54"/>
      <c r="HM142" s="54"/>
      <c r="HN142" s="54"/>
      <c r="HO142" s="54"/>
      <c r="HP142" s="54"/>
      <c r="HQ142" s="54"/>
      <c r="HR142" s="54"/>
      <c r="HS142" s="54"/>
      <c r="HT142" s="54"/>
      <c r="HU142" s="54"/>
      <c r="HV142" s="54"/>
      <c r="HW142" s="54"/>
      <c r="HX142" s="54"/>
      <c r="HY142" s="54"/>
      <c r="HZ142" s="54"/>
      <c r="IA142" s="54"/>
      <c r="IB142" s="54"/>
      <c r="IC142" s="54"/>
      <c r="ID142" s="54"/>
      <c r="IE142" s="54"/>
      <c r="IF142" s="54"/>
    </row>
    <row r="143" spans="1:240">
      <c r="A143" s="54"/>
      <c r="B143" s="54"/>
      <c r="C143" s="54"/>
      <c r="D143" s="54"/>
      <c r="E143" s="54"/>
      <c r="F143" s="55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5"/>
      <c r="R143" s="54"/>
      <c r="S143" s="54"/>
      <c r="T143" s="54"/>
      <c r="U143" s="54"/>
      <c r="V143" s="54"/>
      <c r="W143" s="54"/>
      <c r="X143" s="56"/>
      <c r="Y143" s="56"/>
      <c r="Z143" s="56"/>
      <c r="AA143" s="56"/>
      <c r="AB143" s="56"/>
      <c r="AC143" s="56"/>
      <c r="AD143" s="56"/>
      <c r="AE143" s="56"/>
      <c r="AF143" s="57"/>
      <c r="AG143" s="57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5"/>
      <c r="CF143" s="55"/>
      <c r="CG143" s="56"/>
      <c r="CH143" s="55"/>
      <c r="CI143" s="55"/>
      <c r="CJ143" s="55"/>
      <c r="CK143" s="55"/>
      <c r="CL143" s="55"/>
      <c r="CM143" s="55"/>
      <c r="CN143" s="55"/>
      <c r="CO143" s="55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6"/>
      <c r="DK143" s="56"/>
      <c r="DL143" s="56"/>
      <c r="DM143" s="56"/>
      <c r="DN143" s="56"/>
      <c r="DO143" s="56"/>
      <c r="DP143" s="56"/>
      <c r="DQ143" s="56"/>
      <c r="DR143" s="56"/>
      <c r="DS143" s="57"/>
      <c r="DT143" s="54"/>
      <c r="DU143" s="54"/>
      <c r="DV143" s="54"/>
      <c r="DW143" s="54"/>
      <c r="DX143" s="54"/>
      <c r="DY143" s="54"/>
      <c r="DZ143" s="54"/>
      <c r="EA143" s="54"/>
      <c r="EB143" s="54"/>
      <c r="EC143" s="59"/>
      <c r="ED143" s="60"/>
      <c r="EE143" s="57"/>
      <c r="EF143" s="59"/>
      <c r="EG143" s="60"/>
      <c r="EH143" s="57"/>
      <c r="EI143" s="59"/>
      <c r="EJ143" s="60"/>
      <c r="EK143" s="57"/>
      <c r="EL143" s="54"/>
      <c r="EM143" s="56"/>
      <c r="EN143" s="56"/>
      <c r="EO143" s="56"/>
      <c r="EP143" s="56"/>
      <c r="EQ143" s="56"/>
      <c r="ER143" s="56"/>
      <c r="ES143" s="56"/>
      <c r="ET143" s="56"/>
      <c r="EU143" s="56"/>
      <c r="EV143" s="56"/>
      <c r="EW143" s="56"/>
      <c r="EX143" s="56"/>
      <c r="EY143" s="55"/>
      <c r="EZ143" s="55"/>
      <c r="FA143" s="55"/>
      <c r="FB143" s="54"/>
      <c r="FC143" s="54"/>
      <c r="FD143" s="54"/>
      <c r="FE143" s="54"/>
      <c r="FF143" s="54"/>
      <c r="FG143" s="54"/>
      <c r="FH143" s="54"/>
      <c r="FI143" s="54"/>
      <c r="FJ143" s="54"/>
      <c r="FK143" s="54"/>
      <c r="FL143" s="54"/>
      <c r="FM143" s="54"/>
      <c r="FN143" s="54"/>
      <c r="FO143" s="54"/>
      <c r="FP143" s="54"/>
      <c r="FQ143" s="54"/>
      <c r="FR143" s="54"/>
      <c r="FS143" s="54"/>
      <c r="FT143" s="54"/>
      <c r="FU143" s="54"/>
      <c r="FV143" s="54"/>
      <c r="FW143" s="54"/>
      <c r="FX143" s="54"/>
      <c r="FY143" s="54"/>
      <c r="FZ143" s="54"/>
      <c r="GA143" s="54"/>
      <c r="GB143" s="54"/>
      <c r="GC143" s="54"/>
      <c r="GD143" s="54"/>
      <c r="GE143" s="54"/>
      <c r="GF143" s="54"/>
      <c r="GG143" s="54"/>
      <c r="GH143" s="54"/>
      <c r="GI143" s="54"/>
      <c r="GJ143" s="54"/>
      <c r="GK143" s="54"/>
      <c r="GL143" s="54"/>
      <c r="GM143" s="54"/>
      <c r="GN143" s="54"/>
      <c r="GO143" s="54"/>
      <c r="GP143" s="54"/>
      <c r="GQ143" s="54"/>
      <c r="GR143" s="54"/>
      <c r="GS143" s="54"/>
      <c r="GT143" s="54"/>
      <c r="GU143" s="54"/>
      <c r="GV143" s="54"/>
      <c r="GW143" s="54"/>
      <c r="GX143" s="54"/>
      <c r="GY143" s="54"/>
      <c r="GZ143" s="54"/>
      <c r="HA143" s="54"/>
      <c r="HB143" s="54"/>
      <c r="HC143" s="54"/>
      <c r="HD143" s="54"/>
      <c r="HE143" s="54"/>
      <c r="HF143" s="54"/>
      <c r="HG143" s="54"/>
      <c r="HH143" s="54"/>
      <c r="HI143" s="54"/>
      <c r="HJ143" s="54"/>
      <c r="HK143" s="54"/>
      <c r="HL143" s="54"/>
      <c r="HM143" s="54"/>
      <c r="HN143" s="54"/>
      <c r="HO143" s="54"/>
      <c r="HP143" s="54"/>
      <c r="HQ143" s="54"/>
      <c r="HR143" s="54"/>
      <c r="HS143" s="54"/>
      <c r="HT143" s="54"/>
      <c r="HU143" s="54"/>
      <c r="HV143" s="54"/>
      <c r="HW143" s="54"/>
      <c r="HX143" s="54"/>
      <c r="HY143" s="54"/>
      <c r="HZ143" s="54"/>
      <c r="IA143" s="54"/>
      <c r="IB143" s="54"/>
      <c r="IC143" s="54"/>
      <c r="ID143" s="54"/>
      <c r="IE143" s="54"/>
      <c r="IF143" s="54"/>
    </row>
    <row r="144" spans="1:240">
      <c r="A144" s="54"/>
      <c r="B144" s="54"/>
      <c r="C144" s="54"/>
      <c r="D144" s="54"/>
      <c r="E144" s="54"/>
      <c r="F144" s="55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5"/>
      <c r="R144" s="54"/>
      <c r="S144" s="54"/>
      <c r="T144" s="54"/>
      <c r="U144" s="54"/>
      <c r="V144" s="54"/>
      <c r="W144" s="54"/>
      <c r="X144" s="56"/>
      <c r="Y144" s="56"/>
      <c r="Z144" s="56"/>
      <c r="AA144" s="56"/>
      <c r="AB144" s="56"/>
      <c r="AC144" s="56"/>
      <c r="AD144" s="56"/>
      <c r="AE144" s="56"/>
      <c r="AF144" s="57"/>
      <c r="AG144" s="57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5"/>
      <c r="CF144" s="55"/>
      <c r="CG144" s="56"/>
      <c r="CH144" s="55"/>
      <c r="CI144" s="55"/>
      <c r="CJ144" s="55"/>
      <c r="CK144" s="55"/>
      <c r="CL144" s="55"/>
      <c r="CM144" s="55"/>
      <c r="CN144" s="55"/>
      <c r="CO144" s="55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6"/>
      <c r="DK144" s="56"/>
      <c r="DL144" s="56"/>
      <c r="DM144" s="56"/>
      <c r="DN144" s="56"/>
      <c r="DO144" s="56"/>
      <c r="DP144" s="56"/>
      <c r="DQ144" s="56"/>
      <c r="DR144" s="56"/>
      <c r="DS144" s="57"/>
      <c r="DT144" s="54"/>
      <c r="DU144" s="54"/>
      <c r="DV144" s="54"/>
      <c r="DW144" s="54"/>
      <c r="DX144" s="54"/>
      <c r="DY144" s="54"/>
      <c r="DZ144" s="54"/>
      <c r="EA144" s="54"/>
      <c r="EB144" s="54"/>
      <c r="EC144" s="59"/>
      <c r="ED144" s="60"/>
      <c r="EE144" s="57"/>
      <c r="EF144" s="59"/>
      <c r="EG144" s="60"/>
      <c r="EH144" s="57"/>
      <c r="EI144" s="59"/>
      <c r="EJ144" s="60"/>
      <c r="EK144" s="57"/>
      <c r="EL144" s="54"/>
      <c r="EM144" s="56"/>
      <c r="EN144" s="56"/>
      <c r="EO144" s="56"/>
      <c r="EP144" s="56"/>
      <c r="EQ144" s="56"/>
      <c r="ER144" s="56"/>
      <c r="ES144" s="56"/>
      <c r="ET144" s="56"/>
      <c r="EU144" s="56"/>
      <c r="EV144" s="56"/>
      <c r="EW144" s="56"/>
      <c r="EX144" s="56"/>
      <c r="EY144" s="55"/>
      <c r="EZ144" s="55"/>
      <c r="FA144" s="55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  <c r="FY144" s="54"/>
      <c r="FZ144" s="54"/>
      <c r="GA144" s="54"/>
      <c r="GB144" s="54"/>
      <c r="GC144" s="54"/>
      <c r="GD144" s="54"/>
      <c r="GE144" s="54"/>
      <c r="GF144" s="54"/>
      <c r="GG144" s="54"/>
      <c r="GH144" s="54"/>
      <c r="GI144" s="54"/>
      <c r="GJ144" s="54"/>
      <c r="GK144" s="54"/>
      <c r="GL144" s="54"/>
      <c r="GM144" s="54"/>
      <c r="GN144" s="54"/>
      <c r="GO144" s="54"/>
      <c r="GP144" s="54"/>
      <c r="GQ144" s="54"/>
      <c r="GR144" s="54"/>
      <c r="GS144" s="54"/>
      <c r="GT144" s="54"/>
      <c r="GU144" s="54"/>
      <c r="GV144" s="54"/>
      <c r="GW144" s="54"/>
      <c r="GX144" s="54"/>
      <c r="GY144" s="54"/>
      <c r="GZ144" s="54"/>
      <c r="HA144" s="54"/>
      <c r="HB144" s="54"/>
      <c r="HC144" s="54"/>
      <c r="HD144" s="54"/>
      <c r="HE144" s="54"/>
      <c r="HF144" s="54"/>
      <c r="HG144" s="54"/>
      <c r="HH144" s="54"/>
      <c r="HI144" s="54"/>
      <c r="HJ144" s="54"/>
      <c r="HK144" s="54"/>
      <c r="HL144" s="54"/>
      <c r="HM144" s="54"/>
      <c r="HN144" s="54"/>
      <c r="HO144" s="54"/>
      <c r="HP144" s="54"/>
      <c r="HQ144" s="54"/>
      <c r="HR144" s="54"/>
      <c r="HS144" s="54"/>
      <c r="HT144" s="54"/>
      <c r="HU144" s="54"/>
      <c r="HV144" s="54"/>
      <c r="HW144" s="54"/>
      <c r="HX144" s="54"/>
      <c r="HY144" s="54"/>
      <c r="HZ144" s="54"/>
      <c r="IA144" s="54"/>
      <c r="IB144" s="54"/>
      <c r="IC144" s="54"/>
      <c r="ID144" s="54"/>
      <c r="IE144" s="54"/>
      <c r="IF144" s="54"/>
    </row>
    <row r="145" spans="1:240">
      <c r="A145" s="54"/>
      <c r="B145" s="54"/>
      <c r="C145" s="54"/>
      <c r="D145" s="54"/>
      <c r="E145" s="54"/>
      <c r="F145" s="55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5"/>
      <c r="R145" s="54"/>
      <c r="S145" s="54"/>
      <c r="T145" s="54"/>
      <c r="U145" s="54"/>
      <c r="V145" s="54"/>
      <c r="W145" s="54"/>
      <c r="X145" s="56"/>
      <c r="Y145" s="56"/>
      <c r="Z145" s="56"/>
      <c r="AA145" s="56"/>
      <c r="AB145" s="56"/>
      <c r="AC145" s="56"/>
      <c r="AD145" s="56"/>
      <c r="AE145" s="56"/>
      <c r="AF145" s="57"/>
      <c r="AG145" s="57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5"/>
      <c r="CF145" s="55"/>
      <c r="CG145" s="56"/>
      <c r="CH145" s="55"/>
      <c r="CI145" s="55"/>
      <c r="CJ145" s="55"/>
      <c r="CK145" s="55"/>
      <c r="CL145" s="55"/>
      <c r="CM145" s="55"/>
      <c r="CN145" s="55"/>
      <c r="CO145" s="55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6"/>
      <c r="DK145" s="56"/>
      <c r="DL145" s="56"/>
      <c r="DM145" s="56"/>
      <c r="DN145" s="56"/>
      <c r="DO145" s="56"/>
      <c r="DP145" s="56"/>
      <c r="DQ145" s="56"/>
      <c r="DR145" s="56"/>
      <c r="DS145" s="57"/>
      <c r="DT145" s="54"/>
      <c r="DU145" s="54"/>
      <c r="DV145" s="54"/>
      <c r="DW145" s="54"/>
      <c r="DX145" s="54"/>
      <c r="DY145" s="54"/>
      <c r="DZ145" s="54"/>
      <c r="EA145" s="54"/>
      <c r="EB145" s="54"/>
      <c r="EC145" s="59"/>
      <c r="ED145" s="60"/>
      <c r="EE145" s="57"/>
      <c r="EF145" s="59"/>
      <c r="EG145" s="60"/>
      <c r="EH145" s="57"/>
      <c r="EI145" s="59"/>
      <c r="EJ145" s="60"/>
      <c r="EK145" s="57"/>
      <c r="EL145" s="54"/>
      <c r="EM145" s="56"/>
      <c r="EN145" s="56"/>
      <c r="EO145" s="56"/>
      <c r="EP145" s="56"/>
      <c r="EQ145" s="56"/>
      <c r="ER145" s="56"/>
      <c r="ES145" s="56"/>
      <c r="ET145" s="56"/>
      <c r="EU145" s="56"/>
      <c r="EV145" s="56"/>
      <c r="EW145" s="56"/>
      <c r="EX145" s="56"/>
      <c r="EY145" s="55"/>
      <c r="EZ145" s="55"/>
      <c r="FA145" s="55"/>
      <c r="FB145" s="54"/>
      <c r="FC145" s="54"/>
      <c r="FD145" s="54"/>
      <c r="FE145" s="54"/>
      <c r="FF145" s="54"/>
      <c r="FG145" s="54"/>
      <c r="FH145" s="54"/>
      <c r="FI145" s="54"/>
      <c r="FJ145" s="54"/>
      <c r="FK145" s="54"/>
      <c r="FL145" s="54"/>
      <c r="FM145" s="54"/>
      <c r="FN145" s="54"/>
      <c r="FO145" s="54"/>
      <c r="FP145" s="54"/>
      <c r="FQ145" s="54"/>
      <c r="FR145" s="54"/>
      <c r="FS145" s="54"/>
      <c r="FT145" s="54"/>
      <c r="FU145" s="54"/>
      <c r="FV145" s="54"/>
      <c r="FW145" s="54"/>
      <c r="FX145" s="54"/>
      <c r="FY145" s="54"/>
      <c r="FZ145" s="54"/>
      <c r="GA145" s="54"/>
      <c r="GB145" s="54"/>
      <c r="GC145" s="54"/>
      <c r="GD145" s="54"/>
      <c r="GE145" s="54"/>
      <c r="GF145" s="54"/>
      <c r="GG145" s="54"/>
      <c r="GH145" s="54"/>
      <c r="GI145" s="54"/>
      <c r="GJ145" s="54"/>
      <c r="GK145" s="54"/>
      <c r="GL145" s="54"/>
      <c r="GM145" s="54"/>
      <c r="GN145" s="54"/>
      <c r="GO145" s="54"/>
      <c r="GP145" s="54"/>
      <c r="GQ145" s="54"/>
      <c r="GR145" s="54"/>
      <c r="GS145" s="54"/>
      <c r="GT145" s="54"/>
      <c r="GU145" s="54"/>
      <c r="GV145" s="54"/>
      <c r="GW145" s="54"/>
      <c r="GX145" s="54"/>
      <c r="GY145" s="54"/>
      <c r="GZ145" s="54"/>
      <c r="HA145" s="54"/>
      <c r="HB145" s="54"/>
      <c r="HC145" s="54"/>
      <c r="HD145" s="54"/>
      <c r="HE145" s="54"/>
      <c r="HF145" s="54"/>
      <c r="HG145" s="54"/>
      <c r="HH145" s="54"/>
      <c r="HI145" s="54"/>
      <c r="HJ145" s="54"/>
      <c r="HK145" s="54"/>
      <c r="HL145" s="54"/>
      <c r="HM145" s="54"/>
      <c r="HN145" s="54"/>
      <c r="HO145" s="54"/>
      <c r="HP145" s="54"/>
      <c r="HQ145" s="54"/>
      <c r="HR145" s="54"/>
      <c r="HS145" s="54"/>
      <c r="HT145" s="54"/>
      <c r="HU145" s="54"/>
      <c r="HV145" s="54"/>
      <c r="HW145" s="54"/>
      <c r="HX145" s="54"/>
      <c r="HY145" s="54"/>
      <c r="HZ145" s="54"/>
      <c r="IA145" s="54"/>
      <c r="IB145" s="54"/>
      <c r="IC145" s="54"/>
      <c r="ID145" s="54"/>
      <c r="IE145" s="54"/>
      <c r="IF145" s="54"/>
    </row>
    <row r="146" spans="1:240">
      <c r="A146" s="54"/>
      <c r="B146" s="54"/>
      <c r="C146" s="54"/>
      <c r="D146" s="54"/>
      <c r="E146" s="54"/>
      <c r="F146" s="55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S146" s="54"/>
      <c r="T146" s="54"/>
      <c r="U146" s="54"/>
      <c r="V146" s="54"/>
      <c r="W146" s="54"/>
      <c r="X146" s="56"/>
      <c r="Y146" s="56"/>
      <c r="Z146" s="56"/>
      <c r="AA146" s="56"/>
      <c r="AB146" s="56"/>
      <c r="AC146" s="56"/>
      <c r="AD146" s="56"/>
      <c r="AE146" s="56"/>
      <c r="AF146" s="57"/>
      <c r="AG146" s="57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5"/>
      <c r="CF146" s="55"/>
      <c r="CG146" s="56"/>
      <c r="CH146" s="55"/>
      <c r="CI146" s="55"/>
      <c r="CJ146" s="55"/>
      <c r="CK146" s="55"/>
      <c r="CL146" s="55"/>
      <c r="CM146" s="55"/>
      <c r="CN146" s="55"/>
      <c r="CO146" s="55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  <c r="DE146" s="54"/>
      <c r="DF146" s="54"/>
      <c r="DG146" s="54"/>
      <c r="DH146" s="54"/>
      <c r="DI146" s="54"/>
      <c r="DJ146" s="56"/>
      <c r="DK146" s="56"/>
      <c r="DL146" s="56"/>
      <c r="DM146" s="56"/>
      <c r="DN146" s="56"/>
      <c r="DO146" s="56"/>
      <c r="DP146" s="56"/>
      <c r="DQ146" s="56"/>
      <c r="DR146" s="56"/>
      <c r="DS146" s="57"/>
      <c r="DT146" s="54"/>
      <c r="DU146" s="54"/>
      <c r="DV146" s="54"/>
      <c r="DW146" s="54"/>
      <c r="DX146" s="54"/>
      <c r="DY146" s="54"/>
      <c r="DZ146" s="54"/>
      <c r="EA146" s="54"/>
      <c r="EB146" s="54"/>
      <c r="EC146" s="59"/>
      <c r="ED146" s="60"/>
      <c r="EE146" s="57"/>
      <c r="EF146" s="59"/>
      <c r="EG146" s="60"/>
      <c r="EH146" s="57"/>
      <c r="EI146" s="59"/>
      <c r="EJ146" s="60"/>
      <c r="EK146" s="57"/>
      <c r="EL146" s="54"/>
      <c r="EM146" s="56"/>
      <c r="EN146" s="56"/>
      <c r="EO146" s="56"/>
      <c r="EP146" s="56"/>
      <c r="EQ146" s="56"/>
      <c r="ER146" s="56"/>
      <c r="ES146" s="56"/>
      <c r="ET146" s="56"/>
      <c r="EU146" s="56"/>
      <c r="EV146" s="56"/>
      <c r="EW146" s="56"/>
      <c r="EX146" s="56"/>
      <c r="EY146" s="55"/>
      <c r="EZ146" s="55"/>
      <c r="FA146" s="55"/>
      <c r="FB146" s="54"/>
      <c r="FC146" s="54"/>
      <c r="FD146" s="54"/>
      <c r="FE146" s="54"/>
      <c r="FF146" s="54"/>
      <c r="FG146" s="54"/>
      <c r="FH146" s="54"/>
      <c r="FI146" s="54"/>
      <c r="FJ146" s="54"/>
      <c r="FK146" s="54"/>
      <c r="FL146" s="54"/>
      <c r="FM146" s="54"/>
      <c r="FN146" s="54"/>
      <c r="FO146" s="54"/>
      <c r="FP146" s="54"/>
      <c r="FQ146" s="54"/>
      <c r="FR146" s="54"/>
      <c r="FS146" s="54"/>
      <c r="FT146" s="54"/>
      <c r="FU146" s="54"/>
      <c r="FV146" s="54"/>
      <c r="FW146" s="54"/>
      <c r="FX146" s="54"/>
      <c r="FY146" s="54"/>
      <c r="FZ146" s="54"/>
      <c r="GA146" s="54"/>
      <c r="GB146" s="54"/>
      <c r="GC146" s="54"/>
      <c r="GD146" s="54"/>
      <c r="GE146" s="54"/>
      <c r="GF146" s="54"/>
      <c r="GG146" s="54"/>
      <c r="GH146" s="54"/>
      <c r="GI146" s="54"/>
      <c r="GJ146" s="54"/>
      <c r="GK146" s="54"/>
      <c r="GL146" s="54"/>
      <c r="GM146" s="54"/>
      <c r="GN146" s="54"/>
      <c r="GO146" s="54"/>
      <c r="GP146" s="54"/>
      <c r="GQ146" s="54"/>
      <c r="GR146" s="54"/>
      <c r="GS146" s="54"/>
      <c r="GT146" s="54"/>
      <c r="GU146" s="54"/>
      <c r="GV146" s="54"/>
      <c r="GW146" s="54"/>
      <c r="GX146" s="54"/>
      <c r="GY146" s="54"/>
      <c r="GZ146" s="54"/>
      <c r="HA146" s="54"/>
      <c r="HB146" s="54"/>
      <c r="HC146" s="54"/>
      <c r="HD146" s="54"/>
      <c r="HE146" s="54"/>
      <c r="HF146" s="54"/>
      <c r="HG146" s="54"/>
      <c r="HH146" s="54"/>
      <c r="HI146" s="54"/>
      <c r="HJ146" s="54"/>
      <c r="HK146" s="54"/>
      <c r="HL146" s="54"/>
      <c r="HM146" s="54"/>
      <c r="HN146" s="54"/>
      <c r="HO146" s="54"/>
      <c r="HP146" s="54"/>
      <c r="HQ146" s="54"/>
      <c r="HR146" s="54"/>
      <c r="HS146" s="54"/>
      <c r="HT146" s="54"/>
      <c r="HU146" s="54"/>
      <c r="HV146" s="54"/>
      <c r="HW146" s="54"/>
      <c r="HX146" s="54"/>
      <c r="HY146" s="54"/>
      <c r="HZ146" s="54"/>
      <c r="IA146" s="54"/>
      <c r="IB146" s="54"/>
      <c r="IC146" s="54"/>
      <c r="ID146" s="54"/>
      <c r="IE146" s="54"/>
      <c r="IF146" s="54"/>
    </row>
    <row r="147" spans="1:240">
      <c r="A147" s="54"/>
      <c r="B147" s="54"/>
      <c r="C147" s="54"/>
      <c r="D147" s="54"/>
      <c r="E147" s="54"/>
      <c r="F147" s="55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4"/>
      <c r="U147" s="54"/>
      <c r="V147" s="54"/>
      <c r="W147" s="54"/>
      <c r="X147" s="56"/>
      <c r="Y147" s="56"/>
      <c r="Z147" s="56"/>
      <c r="AA147" s="56"/>
      <c r="AB147" s="56"/>
      <c r="AC147" s="56"/>
      <c r="AD147" s="56"/>
      <c r="AE147" s="56"/>
      <c r="AF147" s="57"/>
      <c r="AG147" s="57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5"/>
      <c r="CF147" s="55"/>
      <c r="CG147" s="56"/>
      <c r="CH147" s="55"/>
      <c r="CI147" s="55"/>
      <c r="CJ147" s="55"/>
      <c r="CK147" s="55"/>
      <c r="CL147" s="55"/>
      <c r="CM147" s="55"/>
      <c r="CN147" s="55"/>
      <c r="CO147" s="55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  <c r="DE147" s="54"/>
      <c r="DF147" s="54"/>
      <c r="DG147" s="54"/>
      <c r="DH147" s="54"/>
      <c r="DI147" s="54"/>
      <c r="DJ147" s="56"/>
      <c r="DK147" s="56"/>
      <c r="DL147" s="56"/>
      <c r="DM147" s="56"/>
      <c r="DN147" s="56"/>
      <c r="DO147" s="56"/>
      <c r="DP147" s="56"/>
      <c r="DQ147" s="56"/>
      <c r="DR147" s="56"/>
      <c r="DS147" s="57"/>
      <c r="DT147" s="54"/>
      <c r="DU147" s="54"/>
      <c r="DV147" s="54"/>
      <c r="DW147" s="54"/>
      <c r="DX147" s="54"/>
      <c r="DY147" s="54"/>
      <c r="DZ147" s="54"/>
      <c r="EA147" s="54"/>
      <c r="EB147" s="54"/>
      <c r="EC147" s="59"/>
      <c r="ED147" s="60"/>
      <c r="EE147" s="57"/>
      <c r="EF147" s="59"/>
      <c r="EG147" s="60"/>
      <c r="EH147" s="57"/>
      <c r="EI147" s="59"/>
      <c r="EJ147" s="60"/>
      <c r="EK147" s="57"/>
      <c r="EL147" s="54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5"/>
      <c r="EZ147" s="55"/>
      <c r="FA147" s="55"/>
      <c r="FB147" s="54"/>
      <c r="FC147" s="54"/>
      <c r="FD147" s="54"/>
      <c r="FE147" s="54"/>
      <c r="FF147" s="54"/>
      <c r="FG147" s="54"/>
      <c r="FH147" s="54"/>
      <c r="FI147" s="54"/>
      <c r="FJ147" s="54"/>
      <c r="FK147" s="54"/>
      <c r="FL147" s="54"/>
      <c r="FM147" s="54"/>
      <c r="FN147" s="54"/>
      <c r="FO147" s="54"/>
      <c r="FP147" s="54"/>
      <c r="FQ147" s="54"/>
      <c r="FR147" s="54"/>
      <c r="FS147" s="54"/>
      <c r="FT147" s="54"/>
      <c r="FU147" s="54"/>
      <c r="FV147" s="54"/>
      <c r="FW147" s="54"/>
      <c r="FX147" s="54"/>
      <c r="FY147" s="54"/>
      <c r="FZ147" s="54"/>
      <c r="GA147" s="54"/>
      <c r="GB147" s="54"/>
      <c r="GC147" s="54"/>
      <c r="GD147" s="54"/>
      <c r="GE147" s="54"/>
      <c r="GF147" s="54"/>
      <c r="GG147" s="54"/>
      <c r="GH147" s="54"/>
      <c r="GI147" s="54"/>
      <c r="GJ147" s="54"/>
      <c r="GK147" s="54"/>
      <c r="GL147" s="54"/>
      <c r="GM147" s="54"/>
      <c r="GN147" s="54"/>
      <c r="GO147" s="54"/>
      <c r="GP147" s="54"/>
      <c r="GQ147" s="54"/>
      <c r="GR147" s="54"/>
      <c r="GS147" s="54"/>
      <c r="GT147" s="54"/>
      <c r="GU147" s="54"/>
      <c r="GV147" s="54"/>
      <c r="GW147" s="54"/>
      <c r="GX147" s="54"/>
      <c r="GY147" s="54"/>
      <c r="GZ147" s="54"/>
      <c r="HA147" s="54"/>
      <c r="HB147" s="54"/>
      <c r="HC147" s="54"/>
      <c r="HD147" s="54"/>
      <c r="HE147" s="54"/>
      <c r="HF147" s="54"/>
      <c r="HG147" s="54"/>
      <c r="HH147" s="54"/>
      <c r="HI147" s="54"/>
      <c r="HJ147" s="54"/>
      <c r="HK147" s="54"/>
      <c r="HL147" s="54"/>
      <c r="HM147" s="54"/>
      <c r="HN147" s="54"/>
      <c r="HO147" s="54"/>
      <c r="HP147" s="54"/>
      <c r="HQ147" s="54"/>
      <c r="HR147" s="54"/>
      <c r="HS147" s="54"/>
      <c r="HT147" s="54"/>
      <c r="HU147" s="54"/>
      <c r="HV147" s="54"/>
      <c r="HW147" s="54"/>
      <c r="HX147" s="54"/>
      <c r="HY147" s="54"/>
      <c r="HZ147" s="54"/>
      <c r="IA147" s="54"/>
      <c r="IB147" s="54"/>
      <c r="IC147" s="54"/>
      <c r="ID147" s="54"/>
      <c r="IE147" s="54"/>
      <c r="IF147" s="54"/>
    </row>
    <row r="148" spans="1:240">
      <c r="A148" s="54"/>
      <c r="B148" s="54"/>
      <c r="C148" s="54"/>
      <c r="D148" s="54"/>
      <c r="E148" s="54"/>
      <c r="F148" s="55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5"/>
      <c r="R148" s="54"/>
      <c r="S148" s="54"/>
      <c r="T148" s="54"/>
      <c r="U148" s="54"/>
      <c r="V148" s="54"/>
      <c r="W148" s="54"/>
      <c r="X148" s="56"/>
      <c r="Y148" s="56"/>
      <c r="Z148" s="56"/>
      <c r="AA148" s="56"/>
      <c r="AB148" s="56"/>
      <c r="AC148" s="56"/>
      <c r="AD148" s="56"/>
      <c r="AE148" s="56"/>
      <c r="AF148" s="57"/>
      <c r="AG148" s="57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5"/>
      <c r="CF148" s="55"/>
      <c r="CG148" s="56"/>
      <c r="CH148" s="55"/>
      <c r="CI148" s="55"/>
      <c r="CJ148" s="55"/>
      <c r="CK148" s="55"/>
      <c r="CL148" s="55"/>
      <c r="CM148" s="55"/>
      <c r="CN148" s="55"/>
      <c r="CO148" s="55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6"/>
      <c r="DK148" s="56"/>
      <c r="DL148" s="56"/>
      <c r="DM148" s="56"/>
      <c r="DN148" s="56"/>
      <c r="DO148" s="56"/>
      <c r="DP148" s="56"/>
      <c r="DQ148" s="56"/>
      <c r="DR148" s="56"/>
      <c r="DS148" s="57"/>
      <c r="DT148" s="54"/>
      <c r="DU148" s="54"/>
      <c r="DV148" s="54"/>
      <c r="DW148" s="54"/>
      <c r="DX148" s="54"/>
      <c r="DY148" s="54"/>
      <c r="DZ148" s="54"/>
      <c r="EA148" s="54"/>
      <c r="EB148" s="54"/>
      <c r="EC148" s="59"/>
      <c r="ED148" s="60"/>
      <c r="EE148" s="57"/>
      <c r="EF148" s="59"/>
      <c r="EG148" s="60"/>
      <c r="EH148" s="57"/>
      <c r="EI148" s="59"/>
      <c r="EJ148" s="60"/>
      <c r="EK148" s="57"/>
      <c r="EL148" s="54"/>
      <c r="EM148" s="56"/>
      <c r="EN148" s="56"/>
      <c r="EO148" s="56"/>
      <c r="EP148" s="56"/>
      <c r="EQ148" s="56"/>
      <c r="ER148" s="56"/>
      <c r="ES148" s="56"/>
      <c r="ET148" s="56"/>
      <c r="EU148" s="56"/>
      <c r="EV148" s="56"/>
      <c r="EW148" s="56"/>
      <c r="EX148" s="56"/>
      <c r="EY148" s="55"/>
      <c r="EZ148" s="55"/>
      <c r="FA148" s="55"/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4"/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4"/>
      <c r="GI148" s="54"/>
      <c r="GJ148" s="54"/>
      <c r="GK148" s="54"/>
      <c r="GL148" s="54"/>
      <c r="GM148" s="54"/>
      <c r="GN148" s="54"/>
      <c r="GO148" s="54"/>
      <c r="GP148" s="54"/>
      <c r="GQ148" s="54"/>
      <c r="GR148" s="54"/>
      <c r="GS148" s="54"/>
      <c r="GT148" s="54"/>
      <c r="GU148" s="54"/>
      <c r="GV148" s="54"/>
      <c r="GW148" s="54"/>
      <c r="GX148" s="54"/>
      <c r="GY148" s="54"/>
      <c r="GZ148" s="54"/>
      <c r="HA148" s="54"/>
      <c r="HB148" s="54"/>
      <c r="HC148" s="54"/>
      <c r="HD148" s="54"/>
      <c r="HE148" s="54"/>
      <c r="HF148" s="54"/>
      <c r="HG148" s="54"/>
      <c r="HH148" s="54"/>
      <c r="HI148" s="54"/>
      <c r="HJ148" s="54"/>
      <c r="HK148" s="54"/>
      <c r="HL148" s="54"/>
      <c r="HM148" s="54"/>
      <c r="HN148" s="54"/>
      <c r="HO148" s="54"/>
      <c r="HP148" s="54"/>
      <c r="HQ148" s="54"/>
      <c r="HR148" s="54"/>
      <c r="HS148" s="54"/>
      <c r="HT148" s="54"/>
      <c r="HU148" s="54"/>
      <c r="HV148" s="54"/>
      <c r="HW148" s="54"/>
      <c r="HX148" s="54"/>
      <c r="HY148" s="54"/>
      <c r="HZ148" s="54"/>
      <c r="IA148" s="54"/>
      <c r="IB148" s="54"/>
      <c r="IC148" s="54"/>
      <c r="ID148" s="54"/>
      <c r="IE148" s="54"/>
      <c r="IF148" s="54"/>
    </row>
    <row r="149" spans="1:240">
      <c r="A149" s="56"/>
      <c r="B149" s="56"/>
      <c r="C149" s="56"/>
      <c r="D149" s="56"/>
      <c r="E149" s="56"/>
      <c r="F149" s="55"/>
      <c r="G149" s="56"/>
      <c r="H149" s="60"/>
      <c r="I149" s="70"/>
      <c r="J149" s="60"/>
      <c r="K149" s="70"/>
      <c r="L149" s="60"/>
      <c r="M149" s="70"/>
      <c r="N149" s="60"/>
      <c r="O149" s="70"/>
      <c r="P149" s="60"/>
      <c r="Q149" s="55"/>
      <c r="R149" s="70"/>
      <c r="S149" s="60"/>
      <c r="T149" s="70"/>
      <c r="U149" s="60"/>
      <c r="V149" s="55"/>
      <c r="W149" s="55"/>
      <c r="X149" s="56"/>
      <c r="Y149" s="56"/>
      <c r="Z149" s="56"/>
      <c r="AA149" s="56"/>
      <c r="AB149" s="56"/>
      <c r="AC149" s="56"/>
      <c r="AD149" s="56"/>
      <c r="AE149" s="56"/>
      <c r="AF149" s="57"/>
      <c r="AG149" s="57"/>
      <c r="AH149" s="60"/>
      <c r="AI149" s="60"/>
      <c r="AJ149" s="60"/>
      <c r="AK149" s="60"/>
      <c r="AL149" s="60"/>
      <c r="AM149" s="60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5"/>
      <c r="CF149" s="55"/>
      <c r="CG149" s="56"/>
      <c r="CH149" s="55"/>
      <c r="CI149" s="55"/>
      <c r="CJ149" s="55"/>
      <c r="CK149" s="55"/>
      <c r="CL149" s="55"/>
      <c r="CM149" s="55"/>
      <c r="CN149" s="55"/>
      <c r="CO149" s="55"/>
      <c r="CP149" s="54"/>
      <c r="CQ149" s="54"/>
      <c r="CR149" s="54"/>
      <c r="CS149" s="54"/>
      <c r="CT149" s="54"/>
      <c r="CU149" s="54"/>
      <c r="CV149" s="54"/>
      <c r="CW149" s="54"/>
      <c r="CX149" s="54"/>
      <c r="CY149" s="70"/>
      <c r="CZ149" s="60"/>
      <c r="DA149" s="70"/>
      <c r="DB149" s="60"/>
      <c r="DC149" s="55"/>
      <c r="DD149" s="70"/>
      <c r="DE149" s="60"/>
      <c r="DF149" s="70"/>
      <c r="DG149" s="60"/>
      <c r="DH149" s="55"/>
      <c r="DI149" s="55"/>
      <c r="DJ149" s="56"/>
      <c r="DK149" s="56"/>
      <c r="DL149" s="56"/>
      <c r="DM149" s="56"/>
      <c r="DN149" s="56"/>
      <c r="DO149" s="56"/>
      <c r="DP149" s="56"/>
      <c r="DQ149" s="56"/>
      <c r="DR149" s="56"/>
      <c r="DS149" s="57"/>
      <c r="DT149" s="60"/>
      <c r="DU149" s="60"/>
      <c r="DV149" s="60"/>
      <c r="DW149" s="60"/>
      <c r="DX149" s="60"/>
      <c r="DY149" s="60"/>
      <c r="DZ149" s="54"/>
      <c r="EA149" s="54"/>
      <c r="EB149" s="54"/>
      <c r="EC149" s="59"/>
      <c r="ED149" s="60"/>
      <c r="EE149" s="57"/>
      <c r="EF149" s="59"/>
      <c r="EG149" s="60"/>
      <c r="EH149" s="57"/>
      <c r="EI149" s="59"/>
      <c r="EJ149" s="60"/>
      <c r="EK149" s="57"/>
      <c r="EL149" s="54"/>
      <c r="EM149" s="56"/>
      <c r="EN149" s="56"/>
      <c r="EO149" s="56"/>
      <c r="EP149" s="56"/>
      <c r="EQ149" s="56"/>
      <c r="ER149" s="56"/>
      <c r="ES149" s="56"/>
      <c r="ET149" s="56"/>
      <c r="EU149" s="56"/>
      <c r="EV149" s="56"/>
      <c r="EW149" s="56"/>
      <c r="EX149" s="56"/>
      <c r="EY149" s="55"/>
      <c r="EZ149" s="55"/>
      <c r="FA149" s="55"/>
      <c r="FB149" s="54"/>
      <c r="FC149" s="54"/>
      <c r="FD149" s="54"/>
      <c r="FE149" s="54"/>
      <c r="FF149" s="54"/>
      <c r="FG149" s="54"/>
      <c r="FH149" s="54"/>
      <c r="FI149" s="54"/>
      <c r="FJ149" s="54"/>
      <c r="FK149" s="54"/>
      <c r="FL149" s="54"/>
      <c r="FM149" s="54"/>
      <c r="FN149" s="54"/>
      <c r="FO149" s="54"/>
      <c r="FP149" s="54"/>
      <c r="FQ149" s="54"/>
      <c r="FR149" s="54"/>
      <c r="FS149" s="54"/>
      <c r="FT149" s="54"/>
      <c r="FU149" s="54"/>
      <c r="FV149" s="54"/>
      <c r="FW149" s="54"/>
      <c r="FX149" s="54"/>
      <c r="FY149" s="54"/>
      <c r="FZ149" s="54"/>
      <c r="GA149" s="54"/>
      <c r="GB149" s="54"/>
      <c r="GC149" s="54"/>
      <c r="GD149" s="54"/>
      <c r="GE149" s="54"/>
      <c r="GF149" s="54"/>
      <c r="GG149" s="54"/>
      <c r="GH149" s="54"/>
      <c r="GI149" s="54"/>
      <c r="GJ149" s="54"/>
      <c r="GK149" s="54"/>
      <c r="GL149" s="54"/>
      <c r="GM149" s="54"/>
      <c r="GN149" s="54"/>
      <c r="GO149" s="54"/>
      <c r="GP149" s="54"/>
      <c r="GQ149" s="54"/>
      <c r="GR149" s="54"/>
      <c r="GS149" s="54"/>
      <c r="GT149" s="54"/>
      <c r="GU149" s="54"/>
      <c r="GV149" s="54"/>
      <c r="GW149" s="54"/>
      <c r="GX149" s="54"/>
      <c r="GY149" s="54"/>
      <c r="GZ149" s="54"/>
      <c r="HA149" s="54"/>
      <c r="HB149" s="54"/>
      <c r="HC149" s="54"/>
      <c r="HD149" s="54"/>
      <c r="HE149" s="54"/>
      <c r="HF149" s="54"/>
      <c r="HG149" s="54"/>
      <c r="HH149" s="54"/>
      <c r="HI149" s="54"/>
      <c r="HJ149" s="54"/>
      <c r="HK149" s="54"/>
      <c r="HL149" s="54"/>
      <c r="HM149" s="54"/>
      <c r="HN149" s="54"/>
      <c r="HO149" s="54"/>
      <c r="HP149" s="54"/>
      <c r="HQ149" s="54"/>
      <c r="HR149" s="54"/>
      <c r="HS149" s="54"/>
      <c r="HT149" s="54"/>
      <c r="HU149" s="54"/>
      <c r="HV149" s="54"/>
      <c r="HW149" s="54"/>
      <c r="HX149" s="54"/>
      <c r="HY149" s="54"/>
      <c r="HZ149" s="54"/>
      <c r="IA149" s="54"/>
      <c r="IB149" s="54"/>
      <c r="IC149" s="54"/>
      <c r="ID149" s="54"/>
      <c r="IE149" s="54"/>
      <c r="IF149" s="54"/>
    </row>
    <row r="150" spans="1:240">
      <c r="A150" s="56"/>
      <c r="B150" s="56"/>
      <c r="C150" s="56"/>
      <c r="D150" s="56"/>
      <c r="E150" s="56"/>
      <c r="F150" s="55"/>
      <c r="G150" s="56"/>
      <c r="H150" s="60"/>
      <c r="I150" s="70"/>
      <c r="J150" s="60"/>
      <c r="K150" s="70"/>
      <c r="L150" s="60"/>
      <c r="M150" s="70"/>
      <c r="N150" s="60"/>
      <c r="O150" s="70"/>
      <c r="P150" s="60"/>
      <c r="Q150" s="55"/>
      <c r="R150" s="70"/>
      <c r="S150" s="60"/>
      <c r="T150" s="70"/>
      <c r="U150" s="60"/>
      <c r="V150" s="55"/>
      <c r="W150" s="55"/>
      <c r="X150" s="56"/>
      <c r="Y150" s="56"/>
      <c r="Z150" s="56"/>
      <c r="AA150" s="56"/>
      <c r="AB150" s="56"/>
      <c r="AC150" s="56"/>
      <c r="AD150" s="56"/>
      <c r="AE150" s="56"/>
      <c r="AF150" s="57"/>
      <c r="AG150" s="57"/>
      <c r="AH150" s="60"/>
      <c r="AI150" s="60"/>
      <c r="AJ150" s="60"/>
      <c r="AK150" s="60"/>
      <c r="AL150" s="60"/>
      <c r="AM150" s="60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5"/>
      <c r="CF150" s="55"/>
      <c r="CG150" s="56"/>
      <c r="CH150" s="55"/>
      <c r="CI150" s="55"/>
      <c r="CJ150" s="55"/>
      <c r="CK150" s="55"/>
      <c r="CL150" s="55"/>
      <c r="CM150" s="55"/>
      <c r="CN150" s="55"/>
      <c r="CO150" s="55"/>
      <c r="CP150" s="54"/>
      <c r="CQ150" s="54"/>
      <c r="CR150" s="54"/>
      <c r="CS150" s="54"/>
      <c r="CT150" s="54"/>
      <c r="CU150" s="54"/>
      <c r="CV150" s="54"/>
      <c r="CW150" s="54"/>
      <c r="CX150" s="54"/>
      <c r="CY150" s="70"/>
      <c r="CZ150" s="60"/>
      <c r="DA150" s="70"/>
      <c r="DB150" s="60"/>
      <c r="DC150" s="55"/>
      <c r="DD150" s="70"/>
      <c r="DE150" s="60"/>
      <c r="DF150" s="70"/>
      <c r="DG150" s="60"/>
      <c r="DH150" s="55"/>
      <c r="DI150" s="55"/>
      <c r="DJ150" s="56"/>
      <c r="DK150" s="56"/>
      <c r="DL150" s="56"/>
      <c r="DM150" s="56"/>
      <c r="DN150" s="56"/>
      <c r="DO150" s="56"/>
      <c r="DP150" s="56"/>
      <c r="DQ150" s="56"/>
      <c r="DR150" s="56"/>
      <c r="DS150" s="57"/>
      <c r="DT150" s="60"/>
      <c r="DU150" s="60"/>
      <c r="DV150" s="60"/>
      <c r="DW150" s="60"/>
      <c r="DX150" s="60"/>
      <c r="DY150" s="60"/>
      <c r="DZ150" s="54"/>
      <c r="EA150" s="54"/>
      <c r="EB150" s="54"/>
      <c r="EC150" s="59"/>
      <c r="ED150" s="60"/>
      <c r="EE150" s="57"/>
      <c r="EF150" s="59"/>
      <c r="EG150" s="60"/>
      <c r="EH150" s="57"/>
      <c r="EI150" s="59"/>
      <c r="EJ150" s="60"/>
      <c r="EK150" s="57"/>
      <c r="EL150" s="54"/>
      <c r="EM150" s="56"/>
      <c r="EN150" s="56"/>
      <c r="EO150" s="56"/>
      <c r="EP150" s="56"/>
      <c r="EQ150" s="56"/>
      <c r="ER150" s="56"/>
      <c r="ES150" s="56"/>
      <c r="ET150" s="56"/>
      <c r="EU150" s="56"/>
      <c r="EV150" s="56"/>
      <c r="EW150" s="56"/>
      <c r="EX150" s="56"/>
      <c r="EY150" s="55"/>
      <c r="EZ150" s="55"/>
      <c r="FA150" s="55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  <c r="FY150" s="54"/>
      <c r="FZ150" s="54"/>
      <c r="GA150" s="54"/>
      <c r="GB150" s="54"/>
      <c r="GC150" s="54"/>
      <c r="GD150" s="54"/>
      <c r="GE150" s="54"/>
      <c r="GF150" s="54"/>
      <c r="GG150" s="54"/>
      <c r="GH150" s="54"/>
      <c r="GI150" s="54"/>
      <c r="GJ150" s="54"/>
      <c r="GK150" s="54"/>
      <c r="GL150" s="54"/>
      <c r="GM150" s="54"/>
      <c r="GN150" s="54"/>
      <c r="GO150" s="54"/>
      <c r="GP150" s="54"/>
      <c r="GQ150" s="54"/>
      <c r="GR150" s="54"/>
      <c r="GS150" s="54"/>
      <c r="GT150" s="54"/>
      <c r="GU150" s="54"/>
      <c r="GV150" s="54"/>
      <c r="GW150" s="54"/>
      <c r="GX150" s="54"/>
      <c r="GY150" s="54"/>
      <c r="GZ150" s="54"/>
      <c r="HA150" s="54"/>
      <c r="HB150" s="54"/>
      <c r="HC150" s="54"/>
      <c r="HD150" s="54"/>
      <c r="HE150" s="54"/>
      <c r="HF150" s="54"/>
      <c r="HG150" s="54"/>
      <c r="HH150" s="54"/>
      <c r="HI150" s="54"/>
      <c r="HJ150" s="54"/>
      <c r="HK150" s="54"/>
      <c r="HL150" s="54"/>
      <c r="HM150" s="54"/>
      <c r="HN150" s="54"/>
      <c r="HO150" s="54"/>
      <c r="HP150" s="54"/>
      <c r="HQ150" s="54"/>
      <c r="HR150" s="54"/>
      <c r="HS150" s="54"/>
      <c r="HT150" s="54"/>
      <c r="HU150" s="54"/>
      <c r="HV150" s="54"/>
      <c r="HW150" s="54"/>
      <c r="HX150" s="54"/>
      <c r="HY150" s="54"/>
      <c r="HZ150" s="54"/>
      <c r="IA150" s="54"/>
      <c r="IB150" s="54"/>
      <c r="IC150" s="54"/>
      <c r="ID150" s="54"/>
      <c r="IE150" s="54"/>
      <c r="IF150" s="54"/>
    </row>
    <row r="151" spans="1:240">
      <c r="A151" s="56"/>
      <c r="B151" s="56"/>
      <c r="C151" s="56"/>
      <c r="D151" s="56"/>
      <c r="E151" s="56"/>
      <c r="F151" s="55"/>
      <c r="G151" s="56"/>
      <c r="H151" s="60"/>
      <c r="I151" s="70"/>
      <c r="J151" s="60"/>
      <c r="K151" s="70"/>
      <c r="L151" s="60"/>
      <c r="M151" s="70"/>
      <c r="N151" s="60"/>
      <c r="O151" s="70"/>
      <c r="P151" s="60"/>
      <c r="Q151" s="55"/>
      <c r="R151" s="70"/>
      <c r="S151" s="60"/>
      <c r="T151" s="70"/>
      <c r="U151" s="60"/>
      <c r="V151" s="55"/>
      <c r="W151" s="55"/>
      <c r="X151" s="56"/>
      <c r="Y151" s="56"/>
      <c r="Z151" s="56"/>
      <c r="AA151" s="56"/>
      <c r="AB151" s="56"/>
      <c r="AC151" s="56"/>
      <c r="AD151" s="56"/>
      <c r="AE151" s="56"/>
      <c r="AF151" s="57"/>
      <c r="AG151" s="57"/>
      <c r="AH151" s="60"/>
      <c r="AI151" s="60"/>
      <c r="AJ151" s="60"/>
      <c r="AK151" s="60"/>
      <c r="AL151" s="60"/>
      <c r="AM151" s="60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5"/>
      <c r="CF151" s="55"/>
      <c r="CG151" s="56"/>
      <c r="CH151" s="55"/>
      <c r="CI151" s="55"/>
      <c r="CJ151" s="55"/>
      <c r="CK151" s="55"/>
      <c r="CL151" s="55"/>
      <c r="CM151" s="55"/>
      <c r="CN151" s="55"/>
      <c r="CO151" s="55"/>
      <c r="CP151" s="54"/>
      <c r="CQ151" s="54"/>
      <c r="CR151" s="54"/>
      <c r="CS151" s="54"/>
      <c r="CT151" s="54"/>
      <c r="CU151" s="54"/>
      <c r="CV151" s="54"/>
      <c r="CW151" s="54"/>
      <c r="CX151" s="54"/>
      <c r="CY151" s="70"/>
      <c r="CZ151" s="60"/>
      <c r="DA151" s="70"/>
      <c r="DB151" s="60"/>
      <c r="DC151" s="55"/>
      <c r="DD151" s="70"/>
      <c r="DE151" s="60"/>
      <c r="DF151" s="70"/>
      <c r="DG151" s="60"/>
      <c r="DH151" s="55"/>
      <c r="DI151" s="55"/>
      <c r="DJ151" s="56"/>
      <c r="DK151" s="56"/>
      <c r="DL151" s="56"/>
      <c r="DM151" s="56"/>
      <c r="DN151" s="56"/>
      <c r="DO151" s="56"/>
      <c r="DP151" s="56"/>
      <c r="DQ151" s="56"/>
      <c r="DR151" s="56"/>
      <c r="DS151" s="57"/>
      <c r="DT151" s="60"/>
      <c r="DU151" s="60"/>
      <c r="DV151" s="60"/>
      <c r="DW151" s="60"/>
      <c r="DX151" s="60"/>
      <c r="DY151" s="60"/>
      <c r="DZ151" s="54"/>
      <c r="EA151" s="54"/>
      <c r="EB151" s="54"/>
      <c r="EC151" s="59"/>
      <c r="ED151" s="60"/>
      <c r="EE151" s="57"/>
      <c r="EF151" s="59"/>
      <c r="EG151" s="60"/>
      <c r="EH151" s="57"/>
      <c r="EI151" s="59"/>
      <c r="EJ151" s="60"/>
      <c r="EK151" s="57"/>
      <c r="EL151" s="54"/>
      <c r="EM151" s="56"/>
      <c r="EN151" s="56"/>
      <c r="EO151" s="56"/>
      <c r="EP151" s="56"/>
      <c r="EQ151" s="56"/>
      <c r="ER151" s="56"/>
      <c r="ES151" s="56"/>
      <c r="ET151" s="56"/>
      <c r="EU151" s="56"/>
      <c r="EV151" s="56"/>
      <c r="EW151" s="56"/>
      <c r="EX151" s="56"/>
      <c r="EY151" s="55"/>
      <c r="EZ151" s="55"/>
      <c r="FA151" s="55"/>
      <c r="FB151" s="54"/>
      <c r="FC151" s="54"/>
      <c r="FD151" s="54"/>
      <c r="FE151" s="54"/>
      <c r="FF151" s="54"/>
      <c r="FG151" s="54"/>
      <c r="FH151" s="54"/>
      <c r="FI151" s="54"/>
      <c r="FJ151" s="54"/>
      <c r="FK151" s="54"/>
      <c r="FL151" s="54"/>
      <c r="FM151" s="54"/>
      <c r="FN151" s="54"/>
      <c r="FO151" s="54"/>
      <c r="FP151" s="54"/>
      <c r="FQ151" s="54"/>
      <c r="FR151" s="54"/>
      <c r="FS151" s="54"/>
      <c r="FT151" s="54"/>
      <c r="FU151" s="54"/>
      <c r="FV151" s="54"/>
      <c r="FW151" s="54"/>
      <c r="FX151" s="54"/>
      <c r="FY151" s="54"/>
      <c r="FZ151" s="54"/>
      <c r="GA151" s="54"/>
      <c r="GB151" s="54"/>
      <c r="GC151" s="54"/>
      <c r="GD151" s="54"/>
      <c r="GE151" s="54"/>
      <c r="GF151" s="54"/>
      <c r="GG151" s="54"/>
      <c r="GH151" s="54"/>
      <c r="GI151" s="54"/>
      <c r="GJ151" s="54"/>
      <c r="GK151" s="54"/>
      <c r="GL151" s="54"/>
      <c r="GM151" s="54"/>
      <c r="GN151" s="54"/>
      <c r="GO151" s="54"/>
      <c r="GP151" s="54"/>
      <c r="GQ151" s="54"/>
      <c r="GR151" s="54"/>
      <c r="GS151" s="54"/>
      <c r="GT151" s="54"/>
      <c r="GU151" s="54"/>
      <c r="GV151" s="54"/>
      <c r="GW151" s="54"/>
      <c r="GX151" s="54"/>
      <c r="GY151" s="54"/>
      <c r="GZ151" s="54"/>
      <c r="HA151" s="54"/>
      <c r="HB151" s="54"/>
      <c r="HC151" s="54"/>
      <c r="HD151" s="54"/>
      <c r="HE151" s="54"/>
      <c r="HF151" s="54"/>
      <c r="HG151" s="54"/>
      <c r="HH151" s="54"/>
      <c r="HI151" s="54"/>
      <c r="HJ151" s="54"/>
      <c r="HK151" s="54"/>
      <c r="HL151" s="54"/>
      <c r="HM151" s="54"/>
      <c r="HN151" s="54"/>
      <c r="HO151" s="54"/>
      <c r="HP151" s="54"/>
      <c r="HQ151" s="54"/>
      <c r="HR151" s="54"/>
      <c r="HS151" s="54"/>
      <c r="HT151" s="54"/>
      <c r="HU151" s="54"/>
      <c r="HV151" s="54"/>
      <c r="HW151" s="54"/>
      <c r="HX151" s="54"/>
      <c r="HY151" s="54"/>
      <c r="HZ151" s="54"/>
      <c r="IA151" s="54"/>
      <c r="IB151" s="54"/>
      <c r="IC151" s="54"/>
      <c r="ID151" s="54"/>
      <c r="IE151" s="54"/>
      <c r="IF151" s="54"/>
    </row>
    <row r="152" spans="1:240">
      <c r="A152" s="56"/>
      <c r="B152" s="56"/>
      <c r="C152" s="56"/>
      <c r="D152" s="56"/>
      <c r="E152" s="56"/>
      <c r="F152" s="55"/>
      <c r="G152" s="56"/>
      <c r="H152" s="60"/>
      <c r="I152" s="70"/>
      <c r="J152" s="60"/>
      <c r="K152" s="70"/>
      <c r="L152" s="60"/>
      <c r="M152" s="70"/>
      <c r="N152" s="60"/>
      <c r="O152" s="70"/>
      <c r="P152" s="60"/>
      <c r="Q152" s="55"/>
      <c r="R152" s="70"/>
      <c r="S152" s="60"/>
      <c r="T152" s="70"/>
      <c r="U152" s="60"/>
      <c r="V152" s="55"/>
      <c r="W152" s="55"/>
      <c r="X152" s="56"/>
      <c r="Y152" s="56"/>
      <c r="Z152" s="56"/>
      <c r="AA152" s="56"/>
      <c r="AB152" s="56"/>
      <c r="AC152" s="56"/>
      <c r="AD152" s="56"/>
      <c r="AE152" s="56"/>
      <c r="AF152" s="57"/>
      <c r="AG152" s="57"/>
      <c r="AH152" s="60"/>
      <c r="AI152" s="60"/>
      <c r="AJ152" s="60"/>
      <c r="AK152" s="60"/>
      <c r="AL152" s="60"/>
      <c r="AM152" s="60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5"/>
      <c r="CF152" s="55"/>
      <c r="CG152" s="56"/>
      <c r="CH152" s="55"/>
      <c r="CI152" s="55"/>
      <c r="CJ152" s="55"/>
      <c r="CK152" s="55"/>
      <c r="CL152" s="55"/>
      <c r="CM152" s="55"/>
      <c r="CN152" s="55"/>
      <c r="CO152" s="55"/>
      <c r="CP152" s="54"/>
      <c r="CQ152" s="54"/>
      <c r="CR152" s="54"/>
      <c r="CS152" s="54"/>
      <c r="CT152" s="54"/>
      <c r="CU152" s="54"/>
      <c r="CV152" s="54"/>
      <c r="CW152" s="54"/>
      <c r="CX152" s="54"/>
      <c r="CY152" s="70"/>
      <c r="CZ152" s="60"/>
      <c r="DA152" s="70"/>
      <c r="DB152" s="60"/>
      <c r="DC152" s="55"/>
      <c r="DD152" s="70"/>
      <c r="DE152" s="60"/>
      <c r="DF152" s="70"/>
      <c r="DG152" s="60"/>
      <c r="DH152" s="55"/>
      <c r="DI152" s="55"/>
      <c r="DJ152" s="56"/>
      <c r="DK152" s="56"/>
      <c r="DL152" s="56"/>
      <c r="DM152" s="56"/>
      <c r="DN152" s="56"/>
      <c r="DO152" s="56"/>
      <c r="DP152" s="56"/>
      <c r="DQ152" s="56"/>
      <c r="DR152" s="56"/>
      <c r="DS152" s="57"/>
      <c r="DT152" s="60"/>
      <c r="DU152" s="60"/>
      <c r="DV152" s="60"/>
      <c r="DW152" s="60"/>
      <c r="DX152" s="60"/>
      <c r="DY152" s="60"/>
      <c r="DZ152" s="54"/>
      <c r="EA152" s="54"/>
      <c r="EB152" s="54"/>
      <c r="EC152" s="59"/>
      <c r="ED152" s="60"/>
      <c r="EE152" s="57"/>
      <c r="EF152" s="59"/>
      <c r="EG152" s="60"/>
      <c r="EH152" s="57"/>
      <c r="EI152" s="59"/>
      <c r="EJ152" s="60"/>
      <c r="EK152" s="57"/>
      <c r="EL152" s="54"/>
      <c r="EM152" s="56"/>
      <c r="EN152" s="56"/>
      <c r="EO152" s="56"/>
      <c r="EP152" s="56"/>
      <c r="EQ152" s="56"/>
      <c r="ER152" s="56"/>
      <c r="ES152" s="56"/>
      <c r="ET152" s="56"/>
      <c r="EU152" s="56"/>
      <c r="EV152" s="56"/>
      <c r="EW152" s="56"/>
      <c r="EX152" s="56"/>
      <c r="EY152" s="55"/>
      <c r="EZ152" s="55"/>
      <c r="FA152" s="55"/>
      <c r="FB152" s="54"/>
      <c r="FC152" s="54"/>
      <c r="FD152" s="54"/>
      <c r="FE152" s="54"/>
      <c r="FF152" s="54"/>
      <c r="FG152" s="54"/>
      <c r="FH152" s="54"/>
      <c r="FI152" s="54"/>
      <c r="FJ152" s="54"/>
      <c r="FK152" s="54"/>
      <c r="FL152" s="54"/>
      <c r="FM152" s="54"/>
      <c r="FN152" s="54"/>
      <c r="FO152" s="54"/>
      <c r="FP152" s="54"/>
      <c r="FQ152" s="54"/>
      <c r="FR152" s="54"/>
      <c r="FS152" s="54"/>
      <c r="FT152" s="54"/>
      <c r="FU152" s="54"/>
      <c r="FV152" s="54"/>
      <c r="FW152" s="54"/>
      <c r="FX152" s="54"/>
      <c r="FY152" s="54"/>
      <c r="FZ152" s="54"/>
      <c r="GA152" s="54"/>
      <c r="GB152" s="54"/>
      <c r="GC152" s="54"/>
      <c r="GD152" s="54"/>
      <c r="GE152" s="54"/>
      <c r="GF152" s="54"/>
      <c r="GG152" s="54"/>
      <c r="GH152" s="54"/>
      <c r="GI152" s="54"/>
      <c r="GJ152" s="54"/>
      <c r="GK152" s="54"/>
      <c r="GL152" s="54"/>
      <c r="GM152" s="54"/>
      <c r="GN152" s="54"/>
      <c r="GO152" s="54"/>
      <c r="GP152" s="54"/>
      <c r="GQ152" s="54"/>
      <c r="GR152" s="54"/>
      <c r="GS152" s="54"/>
      <c r="GT152" s="54"/>
      <c r="GU152" s="54"/>
      <c r="GV152" s="54"/>
      <c r="GW152" s="54"/>
      <c r="GX152" s="54"/>
      <c r="GY152" s="54"/>
      <c r="GZ152" s="54"/>
      <c r="HA152" s="54"/>
      <c r="HB152" s="54"/>
      <c r="HC152" s="54"/>
      <c r="HD152" s="54"/>
      <c r="HE152" s="54"/>
      <c r="HF152" s="54"/>
      <c r="HG152" s="54"/>
      <c r="HH152" s="54"/>
      <c r="HI152" s="54"/>
      <c r="HJ152" s="54"/>
      <c r="HK152" s="54"/>
      <c r="HL152" s="54"/>
      <c r="HM152" s="54"/>
      <c r="HN152" s="54"/>
      <c r="HO152" s="54"/>
      <c r="HP152" s="54"/>
      <c r="HQ152" s="54"/>
      <c r="HR152" s="54"/>
      <c r="HS152" s="54"/>
      <c r="HT152" s="54"/>
      <c r="HU152" s="54"/>
      <c r="HV152" s="54"/>
      <c r="HW152" s="54"/>
      <c r="HX152" s="54"/>
      <c r="HY152" s="54"/>
      <c r="HZ152" s="54"/>
      <c r="IA152" s="54"/>
      <c r="IB152" s="54"/>
      <c r="IC152" s="54"/>
      <c r="ID152" s="54"/>
      <c r="IE152" s="54"/>
      <c r="IF152" s="54"/>
    </row>
    <row r="153" spans="1:240">
      <c r="A153" s="56"/>
      <c r="B153" s="56"/>
      <c r="C153" s="56"/>
      <c r="D153" s="56"/>
      <c r="E153" s="56"/>
      <c r="F153" s="55"/>
      <c r="G153" s="56"/>
      <c r="H153" s="60"/>
      <c r="I153" s="70"/>
      <c r="J153" s="60"/>
      <c r="K153" s="70"/>
      <c r="L153" s="60"/>
      <c r="M153" s="70"/>
      <c r="N153" s="60"/>
      <c r="O153" s="70"/>
      <c r="P153" s="60"/>
      <c r="Q153" s="55"/>
      <c r="R153" s="70"/>
      <c r="S153" s="60"/>
      <c r="T153" s="70"/>
      <c r="U153" s="60"/>
      <c r="V153" s="55"/>
      <c r="W153" s="55"/>
      <c r="X153" s="56"/>
      <c r="Y153" s="56"/>
      <c r="Z153" s="56"/>
      <c r="AA153" s="56"/>
      <c r="AB153" s="56"/>
      <c r="AC153" s="56"/>
      <c r="AD153" s="56"/>
      <c r="AE153" s="56"/>
      <c r="AF153" s="57"/>
      <c r="AG153" s="57"/>
      <c r="AH153" s="60"/>
      <c r="AI153" s="60"/>
      <c r="AJ153" s="60"/>
      <c r="AK153" s="60"/>
      <c r="AL153" s="60"/>
      <c r="AM153" s="60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5"/>
      <c r="CF153" s="55"/>
      <c r="CG153" s="56"/>
      <c r="CH153" s="55"/>
      <c r="CI153" s="55"/>
      <c r="CJ153" s="55"/>
      <c r="CK153" s="55"/>
      <c r="CL153" s="55"/>
      <c r="CM153" s="55"/>
      <c r="CN153" s="55"/>
      <c r="CO153" s="55"/>
      <c r="CP153" s="54"/>
      <c r="CQ153" s="54"/>
      <c r="CR153" s="54"/>
      <c r="CS153" s="54"/>
      <c r="CT153" s="54"/>
      <c r="CU153" s="54"/>
      <c r="CV153" s="54"/>
      <c r="CW153" s="54"/>
      <c r="CX153" s="54"/>
      <c r="CY153" s="70"/>
      <c r="CZ153" s="60"/>
      <c r="DA153" s="70"/>
      <c r="DB153" s="60"/>
      <c r="DC153" s="55"/>
      <c r="DD153" s="70"/>
      <c r="DE153" s="60"/>
      <c r="DF153" s="70"/>
      <c r="DG153" s="60"/>
      <c r="DH153" s="55"/>
      <c r="DI153" s="55"/>
      <c r="DJ153" s="56"/>
      <c r="DK153" s="56"/>
      <c r="DL153" s="56"/>
      <c r="DM153" s="56"/>
      <c r="DN153" s="56"/>
      <c r="DO153" s="56"/>
      <c r="DP153" s="56"/>
      <c r="DQ153" s="56"/>
      <c r="DR153" s="56"/>
      <c r="DS153" s="57"/>
      <c r="DT153" s="60"/>
      <c r="DU153" s="60"/>
      <c r="DV153" s="60"/>
      <c r="DW153" s="60"/>
      <c r="DX153" s="60"/>
      <c r="DY153" s="60"/>
      <c r="DZ153" s="54"/>
      <c r="EA153" s="54"/>
      <c r="EB153" s="54"/>
      <c r="EC153" s="59"/>
      <c r="ED153" s="60"/>
      <c r="EE153" s="57"/>
      <c r="EF153" s="59"/>
      <c r="EG153" s="60"/>
      <c r="EH153" s="57"/>
      <c r="EI153" s="59"/>
      <c r="EJ153" s="60"/>
      <c r="EK153" s="57"/>
      <c r="EL153" s="54"/>
      <c r="EM153" s="56"/>
      <c r="EN153" s="56"/>
      <c r="EO153" s="56"/>
      <c r="EP153" s="56"/>
      <c r="EQ153" s="56"/>
      <c r="ER153" s="56"/>
      <c r="ES153" s="56"/>
      <c r="ET153" s="56"/>
      <c r="EU153" s="56"/>
      <c r="EV153" s="56"/>
      <c r="EW153" s="56"/>
      <c r="EX153" s="56"/>
      <c r="EY153" s="55"/>
      <c r="EZ153" s="55"/>
      <c r="FA153" s="55"/>
      <c r="FB153" s="54"/>
      <c r="FC153" s="54"/>
      <c r="FD153" s="54"/>
      <c r="FE153" s="54"/>
      <c r="FF153" s="54"/>
      <c r="FG153" s="54"/>
      <c r="FH153" s="54"/>
      <c r="FI153" s="54"/>
      <c r="FJ153" s="54"/>
      <c r="FK153" s="54"/>
      <c r="FL153" s="54"/>
      <c r="FM153" s="54"/>
      <c r="FN153" s="54"/>
      <c r="FO153" s="54"/>
      <c r="FP153" s="54"/>
      <c r="FQ153" s="54"/>
      <c r="FR153" s="54"/>
      <c r="FS153" s="54"/>
      <c r="FT153" s="54"/>
      <c r="FU153" s="54"/>
      <c r="FV153" s="54"/>
      <c r="FW153" s="54"/>
      <c r="FX153" s="54"/>
      <c r="FY153" s="54"/>
      <c r="FZ153" s="54"/>
      <c r="GA153" s="54"/>
      <c r="GB153" s="54"/>
      <c r="GC153" s="54"/>
      <c r="GD153" s="54"/>
      <c r="GE153" s="54"/>
      <c r="GF153" s="54"/>
      <c r="GG153" s="54"/>
      <c r="GH153" s="54"/>
      <c r="GI153" s="54"/>
      <c r="GJ153" s="54"/>
      <c r="GK153" s="54"/>
      <c r="GL153" s="54"/>
      <c r="GM153" s="54"/>
      <c r="GN153" s="54"/>
      <c r="GO153" s="54"/>
      <c r="GP153" s="54"/>
      <c r="GQ153" s="54"/>
      <c r="GR153" s="54"/>
      <c r="GS153" s="54"/>
      <c r="GT153" s="54"/>
      <c r="GU153" s="54"/>
      <c r="GV153" s="54"/>
      <c r="GW153" s="54"/>
      <c r="GX153" s="54"/>
      <c r="GY153" s="54"/>
      <c r="GZ153" s="54"/>
      <c r="HA153" s="54"/>
      <c r="HB153" s="54"/>
      <c r="HC153" s="54"/>
      <c r="HD153" s="54"/>
      <c r="HE153" s="54"/>
      <c r="HF153" s="54"/>
      <c r="HG153" s="54"/>
      <c r="HH153" s="54"/>
      <c r="HI153" s="54"/>
      <c r="HJ153" s="54"/>
      <c r="HK153" s="54"/>
      <c r="HL153" s="54"/>
      <c r="HM153" s="54"/>
      <c r="HN153" s="54"/>
      <c r="HO153" s="54"/>
      <c r="HP153" s="54"/>
      <c r="HQ153" s="54"/>
      <c r="HR153" s="54"/>
      <c r="HS153" s="54"/>
      <c r="HT153" s="54"/>
      <c r="HU153" s="54"/>
      <c r="HV153" s="54"/>
      <c r="HW153" s="54"/>
      <c r="HX153" s="54"/>
      <c r="HY153" s="54"/>
      <c r="HZ153" s="54"/>
      <c r="IA153" s="54"/>
      <c r="IB153" s="54"/>
      <c r="IC153" s="54"/>
      <c r="ID153" s="54"/>
      <c r="IE153" s="54"/>
      <c r="IF153" s="54"/>
    </row>
    <row r="154" spans="1:240">
      <c r="A154" s="56"/>
      <c r="B154" s="56"/>
      <c r="C154" s="56"/>
      <c r="D154" s="56"/>
      <c r="E154" s="56"/>
      <c r="F154" s="55"/>
      <c r="G154" s="56"/>
      <c r="H154" s="60"/>
      <c r="I154" s="70"/>
      <c r="J154" s="60"/>
      <c r="K154" s="70"/>
      <c r="L154" s="60"/>
      <c r="M154" s="70"/>
      <c r="N154" s="60"/>
      <c r="O154" s="70"/>
      <c r="P154" s="60"/>
      <c r="Q154" s="55"/>
      <c r="R154" s="70"/>
      <c r="S154" s="60"/>
      <c r="T154" s="70"/>
      <c r="U154" s="60"/>
      <c r="V154" s="55"/>
      <c r="W154" s="55"/>
      <c r="X154" s="56"/>
      <c r="Y154" s="56"/>
      <c r="Z154" s="56"/>
      <c r="AA154" s="56"/>
      <c r="AB154" s="56"/>
      <c r="AC154" s="56"/>
      <c r="AD154" s="56"/>
      <c r="AE154" s="56"/>
      <c r="AF154" s="57"/>
      <c r="AG154" s="57"/>
      <c r="AH154" s="60"/>
      <c r="AI154" s="60"/>
      <c r="AJ154" s="60"/>
      <c r="AK154" s="60"/>
      <c r="AL154" s="60"/>
      <c r="AM154" s="60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5"/>
      <c r="CF154" s="55"/>
      <c r="CG154" s="56"/>
      <c r="CH154" s="55"/>
      <c r="CI154" s="55"/>
      <c r="CJ154" s="55"/>
      <c r="CK154" s="55"/>
      <c r="CL154" s="55"/>
      <c r="CM154" s="55"/>
      <c r="CN154" s="55"/>
      <c r="CO154" s="55"/>
      <c r="CP154" s="54"/>
      <c r="CQ154" s="54"/>
      <c r="CR154" s="54"/>
      <c r="CS154" s="54"/>
      <c r="CT154" s="54"/>
      <c r="CU154" s="54"/>
      <c r="CV154" s="54"/>
      <c r="CW154" s="54"/>
      <c r="CX154" s="54"/>
      <c r="CY154" s="70"/>
      <c r="CZ154" s="60"/>
      <c r="DA154" s="70"/>
      <c r="DB154" s="60"/>
      <c r="DC154" s="55"/>
      <c r="DD154" s="70"/>
      <c r="DE154" s="60"/>
      <c r="DF154" s="70"/>
      <c r="DG154" s="60"/>
      <c r="DH154" s="55"/>
      <c r="DI154" s="55"/>
      <c r="DJ154" s="56"/>
      <c r="DK154" s="56"/>
      <c r="DL154" s="56"/>
      <c r="DM154" s="56"/>
      <c r="DN154" s="56"/>
      <c r="DO154" s="56"/>
      <c r="DP154" s="56"/>
      <c r="DQ154" s="56"/>
      <c r="DR154" s="56"/>
      <c r="DS154" s="57"/>
      <c r="DT154" s="60"/>
      <c r="DU154" s="60"/>
      <c r="DV154" s="60"/>
      <c r="DW154" s="60"/>
      <c r="DX154" s="60"/>
      <c r="DY154" s="60"/>
      <c r="DZ154" s="54"/>
      <c r="EA154" s="54"/>
      <c r="EB154" s="54"/>
      <c r="EC154" s="59"/>
      <c r="ED154" s="60"/>
      <c r="EE154" s="57"/>
      <c r="EF154" s="59"/>
      <c r="EG154" s="60"/>
      <c r="EH154" s="57"/>
      <c r="EI154" s="59"/>
      <c r="EJ154" s="60"/>
      <c r="EK154" s="57"/>
      <c r="EL154" s="54"/>
      <c r="EM154" s="56"/>
      <c r="EN154" s="56"/>
      <c r="EO154" s="56"/>
      <c r="EP154" s="56"/>
      <c r="EQ154" s="56"/>
      <c r="ER154" s="56"/>
      <c r="ES154" s="56"/>
      <c r="ET154" s="56"/>
      <c r="EU154" s="56"/>
      <c r="EV154" s="56"/>
      <c r="EW154" s="56"/>
      <c r="EX154" s="56"/>
      <c r="EY154" s="55"/>
      <c r="EZ154" s="55"/>
      <c r="FA154" s="55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  <c r="FY154" s="54"/>
      <c r="FZ154" s="54"/>
      <c r="GA154" s="54"/>
      <c r="GB154" s="54"/>
      <c r="GC154" s="54"/>
      <c r="GD154" s="54"/>
      <c r="GE154" s="54"/>
      <c r="GF154" s="54"/>
      <c r="GG154" s="54"/>
      <c r="GH154" s="54"/>
      <c r="GI154" s="54"/>
      <c r="GJ154" s="54"/>
      <c r="GK154" s="54"/>
      <c r="GL154" s="54"/>
      <c r="GM154" s="54"/>
      <c r="GN154" s="54"/>
      <c r="GO154" s="54"/>
      <c r="GP154" s="54"/>
      <c r="GQ154" s="54"/>
      <c r="GR154" s="54"/>
      <c r="GS154" s="54"/>
      <c r="GT154" s="54"/>
      <c r="GU154" s="54"/>
      <c r="GV154" s="54"/>
      <c r="GW154" s="54"/>
      <c r="GX154" s="54"/>
      <c r="GY154" s="54"/>
      <c r="GZ154" s="54"/>
      <c r="HA154" s="54"/>
      <c r="HB154" s="54"/>
      <c r="HC154" s="54"/>
      <c r="HD154" s="54"/>
      <c r="HE154" s="54"/>
      <c r="HF154" s="54"/>
      <c r="HG154" s="54"/>
      <c r="HH154" s="54"/>
      <c r="HI154" s="54"/>
      <c r="HJ154" s="54"/>
      <c r="HK154" s="54"/>
      <c r="HL154" s="54"/>
      <c r="HM154" s="54"/>
      <c r="HN154" s="54"/>
      <c r="HO154" s="54"/>
      <c r="HP154" s="54"/>
      <c r="HQ154" s="54"/>
      <c r="HR154" s="54"/>
      <c r="HS154" s="54"/>
      <c r="HT154" s="54"/>
      <c r="HU154" s="54"/>
      <c r="HV154" s="54"/>
      <c r="HW154" s="54"/>
      <c r="HX154" s="54"/>
      <c r="HY154" s="54"/>
      <c r="HZ154" s="54"/>
      <c r="IA154" s="54"/>
      <c r="IB154" s="54"/>
      <c r="IC154" s="54"/>
      <c r="ID154" s="54"/>
      <c r="IE154" s="54"/>
      <c r="IF154" s="54"/>
    </row>
    <row r="155" spans="1:240">
      <c r="A155" s="56"/>
      <c r="B155" s="56"/>
      <c r="C155" s="56"/>
      <c r="D155" s="56"/>
      <c r="E155" s="56"/>
      <c r="F155" s="55"/>
      <c r="G155" s="56"/>
      <c r="H155" s="60"/>
      <c r="I155" s="70"/>
      <c r="J155" s="60"/>
      <c r="K155" s="70"/>
      <c r="L155" s="60"/>
      <c r="M155" s="70"/>
      <c r="N155" s="60"/>
      <c r="O155" s="70"/>
      <c r="P155" s="60"/>
      <c r="Q155" s="55"/>
      <c r="R155" s="70"/>
      <c r="S155" s="60"/>
      <c r="T155" s="70"/>
      <c r="U155" s="60"/>
      <c r="V155" s="55"/>
      <c r="W155" s="55"/>
      <c r="X155" s="56"/>
      <c r="Y155" s="56"/>
      <c r="Z155" s="56"/>
      <c r="AA155" s="56"/>
      <c r="AB155" s="56"/>
      <c r="AC155" s="56"/>
      <c r="AD155" s="56"/>
      <c r="AE155" s="56"/>
      <c r="AF155" s="57"/>
      <c r="AG155" s="57"/>
      <c r="AH155" s="60"/>
      <c r="AI155" s="60"/>
      <c r="AJ155" s="60"/>
      <c r="AK155" s="60"/>
      <c r="AL155" s="60"/>
      <c r="AM155" s="60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5"/>
      <c r="CF155" s="55"/>
      <c r="CG155" s="56"/>
      <c r="CH155" s="55"/>
      <c r="CI155" s="55"/>
      <c r="CJ155" s="55"/>
      <c r="CK155" s="55"/>
      <c r="CL155" s="55"/>
      <c r="CM155" s="55"/>
      <c r="CN155" s="55"/>
      <c r="CO155" s="55"/>
      <c r="CP155" s="54"/>
      <c r="CQ155" s="54"/>
      <c r="CR155" s="54"/>
      <c r="CS155" s="54"/>
      <c r="CT155" s="54"/>
      <c r="CU155" s="54"/>
      <c r="CV155" s="54"/>
      <c r="CW155" s="54"/>
      <c r="CX155" s="54"/>
      <c r="CY155" s="70"/>
      <c r="CZ155" s="60"/>
      <c r="DA155" s="70"/>
      <c r="DB155" s="60"/>
      <c r="DC155" s="55"/>
      <c r="DD155" s="70"/>
      <c r="DE155" s="60"/>
      <c r="DF155" s="70"/>
      <c r="DG155" s="60"/>
      <c r="DH155" s="55"/>
      <c r="DI155" s="55"/>
      <c r="DJ155" s="56"/>
      <c r="DK155" s="56"/>
      <c r="DL155" s="56"/>
      <c r="DM155" s="56"/>
      <c r="DN155" s="56"/>
      <c r="DO155" s="56"/>
      <c r="DP155" s="56"/>
      <c r="DQ155" s="56"/>
      <c r="DR155" s="56"/>
      <c r="DS155" s="57"/>
      <c r="DT155" s="60"/>
      <c r="DU155" s="60"/>
      <c r="DV155" s="60"/>
      <c r="DW155" s="60"/>
      <c r="DX155" s="60"/>
      <c r="DY155" s="60"/>
      <c r="DZ155" s="54"/>
      <c r="EA155" s="54"/>
      <c r="EB155" s="54"/>
      <c r="EC155" s="59"/>
      <c r="ED155" s="60"/>
      <c r="EE155" s="57"/>
      <c r="EF155" s="59"/>
      <c r="EG155" s="60"/>
      <c r="EH155" s="57"/>
      <c r="EI155" s="59"/>
      <c r="EJ155" s="60"/>
      <c r="EK155" s="57"/>
      <c r="EL155" s="54"/>
      <c r="EM155" s="56"/>
      <c r="EN155" s="56"/>
      <c r="EO155" s="56"/>
      <c r="EP155" s="56"/>
      <c r="EQ155" s="56"/>
      <c r="ER155" s="56"/>
      <c r="ES155" s="56"/>
      <c r="ET155" s="56"/>
      <c r="EU155" s="56"/>
      <c r="EV155" s="56"/>
      <c r="EW155" s="56"/>
      <c r="EX155" s="56"/>
      <c r="EY155" s="55"/>
      <c r="EZ155" s="55"/>
      <c r="FA155" s="55"/>
      <c r="FB155" s="54"/>
      <c r="FC155" s="54"/>
      <c r="FD155" s="54"/>
      <c r="FE155" s="54"/>
      <c r="FF155" s="54"/>
      <c r="FG155" s="54"/>
      <c r="FH155" s="54"/>
      <c r="FI155" s="54"/>
      <c r="FJ155" s="54"/>
      <c r="FK155" s="54"/>
      <c r="FL155" s="54"/>
      <c r="FM155" s="54"/>
      <c r="FN155" s="54"/>
      <c r="FO155" s="54"/>
      <c r="FP155" s="54"/>
      <c r="FQ155" s="54"/>
      <c r="FR155" s="54"/>
      <c r="FS155" s="54"/>
      <c r="FT155" s="54"/>
      <c r="FU155" s="54"/>
      <c r="FV155" s="54"/>
      <c r="FW155" s="54"/>
      <c r="FX155" s="54"/>
      <c r="FY155" s="54"/>
      <c r="FZ155" s="54"/>
      <c r="GA155" s="54"/>
      <c r="GB155" s="54"/>
      <c r="GC155" s="54"/>
      <c r="GD155" s="54"/>
      <c r="GE155" s="54"/>
      <c r="GF155" s="54"/>
      <c r="GG155" s="54"/>
      <c r="GH155" s="54"/>
      <c r="GI155" s="54"/>
      <c r="GJ155" s="54"/>
      <c r="GK155" s="54"/>
      <c r="GL155" s="54"/>
      <c r="GM155" s="54"/>
      <c r="GN155" s="54"/>
      <c r="GO155" s="54"/>
      <c r="GP155" s="54"/>
      <c r="GQ155" s="54"/>
      <c r="GR155" s="54"/>
      <c r="GS155" s="54"/>
      <c r="GT155" s="54"/>
      <c r="GU155" s="54"/>
      <c r="GV155" s="54"/>
      <c r="GW155" s="54"/>
      <c r="GX155" s="54"/>
      <c r="GY155" s="54"/>
      <c r="GZ155" s="54"/>
      <c r="HA155" s="54"/>
      <c r="HB155" s="54"/>
      <c r="HC155" s="54"/>
      <c r="HD155" s="54"/>
      <c r="HE155" s="54"/>
      <c r="HF155" s="54"/>
      <c r="HG155" s="54"/>
      <c r="HH155" s="54"/>
      <c r="HI155" s="54"/>
      <c r="HJ155" s="54"/>
      <c r="HK155" s="54"/>
      <c r="HL155" s="54"/>
      <c r="HM155" s="54"/>
      <c r="HN155" s="54"/>
      <c r="HO155" s="54"/>
      <c r="HP155" s="54"/>
      <c r="HQ155" s="54"/>
      <c r="HR155" s="54"/>
      <c r="HS155" s="54"/>
      <c r="HT155" s="54"/>
      <c r="HU155" s="54"/>
      <c r="HV155" s="54"/>
      <c r="HW155" s="54"/>
      <c r="HX155" s="54"/>
      <c r="HY155" s="54"/>
      <c r="HZ155" s="54"/>
      <c r="IA155" s="54"/>
      <c r="IB155" s="54"/>
      <c r="IC155" s="54"/>
      <c r="ID155" s="54"/>
      <c r="IE155" s="54"/>
      <c r="IF155" s="54"/>
    </row>
    <row r="156" spans="1:240">
      <c r="A156" s="56"/>
      <c r="B156" s="56"/>
      <c r="C156" s="56"/>
      <c r="D156" s="56"/>
      <c r="E156" s="56"/>
      <c r="F156" s="55"/>
      <c r="G156" s="56"/>
      <c r="H156" s="60"/>
      <c r="I156" s="70"/>
      <c r="J156" s="60"/>
      <c r="K156" s="70"/>
      <c r="L156" s="60"/>
      <c r="M156" s="70"/>
      <c r="N156" s="60"/>
      <c r="O156" s="70"/>
      <c r="P156" s="60"/>
      <c r="Q156" s="55"/>
      <c r="R156" s="70"/>
      <c r="S156" s="60"/>
      <c r="T156" s="70"/>
      <c r="U156" s="60"/>
      <c r="V156" s="55"/>
      <c r="W156" s="55"/>
      <c r="X156" s="56"/>
      <c r="Y156" s="56"/>
      <c r="Z156" s="56"/>
      <c r="AA156" s="56"/>
      <c r="AB156" s="56"/>
      <c r="AC156" s="56"/>
      <c r="AD156" s="56"/>
      <c r="AE156" s="56"/>
      <c r="AF156" s="57"/>
      <c r="AG156" s="57"/>
      <c r="AH156" s="60"/>
      <c r="AI156" s="60"/>
      <c r="AJ156" s="60"/>
      <c r="AK156" s="60"/>
      <c r="AL156" s="60"/>
      <c r="AM156" s="60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5"/>
      <c r="CF156" s="55"/>
      <c r="CG156" s="56"/>
      <c r="CH156" s="55"/>
      <c r="CI156" s="55"/>
      <c r="CJ156" s="55"/>
      <c r="CK156" s="55"/>
      <c r="CL156" s="55"/>
      <c r="CM156" s="55"/>
      <c r="CN156" s="55"/>
      <c r="CO156" s="55"/>
      <c r="CP156" s="54"/>
      <c r="CQ156" s="54"/>
      <c r="CR156" s="54"/>
      <c r="CS156" s="54"/>
      <c r="CT156" s="54"/>
      <c r="CU156" s="54"/>
      <c r="CV156" s="54"/>
      <c r="CW156" s="54"/>
      <c r="CX156" s="54"/>
      <c r="CY156" s="70"/>
      <c r="CZ156" s="60"/>
      <c r="DA156" s="70"/>
      <c r="DB156" s="60"/>
      <c r="DC156" s="55"/>
      <c r="DD156" s="70"/>
      <c r="DE156" s="60"/>
      <c r="DF156" s="70"/>
      <c r="DG156" s="60"/>
      <c r="DH156" s="55"/>
      <c r="DI156" s="55"/>
      <c r="DJ156" s="56"/>
      <c r="DK156" s="56"/>
      <c r="DL156" s="56"/>
      <c r="DM156" s="56"/>
      <c r="DN156" s="56"/>
      <c r="DO156" s="56"/>
      <c r="DP156" s="56"/>
      <c r="DQ156" s="56"/>
      <c r="DR156" s="56"/>
      <c r="DS156" s="57"/>
      <c r="DT156" s="60"/>
      <c r="DU156" s="60"/>
      <c r="DV156" s="60"/>
      <c r="DW156" s="60"/>
      <c r="DX156" s="60"/>
      <c r="DY156" s="60"/>
      <c r="DZ156" s="54"/>
      <c r="EA156" s="54"/>
      <c r="EB156" s="54"/>
      <c r="EC156" s="59"/>
      <c r="ED156" s="60"/>
      <c r="EE156" s="57"/>
      <c r="EF156" s="59"/>
      <c r="EG156" s="60"/>
      <c r="EH156" s="57"/>
      <c r="EI156" s="59"/>
      <c r="EJ156" s="60"/>
      <c r="EK156" s="57"/>
      <c r="EL156" s="54"/>
      <c r="EM156" s="56"/>
      <c r="EN156" s="56"/>
      <c r="EO156" s="56"/>
      <c r="EP156" s="56"/>
      <c r="EQ156" s="56"/>
      <c r="ER156" s="56"/>
      <c r="ES156" s="56"/>
      <c r="ET156" s="56"/>
      <c r="EU156" s="56"/>
      <c r="EV156" s="56"/>
      <c r="EW156" s="56"/>
      <c r="EX156" s="56"/>
      <c r="EY156" s="55"/>
      <c r="EZ156" s="55"/>
      <c r="FA156" s="55"/>
      <c r="FB156" s="54"/>
      <c r="FC156" s="54"/>
      <c r="FD156" s="54"/>
      <c r="FE156" s="54"/>
      <c r="FF156" s="54"/>
      <c r="FG156" s="54"/>
      <c r="FH156" s="54"/>
      <c r="FI156" s="54"/>
      <c r="FJ156" s="54"/>
      <c r="FK156" s="54"/>
      <c r="FL156" s="54"/>
      <c r="FM156" s="54"/>
      <c r="FN156" s="54"/>
      <c r="FO156" s="54"/>
      <c r="FP156" s="54"/>
      <c r="FQ156" s="54"/>
      <c r="FR156" s="54"/>
      <c r="FS156" s="54"/>
      <c r="FT156" s="54"/>
      <c r="FU156" s="54"/>
      <c r="FV156" s="54"/>
      <c r="FW156" s="54"/>
      <c r="FX156" s="54"/>
      <c r="FY156" s="54"/>
      <c r="FZ156" s="54"/>
      <c r="GA156" s="54"/>
      <c r="GB156" s="54"/>
      <c r="GC156" s="54"/>
      <c r="GD156" s="54"/>
      <c r="GE156" s="54"/>
      <c r="GF156" s="54"/>
      <c r="GG156" s="54"/>
      <c r="GH156" s="54"/>
      <c r="GI156" s="54"/>
      <c r="GJ156" s="54"/>
      <c r="GK156" s="54"/>
      <c r="GL156" s="54"/>
      <c r="GM156" s="54"/>
      <c r="GN156" s="54"/>
      <c r="GO156" s="54"/>
      <c r="GP156" s="54"/>
      <c r="GQ156" s="54"/>
      <c r="GR156" s="54"/>
      <c r="GS156" s="54"/>
      <c r="GT156" s="54"/>
      <c r="GU156" s="54"/>
      <c r="GV156" s="54"/>
      <c r="GW156" s="54"/>
      <c r="GX156" s="54"/>
      <c r="GY156" s="54"/>
      <c r="GZ156" s="54"/>
      <c r="HA156" s="54"/>
      <c r="HB156" s="54"/>
      <c r="HC156" s="54"/>
      <c r="HD156" s="54"/>
      <c r="HE156" s="54"/>
      <c r="HF156" s="54"/>
      <c r="HG156" s="54"/>
      <c r="HH156" s="54"/>
      <c r="HI156" s="54"/>
      <c r="HJ156" s="54"/>
      <c r="HK156" s="54"/>
      <c r="HL156" s="54"/>
      <c r="HM156" s="54"/>
      <c r="HN156" s="54"/>
      <c r="HO156" s="54"/>
      <c r="HP156" s="54"/>
      <c r="HQ156" s="54"/>
      <c r="HR156" s="54"/>
      <c r="HS156" s="54"/>
      <c r="HT156" s="54"/>
      <c r="HU156" s="54"/>
      <c r="HV156" s="54"/>
      <c r="HW156" s="54"/>
      <c r="HX156" s="54"/>
      <c r="HY156" s="54"/>
      <c r="HZ156" s="54"/>
      <c r="IA156" s="54"/>
      <c r="IB156" s="54"/>
      <c r="IC156" s="54"/>
      <c r="ID156" s="54"/>
      <c r="IE156" s="54"/>
      <c r="IF156" s="54"/>
    </row>
    <row r="157" spans="1:240">
      <c r="A157" s="56"/>
      <c r="B157" s="56"/>
      <c r="C157" s="56"/>
      <c r="D157" s="56"/>
      <c r="E157" s="56"/>
      <c r="F157" s="55"/>
      <c r="G157" s="56"/>
      <c r="H157" s="60"/>
      <c r="I157" s="70"/>
      <c r="J157" s="60"/>
      <c r="K157" s="70"/>
      <c r="L157" s="60"/>
      <c r="M157" s="70"/>
      <c r="N157" s="60"/>
      <c r="O157" s="70"/>
      <c r="P157" s="60"/>
      <c r="Q157" s="55"/>
      <c r="R157" s="70"/>
      <c r="S157" s="60"/>
      <c r="T157" s="70"/>
      <c r="U157" s="60"/>
      <c r="V157" s="55"/>
      <c r="W157" s="55"/>
      <c r="X157" s="56"/>
      <c r="Y157" s="56"/>
      <c r="Z157" s="56"/>
      <c r="AA157" s="56"/>
      <c r="AB157" s="56"/>
      <c r="AC157" s="56"/>
      <c r="AD157" s="56"/>
      <c r="AE157" s="56"/>
      <c r="AF157" s="57"/>
      <c r="AG157" s="57"/>
      <c r="AH157" s="60"/>
      <c r="AI157" s="60"/>
      <c r="AJ157" s="60"/>
      <c r="AK157" s="60"/>
      <c r="AL157" s="60"/>
      <c r="AM157" s="60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5"/>
      <c r="CF157" s="55"/>
      <c r="CG157" s="56"/>
      <c r="CH157" s="55"/>
      <c r="CI157" s="55"/>
      <c r="CJ157" s="55"/>
      <c r="CK157" s="55"/>
      <c r="CL157" s="55"/>
      <c r="CM157" s="55"/>
      <c r="CN157" s="55"/>
      <c r="CO157" s="55"/>
      <c r="CP157" s="54"/>
      <c r="CQ157" s="54"/>
      <c r="CR157" s="54"/>
      <c r="CS157" s="54"/>
      <c r="CT157" s="54"/>
      <c r="CU157" s="54"/>
      <c r="CV157" s="54"/>
      <c r="CW157" s="54"/>
      <c r="CX157" s="54"/>
      <c r="CY157" s="70"/>
      <c r="CZ157" s="60"/>
      <c r="DA157" s="70"/>
      <c r="DB157" s="60"/>
      <c r="DC157" s="55"/>
      <c r="DD157" s="70"/>
      <c r="DE157" s="60"/>
      <c r="DF157" s="70"/>
      <c r="DG157" s="60"/>
      <c r="DH157" s="55"/>
      <c r="DI157" s="55"/>
      <c r="DJ157" s="56"/>
      <c r="DK157" s="56"/>
      <c r="DL157" s="56"/>
      <c r="DM157" s="56"/>
      <c r="DN157" s="56"/>
      <c r="DO157" s="56"/>
      <c r="DP157" s="56"/>
      <c r="DQ157" s="56"/>
      <c r="DR157" s="56"/>
      <c r="DS157" s="57"/>
      <c r="DT157" s="60"/>
      <c r="DU157" s="60"/>
      <c r="DV157" s="60"/>
      <c r="DW157" s="60"/>
      <c r="DX157" s="60"/>
      <c r="DY157" s="60"/>
      <c r="DZ157" s="54"/>
      <c r="EA157" s="54"/>
      <c r="EB157" s="54"/>
      <c r="EC157" s="59"/>
      <c r="ED157" s="60"/>
      <c r="EE157" s="57"/>
      <c r="EF157" s="59"/>
      <c r="EG157" s="60"/>
      <c r="EH157" s="57"/>
      <c r="EI157" s="59"/>
      <c r="EJ157" s="60"/>
      <c r="EK157" s="57"/>
      <c r="EL157" s="54"/>
      <c r="EM157" s="56"/>
      <c r="EN157" s="56"/>
      <c r="EO157" s="56"/>
      <c r="EP157" s="56"/>
      <c r="EQ157" s="56"/>
      <c r="ER157" s="56"/>
      <c r="ES157" s="56"/>
      <c r="ET157" s="56"/>
      <c r="EU157" s="56"/>
      <c r="EV157" s="56"/>
      <c r="EW157" s="56"/>
      <c r="EX157" s="56"/>
      <c r="EY157" s="55"/>
      <c r="EZ157" s="55"/>
      <c r="FA157" s="55"/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  <c r="FN157" s="54"/>
      <c r="FO157" s="54"/>
      <c r="FP157" s="54"/>
      <c r="FQ157" s="54"/>
      <c r="FR157" s="54"/>
      <c r="FS157" s="54"/>
      <c r="FT157" s="54"/>
      <c r="FU157" s="54"/>
      <c r="FV157" s="54"/>
      <c r="FW157" s="54"/>
      <c r="FX157" s="54"/>
      <c r="FY157" s="54"/>
      <c r="FZ157" s="54"/>
      <c r="GA157" s="54"/>
      <c r="GB157" s="54"/>
      <c r="GC157" s="54"/>
      <c r="GD157" s="54"/>
      <c r="GE157" s="54"/>
      <c r="GF157" s="54"/>
      <c r="GG157" s="54"/>
      <c r="GH157" s="54"/>
      <c r="GI157" s="54"/>
      <c r="GJ157" s="54"/>
      <c r="GK157" s="54"/>
      <c r="GL157" s="54"/>
      <c r="GM157" s="54"/>
      <c r="GN157" s="54"/>
      <c r="GO157" s="54"/>
      <c r="GP157" s="54"/>
      <c r="GQ157" s="54"/>
      <c r="GR157" s="54"/>
      <c r="GS157" s="54"/>
      <c r="GT157" s="54"/>
      <c r="GU157" s="54"/>
      <c r="GV157" s="54"/>
      <c r="GW157" s="54"/>
      <c r="GX157" s="54"/>
      <c r="GY157" s="54"/>
      <c r="GZ157" s="54"/>
      <c r="HA157" s="54"/>
      <c r="HB157" s="54"/>
      <c r="HC157" s="54"/>
      <c r="HD157" s="54"/>
      <c r="HE157" s="54"/>
      <c r="HF157" s="54"/>
      <c r="HG157" s="54"/>
      <c r="HH157" s="54"/>
      <c r="HI157" s="54"/>
      <c r="HJ157" s="54"/>
      <c r="HK157" s="54"/>
      <c r="HL157" s="54"/>
      <c r="HM157" s="54"/>
      <c r="HN157" s="54"/>
      <c r="HO157" s="54"/>
      <c r="HP157" s="54"/>
      <c r="HQ157" s="54"/>
      <c r="HR157" s="54"/>
      <c r="HS157" s="54"/>
      <c r="HT157" s="54"/>
      <c r="HU157" s="54"/>
      <c r="HV157" s="54"/>
      <c r="HW157" s="54"/>
      <c r="HX157" s="54"/>
      <c r="HY157" s="54"/>
      <c r="HZ157" s="54"/>
      <c r="IA157" s="54"/>
      <c r="IB157" s="54"/>
      <c r="IC157" s="54"/>
      <c r="ID157" s="54"/>
      <c r="IE157" s="54"/>
      <c r="IF157" s="54"/>
    </row>
    <row r="158" spans="1:240">
      <c r="A158" s="56"/>
      <c r="B158" s="56"/>
      <c r="C158" s="56"/>
      <c r="D158" s="56"/>
      <c r="E158" s="56"/>
      <c r="F158" s="55"/>
      <c r="G158" s="56"/>
      <c r="H158" s="60"/>
      <c r="I158" s="70"/>
      <c r="J158" s="60"/>
      <c r="K158" s="70"/>
      <c r="L158" s="60"/>
      <c r="M158" s="70"/>
      <c r="N158" s="60"/>
      <c r="O158" s="70"/>
      <c r="P158" s="60"/>
      <c r="Q158" s="55"/>
      <c r="R158" s="70"/>
      <c r="S158" s="60"/>
      <c r="T158" s="70"/>
      <c r="U158" s="60"/>
      <c r="V158" s="55"/>
      <c r="W158" s="55"/>
      <c r="X158" s="56"/>
      <c r="Y158" s="56"/>
      <c r="Z158" s="56"/>
      <c r="AA158" s="56"/>
      <c r="AB158" s="56"/>
      <c r="AC158" s="56"/>
      <c r="AD158" s="56"/>
      <c r="AE158" s="56"/>
      <c r="AF158" s="57"/>
      <c r="AG158" s="57"/>
      <c r="AH158" s="60"/>
      <c r="AI158" s="60"/>
      <c r="AJ158" s="60"/>
      <c r="AK158" s="60"/>
      <c r="AL158" s="60"/>
      <c r="AM158" s="60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5"/>
      <c r="CF158" s="55"/>
      <c r="CG158" s="56"/>
      <c r="CH158" s="55"/>
      <c r="CI158" s="55"/>
      <c r="CJ158" s="55"/>
      <c r="CK158" s="55"/>
      <c r="CL158" s="55"/>
      <c r="CM158" s="55"/>
      <c r="CN158" s="55"/>
      <c r="CO158" s="55"/>
      <c r="CP158" s="54"/>
      <c r="CQ158" s="54"/>
      <c r="CR158" s="54"/>
      <c r="CS158" s="54"/>
      <c r="CT158" s="54"/>
      <c r="CU158" s="54"/>
      <c r="CV158" s="54"/>
      <c r="CW158" s="54"/>
      <c r="CX158" s="54"/>
      <c r="CY158" s="70"/>
      <c r="CZ158" s="60"/>
      <c r="DA158" s="70"/>
      <c r="DB158" s="60"/>
      <c r="DC158" s="55"/>
      <c r="DD158" s="70"/>
      <c r="DE158" s="60"/>
      <c r="DF158" s="70"/>
      <c r="DG158" s="60"/>
      <c r="DH158" s="55"/>
      <c r="DI158" s="55"/>
      <c r="DJ158" s="56"/>
      <c r="DK158" s="56"/>
      <c r="DL158" s="56"/>
      <c r="DM158" s="56"/>
      <c r="DN158" s="56"/>
      <c r="DO158" s="56"/>
      <c r="DP158" s="56"/>
      <c r="DQ158" s="56"/>
      <c r="DR158" s="56"/>
      <c r="DS158" s="57"/>
      <c r="DT158" s="60"/>
      <c r="DU158" s="60"/>
      <c r="DV158" s="60"/>
      <c r="DW158" s="60"/>
      <c r="DX158" s="60"/>
      <c r="DY158" s="60"/>
      <c r="DZ158" s="54"/>
      <c r="EA158" s="54"/>
      <c r="EB158" s="54"/>
      <c r="EC158" s="59"/>
      <c r="ED158" s="60"/>
      <c r="EE158" s="57"/>
      <c r="EF158" s="59"/>
      <c r="EG158" s="60"/>
      <c r="EH158" s="57"/>
      <c r="EI158" s="59"/>
      <c r="EJ158" s="60"/>
      <c r="EK158" s="57"/>
      <c r="EL158" s="54"/>
      <c r="EM158" s="56"/>
      <c r="EN158" s="56"/>
      <c r="EO158" s="56"/>
      <c r="EP158" s="56"/>
      <c r="EQ158" s="56"/>
      <c r="ER158" s="56"/>
      <c r="ES158" s="56"/>
      <c r="ET158" s="56"/>
      <c r="EU158" s="56"/>
      <c r="EV158" s="56"/>
      <c r="EW158" s="56"/>
      <c r="EX158" s="56"/>
      <c r="EY158" s="55"/>
      <c r="EZ158" s="55"/>
      <c r="FA158" s="55"/>
      <c r="FB158" s="54"/>
      <c r="FC158" s="54"/>
      <c r="FD158" s="54"/>
      <c r="FE158" s="54"/>
      <c r="FF158" s="54"/>
      <c r="FG158" s="54"/>
      <c r="FH158" s="54"/>
      <c r="FI158" s="54"/>
      <c r="FJ158" s="54"/>
      <c r="FK158" s="54"/>
      <c r="FL158" s="54"/>
      <c r="FM158" s="54"/>
      <c r="FN158" s="54"/>
      <c r="FO158" s="54"/>
      <c r="FP158" s="54"/>
      <c r="FQ158" s="54"/>
      <c r="FR158" s="54"/>
      <c r="FS158" s="54"/>
      <c r="FT158" s="54"/>
      <c r="FU158" s="54"/>
      <c r="FV158" s="54"/>
      <c r="FW158" s="54"/>
      <c r="FX158" s="54"/>
      <c r="FY158" s="54"/>
      <c r="FZ158" s="54"/>
      <c r="GA158" s="54"/>
      <c r="GB158" s="54"/>
      <c r="GC158" s="54"/>
      <c r="GD158" s="54"/>
      <c r="GE158" s="54"/>
      <c r="GF158" s="54"/>
      <c r="GG158" s="54"/>
      <c r="GH158" s="54"/>
      <c r="GI158" s="54"/>
      <c r="GJ158" s="54"/>
      <c r="GK158" s="54"/>
      <c r="GL158" s="54"/>
      <c r="GM158" s="54"/>
      <c r="GN158" s="54"/>
      <c r="GO158" s="54"/>
      <c r="GP158" s="54"/>
      <c r="GQ158" s="54"/>
      <c r="GR158" s="54"/>
      <c r="GS158" s="54"/>
      <c r="GT158" s="54"/>
      <c r="GU158" s="54"/>
      <c r="GV158" s="54"/>
      <c r="GW158" s="54"/>
      <c r="GX158" s="54"/>
      <c r="GY158" s="54"/>
      <c r="GZ158" s="54"/>
      <c r="HA158" s="54"/>
      <c r="HB158" s="54"/>
      <c r="HC158" s="54"/>
      <c r="HD158" s="54"/>
      <c r="HE158" s="54"/>
      <c r="HF158" s="54"/>
      <c r="HG158" s="54"/>
      <c r="HH158" s="54"/>
      <c r="HI158" s="54"/>
      <c r="HJ158" s="54"/>
      <c r="HK158" s="54"/>
      <c r="HL158" s="54"/>
      <c r="HM158" s="54"/>
      <c r="HN158" s="54"/>
      <c r="HO158" s="54"/>
      <c r="HP158" s="54"/>
      <c r="HQ158" s="54"/>
      <c r="HR158" s="54"/>
      <c r="HS158" s="54"/>
      <c r="HT158" s="54"/>
      <c r="HU158" s="54"/>
      <c r="HV158" s="54"/>
      <c r="HW158" s="54"/>
      <c r="HX158" s="54"/>
      <c r="HY158" s="54"/>
      <c r="HZ158" s="54"/>
      <c r="IA158" s="54"/>
      <c r="IB158" s="54"/>
      <c r="IC158" s="54"/>
      <c r="ID158" s="54"/>
      <c r="IE158" s="54"/>
      <c r="IF158" s="54"/>
    </row>
    <row r="159" spans="1:240">
      <c r="A159" s="56"/>
      <c r="B159" s="56"/>
      <c r="C159" s="56"/>
      <c r="D159" s="56"/>
      <c r="E159" s="56"/>
      <c r="F159" s="55"/>
      <c r="G159" s="56"/>
      <c r="H159" s="60"/>
      <c r="I159" s="70"/>
      <c r="J159" s="60"/>
      <c r="K159" s="70"/>
      <c r="L159" s="60"/>
      <c r="M159" s="70"/>
      <c r="N159" s="60"/>
      <c r="O159" s="70"/>
      <c r="P159" s="60"/>
      <c r="Q159" s="55"/>
      <c r="R159" s="70"/>
      <c r="S159" s="60"/>
      <c r="T159" s="70"/>
      <c r="U159" s="60"/>
      <c r="V159" s="55"/>
      <c r="W159" s="55"/>
      <c r="X159" s="56"/>
      <c r="Y159" s="56"/>
      <c r="Z159" s="56"/>
      <c r="AA159" s="56"/>
      <c r="AB159" s="56"/>
      <c r="AC159" s="56"/>
      <c r="AD159" s="56"/>
      <c r="AE159" s="56"/>
      <c r="AF159" s="57"/>
      <c r="AG159" s="57"/>
      <c r="AH159" s="60"/>
      <c r="AI159" s="60"/>
      <c r="AJ159" s="60"/>
      <c r="AK159" s="60"/>
      <c r="AL159" s="60"/>
      <c r="AM159" s="60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5"/>
      <c r="CF159" s="55"/>
      <c r="CG159" s="56"/>
      <c r="CH159" s="55"/>
      <c r="CI159" s="55"/>
      <c r="CJ159" s="55"/>
      <c r="CK159" s="55"/>
      <c r="CL159" s="55"/>
      <c r="CM159" s="55"/>
      <c r="CN159" s="55"/>
      <c r="CO159" s="55"/>
      <c r="CP159" s="54"/>
      <c r="CQ159" s="54"/>
      <c r="CR159" s="54"/>
      <c r="CS159" s="54"/>
      <c r="CT159" s="54"/>
      <c r="CU159" s="54"/>
      <c r="CV159" s="54"/>
      <c r="CW159" s="54"/>
      <c r="CX159" s="54"/>
      <c r="CY159" s="70"/>
      <c r="CZ159" s="60"/>
      <c r="DA159" s="70"/>
      <c r="DB159" s="60"/>
      <c r="DC159" s="55"/>
      <c r="DD159" s="70"/>
      <c r="DE159" s="60"/>
      <c r="DF159" s="70"/>
      <c r="DG159" s="60"/>
      <c r="DH159" s="55"/>
      <c r="DI159" s="55"/>
      <c r="DJ159" s="56"/>
      <c r="DK159" s="56"/>
      <c r="DL159" s="56"/>
      <c r="DM159" s="56"/>
      <c r="DN159" s="56"/>
      <c r="DO159" s="56"/>
      <c r="DP159" s="56"/>
      <c r="DQ159" s="56"/>
      <c r="DR159" s="56"/>
      <c r="DS159" s="57"/>
      <c r="DT159" s="60"/>
      <c r="DU159" s="60"/>
      <c r="DV159" s="60"/>
      <c r="DW159" s="60"/>
      <c r="DX159" s="60"/>
      <c r="DY159" s="60"/>
      <c r="DZ159" s="54"/>
      <c r="EA159" s="54"/>
      <c r="EB159" s="54"/>
      <c r="EC159" s="59"/>
      <c r="ED159" s="60"/>
      <c r="EE159" s="57"/>
      <c r="EF159" s="59"/>
      <c r="EG159" s="60"/>
      <c r="EH159" s="57"/>
      <c r="EI159" s="59"/>
      <c r="EJ159" s="60"/>
      <c r="EK159" s="57"/>
      <c r="EL159" s="54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5"/>
      <c r="EZ159" s="55"/>
      <c r="FA159" s="55"/>
      <c r="FB159" s="54"/>
      <c r="FC159" s="54"/>
      <c r="FD159" s="54"/>
      <c r="FE159" s="54"/>
      <c r="FF159" s="54"/>
      <c r="FG159" s="54"/>
      <c r="FH159" s="54"/>
      <c r="FI159" s="54"/>
      <c r="FJ159" s="54"/>
      <c r="FK159" s="54"/>
      <c r="FL159" s="54"/>
      <c r="FM159" s="54"/>
      <c r="FN159" s="54"/>
      <c r="FO159" s="54"/>
      <c r="FP159" s="54"/>
      <c r="FQ159" s="54"/>
      <c r="FR159" s="54"/>
      <c r="FS159" s="54"/>
      <c r="FT159" s="54"/>
      <c r="FU159" s="54"/>
      <c r="FV159" s="54"/>
      <c r="FW159" s="54"/>
      <c r="FX159" s="54"/>
      <c r="FY159" s="54"/>
      <c r="FZ159" s="54"/>
      <c r="GA159" s="54"/>
      <c r="GB159" s="54"/>
      <c r="GC159" s="54"/>
      <c r="GD159" s="54"/>
      <c r="GE159" s="54"/>
      <c r="GF159" s="54"/>
      <c r="GG159" s="54"/>
      <c r="GH159" s="54"/>
      <c r="GI159" s="54"/>
      <c r="GJ159" s="54"/>
      <c r="GK159" s="54"/>
      <c r="GL159" s="54"/>
      <c r="GM159" s="54"/>
      <c r="GN159" s="54"/>
      <c r="GO159" s="54"/>
      <c r="GP159" s="54"/>
      <c r="GQ159" s="54"/>
      <c r="GR159" s="54"/>
      <c r="GS159" s="54"/>
      <c r="GT159" s="54"/>
      <c r="GU159" s="54"/>
      <c r="GV159" s="54"/>
      <c r="GW159" s="54"/>
      <c r="GX159" s="54"/>
      <c r="GY159" s="54"/>
      <c r="GZ159" s="54"/>
      <c r="HA159" s="54"/>
      <c r="HB159" s="54"/>
      <c r="HC159" s="54"/>
      <c r="HD159" s="54"/>
      <c r="HE159" s="54"/>
      <c r="HF159" s="54"/>
      <c r="HG159" s="54"/>
      <c r="HH159" s="54"/>
      <c r="HI159" s="54"/>
      <c r="HJ159" s="54"/>
      <c r="HK159" s="54"/>
      <c r="HL159" s="54"/>
      <c r="HM159" s="54"/>
      <c r="HN159" s="54"/>
      <c r="HO159" s="54"/>
      <c r="HP159" s="54"/>
      <c r="HQ159" s="54"/>
      <c r="HR159" s="54"/>
      <c r="HS159" s="54"/>
      <c r="HT159" s="54"/>
      <c r="HU159" s="54"/>
      <c r="HV159" s="54"/>
      <c r="HW159" s="54"/>
      <c r="HX159" s="54"/>
      <c r="HY159" s="54"/>
      <c r="HZ159" s="54"/>
      <c r="IA159" s="54"/>
      <c r="IB159" s="54"/>
      <c r="IC159" s="54"/>
      <c r="ID159" s="54"/>
      <c r="IE159" s="54"/>
      <c r="IF159" s="54"/>
    </row>
    <row r="160" spans="1:240">
      <c r="A160" s="56"/>
      <c r="B160" s="56"/>
      <c r="C160" s="56"/>
      <c r="D160" s="56"/>
      <c r="E160" s="56"/>
      <c r="F160" s="55"/>
      <c r="G160" s="56"/>
      <c r="H160" s="60"/>
      <c r="I160" s="70"/>
      <c r="J160" s="60"/>
      <c r="K160" s="70"/>
      <c r="L160" s="60"/>
      <c r="M160" s="70"/>
      <c r="N160" s="60"/>
      <c r="O160" s="70"/>
      <c r="P160" s="60"/>
      <c r="Q160" s="55"/>
      <c r="R160" s="70"/>
      <c r="S160" s="60"/>
      <c r="T160" s="70"/>
      <c r="U160" s="60"/>
      <c r="V160" s="55"/>
      <c r="W160" s="55"/>
      <c r="X160" s="56"/>
      <c r="Y160" s="56"/>
      <c r="Z160" s="56"/>
      <c r="AA160" s="56"/>
      <c r="AB160" s="56"/>
      <c r="AC160" s="56"/>
      <c r="AD160" s="56"/>
      <c r="AE160" s="56"/>
      <c r="AF160" s="57"/>
      <c r="AG160" s="57"/>
      <c r="AH160" s="60"/>
      <c r="AI160" s="60"/>
      <c r="AJ160" s="60"/>
      <c r="AK160" s="60"/>
      <c r="AL160" s="60"/>
      <c r="AM160" s="60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5"/>
      <c r="CF160" s="55"/>
      <c r="CG160" s="56"/>
      <c r="CH160" s="55"/>
      <c r="CI160" s="55"/>
      <c r="CJ160" s="55"/>
      <c r="CK160" s="55"/>
      <c r="CL160" s="55"/>
      <c r="CM160" s="55"/>
      <c r="CN160" s="55"/>
      <c r="CO160" s="55"/>
      <c r="CP160" s="54"/>
      <c r="CQ160" s="54"/>
      <c r="CR160" s="54"/>
      <c r="CS160" s="54"/>
      <c r="CT160" s="54"/>
      <c r="CU160" s="54"/>
      <c r="CV160" s="54"/>
      <c r="CW160" s="54"/>
      <c r="CX160" s="54"/>
      <c r="CY160" s="70"/>
      <c r="CZ160" s="60"/>
      <c r="DA160" s="70"/>
      <c r="DB160" s="60"/>
      <c r="DC160" s="55"/>
      <c r="DD160" s="70"/>
      <c r="DE160" s="60"/>
      <c r="DF160" s="70"/>
      <c r="DG160" s="60"/>
      <c r="DH160" s="55"/>
      <c r="DI160" s="55"/>
      <c r="DJ160" s="56"/>
      <c r="DK160" s="56"/>
      <c r="DL160" s="56"/>
      <c r="DM160" s="56"/>
      <c r="DN160" s="56"/>
      <c r="DO160" s="56"/>
      <c r="DP160" s="56"/>
      <c r="DQ160" s="56"/>
      <c r="DR160" s="56"/>
      <c r="DS160" s="57"/>
      <c r="DT160" s="60"/>
      <c r="DU160" s="60"/>
      <c r="DV160" s="60"/>
      <c r="DW160" s="60"/>
      <c r="DX160" s="60"/>
      <c r="DY160" s="60"/>
      <c r="DZ160" s="54"/>
      <c r="EA160" s="54"/>
      <c r="EB160" s="54"/>
      <c r="EC160" s="59"/>
      <c r="ED160" s="60"/>
      <c r="EE160" s="57"/>
      <c r="EF160" s="59"/>
      <c r="EG160" s="60"/>
      <c r="EH160" s="57"/>
      <c r="EI160" s="59"/>
      <c r="EJ160" s="60"/>
      <c r="EK160" s="57"/>
      <c r="EL160" s="54"/>
      <c r="EM160" s="56"/>
      <c r="EN160" s="56"/>
      <c r="EO160" s="56"/>
      <c r="EP160" s="56"/>
      <c r="EQ160" s="56"/>
      <c r="ER160" s="56"/>
      <c r="ES160" s="56"/>
      <c r="ET160" s="56"/>
      <c r="EU160" s="56"/>
      <c r="EV160" s="56"/>
      <c r="EW160" s="56"/>
      <c r="EX160" s="56"/>
      <c r="EY160" s="55"/>
      <c r="EZ160" s="55"/>
      <c r="FA160" s="55"/>
      <c r="FB160" s="54"/>
      <c r="FC160" s="54"/>
      <c r="FD160" s="54"/>
      <c r="FE160" s="54"/>
      <c r="FF160" s="54"/>
      <c r="FG160" s="54"/>
      <c r="FH160" s="54"/>
      <c r="FI160" s="54"/>
      <c r="FJ160" s="54"/>
      <c r="FK160" s="54"/>
      <c r="FL160" s="54"/>
      <c r="FM160" s="54"/>
      <c r="FN160" s="54"/>
      <c r="FO160" s="54"/>
      <c r="FP160" s="54"/>
      <c r="FQ160" s="54"/>
      <c r="FR160" s="54"/>
      <c r="FS160" s="54"/>
      <c r="FT160" s="54"/>
      <c r="FU160" s="54"/>
      <c r="FV160" s="54"/>
      <c r="FW160" s="54"/>
      <c r="FX160" s="54"/>
      <c r="FY160" s="54"/>
      <c r="FZ160" s="54"/>
      <c r="GA160" s="54"/>
      <c r="GB160" s="54"/>
      <c r="GC160" s="54"/>
      <c r="GD160" s="54"/>
      <c r="GE160" s="54"/>
      <c r="GF160" s="54"/>
      <c r="GG160" s="54"/>
      <c r="GH160" s="54"/>
      <c r="GI160" s="54"/>
      <c r="GJ160" s="54"/>
      <c r="GK160" s="54"/>
      <c r="GL160" s="54"/>
      <c r="GM160" s="54"/>
      <c r="GN160" s="54"/>
      <c r="GO160" s="54"/>
      <c r="GP160" s="54"/>
      <c r="GQ160" s="54"/>
      <c r="GR160" s="54"/>
      <c r="GS160" s="54"/>
      <c r="GT160" s="54"/>
      <c r="GU160" s="54"/>
      <c r="GV160" s="54"/>
      <c r="GW160" s="54"/>
      <c r="GX160" s="54"/>
      <c r="GY160" s="54"/>
      <c r="GZ160" s="54"/>
      <c r="HA160" s="54"/>
      <c r="HB160" s="54"/>
      <c r="HC160" s="54"/>
      <c r="HD160" s="54"/>
      <c r="HE160" s="54"/>
      <c r="HF160" s="54"/>
      <c r="HG160" s="54"/>
      <c r="HH160" s="54"/>
      <c r="HI160" s="54"/>
      <c r="HJ160" s="54"/>
      <c r="HK160" s="54"/>
      <c r="HL160" s="54"/>
      <c r="HM160" s="54"/>
      <c r="HN160" s="54"/>
      <c r="HO160" s="54"/>
      <c r="HP160" s="54"/>
      <c r="HQ160" s="54"/>
      <c r="HR160" s="54"/>
      <c r="HS160" s="54"/>
      <c r="HT160" s="54"/>
      <c r="HU160" s="54"/>
      <c r="HV160" s="54"/>
      <c r="HW160" s="54"/>
      <c r="HX160" s="54"/>
      <c r="HY160" s="54"/>
      <c r="HZ160" s="54"/>
      <c r="IA160" s="54"/>
      <c r="IB160" s="54"/>
      <c r="IC160" s="54"/>
      <c r="ID160" s="54"/>
      <c r="IE160" s="54"/>
      <c r="IF160" s="54"/>
    </row>
    <row r="161" spans="1:240">
      <c r="A161" s="56"/>
      <c r="B161" s="56"/>
      <c r="C161" s="56"/>
      <c r="D161" s="56"/>
      <c r="E161" s="56"/>
      <c r="F161" s="55"/>
      <c r="G161" s="56"/>
      <c r="H161" s="60"/>
      <c r="I161" s="70"/>
      <c r="J161" s="60"/>
      <c r="K161" s="70"/>
      <c r="L161" s="60"/>
      <c r="M161" s="70"/>
      <c r="N161" s="60"/>
      <c r="O161" s="70"/>
      <c r="P161" s="60"/>
      <c r="Q161" s="55"/>
      <c r="R161" s="70"/>
      <c r="S161" s="60"/>
      <c r="T161" s="70"/>
      <c r="U161" s="60"/>
      <c r="V161" s="55"/>
      <c r="W161" s="55"/>
      <c r="X161" s="56"/>
      <c r="Y161" s="56"/>
      <c r="Z161" s="56"/>
      <c r="AA161" s="56"/>
      <c r="AB161" s="56"/>
      <c r="AC161" s="56"/>
      <c r="AD161" s="56"/>
      <c r="AE161" s="56"/>
      <c r="AF161" s="57"/>
      <c r="AG161" s="57"/>
      <c r="AH161" s="60"/>
      <c r="AI161" s="60"/>
      <c r="AJ161" s="60"/>
      <c r="AK161" s="60"/>
      <c r="AL161" s="60"/>
      <c r="AM161" s="60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5"/>
      <c r="CF161" s="55"/>
      <c r="CG161" s="56"/>
      <c r="CH161" s="55"/>
      <c r="CI161" s="55"/>
      <c r="CJ161" s="55"/>
      <c r="CK161" s="55"/>
      <c r="CL161" s="55"/>
      <c r="CM161" s="55"/>
      <c r="CN161" s="55"/>
      <c r="CO161" s="55"/>
      <c r="CP161" s="54"/>
      <c r="CQ161" s="54"/>
      <c r="CR161" s="54"/>
      <c r="CS161" s="54"/>
      <c r="CT161" s="54"/>
      <c r="CU161" s="54"/>
      <c r="CV161" s="54"/>
      <c r="CW161" s="54"/>
      <c r="CX161" s="54"/>
      <c r="CY161" s="70"/>
      <c r="CZ161" s="60"/>
      <c r="DA161" s="70"/>
      <c r="DB161" s="60"/>
      <c r="DC161" s="55"/>
      <c r="DD161" s="70"/>
      <c r="DE161" s="60"/>
      <c r="DF161" s="70"/>
      <c r="DG161" s="60"/>
      <c r="DH161" s="55"/>
      <c r="DI161" s="55"/>
      <c r="DJ161" s="56"/>
      <c r="DK161" s="56"/>
      <c r="DL161" s="56"/>
      <c r="DM161" s="56"/>
      <c r="DN161" s="56"/>
      <c r="DO161" s="56"/>
      <c r="DP161" s="56"/>
      <c r="DQ161" s="56"/>
      <c r="DR161" s="56"/>
      <c r="DS161" s="57"/>
      <c r="DT161" s="60"/>
      <c r="DU161" s="60"/>
      <c r="DV161" s="60"/>
      <c r="DW161" s="60"/>
      <c r="DX161" s="60"/>
      <c r="DY161" s="60"/>
      <c r="DZ161" s="54"/>
      <c r="EA161" s="54"/>
      <c r="EB161" s="54"/>
      <c r="EC161" s="59"/>
      <c r="ED161" s="60"/>
      <c r="EE161" s="57"/>
      <c r="EF161" s="59"/>
      <c r="EG161" s="60"/>
      <c r="EH161" s="57"/>
      <c r="EI161" s="59"/>
      <c r="EJ161" s="60"/>
      <c r="EK161" s="57"/>
      <c r="EL161" s="54"/>
      <c r="EM161" s="56"/>
      <c r="EN161" s="56"/>
      <c r="EO161" s="56"/>
      <c r="EP161" s="56"/>
      <c r="EQ161" s="56"/>
      <c r="ER161" s="56"/>
      <c r="ES161" s="56"/>
      <c r="ET161" s="56"/>
      <c r="EU161" s="56"/>
      <c r="EV161" s="56"/>
      <c r="EW161" s="56"/>
      <c r="EX161" s="56"/>
      <c r="EY161" s="55"/>
      <c r="EZ161" s="55"/>
      <c r="FA161" s="55"/>
      <c r="FB161" s="54"/>
      <c r="FC161" s="54"/>
      <c r="FD161" s="54"/>
      <c r="FE161" s="54"/>
      <c r="FF161" s="54"/>
      <c r="FG161" s="54"/>
      <c r="FH161" s="54"/>
      <c r="FI161" s="54"/>
      <c r="FJ161" s="54"/>
      <c r="FK161" s="54"/>
      <c r="FL161" s="54"/>
      <c r="FM161" s="54"/>
      <c r="FN161" s="54"/>
      <c r="FO161" s="54"/>
      <c r="FP161" s="54"/>
      <c r="FQ161" s="54"/>
      <c r="FR161" s="54"/>
      <c r="FS161" s="54"/>
      <c r="FT161" s="54"/>
      <c r="FU161" s="54"/>
      <c r="FV161" s="54"/>
      <c r="FW161" s="54"/>
      <c r="FX161" s="54"/>
      <c r="FY161" s="54"/>
      <c r="FZ161" s="54"/>
      <c r="GA161" s="54"/>
      <c r="GB161" s="54"/>
      <c r="GC161" s="54"/>
      <c r="GD161" s="54"/>
      <c r="GE161" s="54"/>
      <c r="GF161" s="54"/>
      <c r="GG161" s="54"/>
      <c r="GH161" s="54"/>
      <c r="GI161" s="54"/>
      <c r="GJ161" s="54"/>
      <c r="GK161" s="54"/>
      <c r="GL161" s="54"/>
      <c r="GM161" s="54"/>
      <c r="GN161" s="54"/>
      <c r="GO161" s="54"/>
      <c r="GP161" s="54"/>
      <c r="GQ161" s="54"/>
      <c r="GR161" s="54"/>
      <c r="GS161" s="54"/>
      <c r="GT161" s="54"/>
      <c r="GU161" s="54"/>
      <c r="GV161" s="54"/>
      <c r="GW161" s="54"/>
      <c r="GX161" s="54"/>
      <c r="GY161" s="54"/>
      <c r="GZ161" s="54"/>
      <c r="HA161" s="54"/>
      <c r="HB161" s="54"/>
      <c r="HC161" s="54"/>
      <c r="HD161" s="54"/>
      <c r="HE161" s="54"/>
      <c r="HF161" s="54"/>
      <c r="HG161" s="54"/>
      <c r="HH161" s="54"/>
      <c r="HI161" s="54"/>
      <c r="HJ161" s="54"/>
      <c r="HK161" s="54"/>
      <c r="HL161" s="54"/>
      <c r="HM161" s="54"/>
      <c r="HN161" s="54"/>
      <c r="HO161" s="54"/>
      <c r="HP161" s="54"/>
      <c r="HQ161" s="54"/>
      <c r="HR161" s="54"/>
      <c r="HS161" s="54"/>
      <c r="HT161" s="54"/>
      <c r="HU161" s="54"/>
      <c r="HV161" s="54"/>
      <c r="HW161" s="54"/>
      <c r="HX161" s="54"/>
      <c r="HY161" s="54"/>
      <c r="HZ161" s="54"/>
      <c r="IA161" s="54"/>
      <c r="IB161" s="54"/>
      <c r="IC161" s="54"/>
      <c r="ID161" s="54"/>
      <c r="IE161" s="54"/>
      <c r="IF161" s="54"/>
    </row>
    <row r="162" spans="1:240">
      <c r="A162" s="56"/>
      <c r="B162" s="56"/>
      <c r="C162" s="56"/>
      <c r="D162" s="56"/>
      <c r="E162" s="56"/>
      <c r="F162" s="55"/>
      <c r="G162" s="56"/>
      <c r="H162" s="60"/>
      <c r="I162" s="70"/>
      <c r="J162" s="60"/>
      <c r="K162" s="70"/>
      <c r="L162" s="60"/>
      <c r="M162" s="70"/>
      <c r="N162" s="60"/>
      <c r="O162" s="70"/>
      <c r="P162" s="60"/>
      <c r="Q162" s="55"/>
      <c r="R162" s="70"/>
      <c r="S162" s="60"/>
      <c r="T162" s="70"/>
      <c r="U162" s="60"/>
      <c r="V162" s="55"/>
      <c r="W162" s="55"/>
      <c r="X162" s="56"/>
      <c r="Y162" s="56"/>
      <c r="Z162" s="56"/>
      <c r="AA162" s="56"/>
      <c r="AB162" s="56"/>
      <c r="AC162" s="56"/>
      <c r="AD162" s="56"/>
      <c r="AE162" s="56"/>
      <c r="AF162" s="57"/>
      <c r="AG162" s="57"/>
      <c r="AH162" s="60"/>
      <c r="AI162" s="60"/>
      <c r="AJ162" s="60"/>
      <c r="AK162" s="60"/>
      <c r="AL162" s="60"/>
      <c r="AM162" s="60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5"/>
      <c r="CF162" s="55"/>
      <c r="CG162" s="56"/>
      <c r="CH162" s="55"/>
      <c r="CI162" s="55"/>
      <c r="CJ162" s="55"/>
      <c r="CK162" s="55"/>
      <c r="CL162" s="55"/>
      <c r="CM162" s="55"/>
      <c r="CN162" s="55"/>
      <c r="CO162" s="55"/>
      <c r="CP162" s="54"/>
      <c r="CQ162" s="54"/>
      <c r="CR162" s="54"/>
      <c r="CS162" s="54"/>
      <c r="CT162" s="54"/>
      <c r="CU162" s="54"/>
      <c r="CV162" s="54"/>
      <c r="CW162" s="54"/>
      <c r="CX162" s="54"/>
      <c r="CY162" s="70"/>
      <c r="CZ162" s="60"/>
      <c r="DA162" s="70"/>
      <c r="DB162" s="60"/>
      <c r="DC162" s="55"/>
      <c r="DD162" s="70"/>
      <c r="DE162" s="60"/>
      <c r="DF162" s="70"/>
      <c r="DG162" s="60"/>
      <c r="DH162" s="55"/>
      <c r="DI162" s="55"/>
      <c r="DJ162" s="56"/>
      <c r="DK162" s="56"/>
      <c r="DL162" s="56"/>
      <c r="DM162" s="56"/>
      <c r="DN162" s="56"/>
      <c r="DO162" s="56"/>
      <c r="DP162" s="56"/>
      <c r="DQ162" s="56"/>
      <c r="DR162" s="56"/>
      <c r="DS162" s="57"/>
      <c r="DT162" s="60"/>
      <c r="DU162" s="60"/>
      <c r="DV162" s="60"/>
      <c r="DW162" s="60"/>
      <c r="DX162" s="60"/>
      <c r="DY162" s="60"/>
      <c r="DZ162" s="54"/>
      <c r="EA162" s="54"/>
      <c r="EB162" s="54"/>
      <c r="EC162" s="59"/>
      <c r="ED162" s="60"/>
      <c r="EE162" s="57"/>
      <c r="EF162" s="59"/>
      <c r="EG162" s="60"/>
      <c r="EH162" s="57"/>
      <c r="EI162" s="59"/>
      <c r="EJ162" s="60"/>
      <c r="EK162" s="57"/>
      <c r="EL162" s="54"/>
      <c r="EM162" s="56"/>
      <c r="EN162" s="56"/>
      <c r="EO162" s="56"/>
      <c r="EP162" s="56"/>
      <c r="EQ162" s="56"/>
      <c r="ER162" s="56"/>
      <c r="ES162" s="56"/>
      <c r="ET162" s="56"/>
      <c r="EU162" s="56"/>
      <c r="EV162" s="56"/>
      <c r="EW162" s="56"/>
      <c r="EX162" s="56"/>
      <c r="EY162" s="55"/>
      <c r="EZ162" s="55"/>
      <c r="FA162" s="55"/>
      <c r="FB162" s="54"/>
      <c r="FC162" s="54"/>
      <c r="FD162" s="54"/>
      <c r="FE162" s="54"/>
      <c r="FF162" s="54"/>
      <c r="FG162" s="54"/>
      <c r="FH162" s="54"/>
      <c r="FI162" s="54"/>
      <c r="FJ162" s="54"/>
      <c r="FK162" s="54"/>
      <c r="FL162" s="54"/>
      <c r="FM162" s="54"/>
      <c r="FN162" s="54"/>
      <c r="FO162" s="54"/>
      <c r="FP162" s="54"/>
      <c r="FQ162" s="54"/>
      <c r="FR162" s="54"/>
      <c r="FS162" s="54"/>
      <c r="FT162" s="54"/>
      <c r="FU162" s="54"/>
      <c r="FV162" s="54"/>
      <c r="FW162" s="54"/>
      <c r="FX162" s="54"/>
      <c r="FY162" s="54"/>
      <c r="FZ162" s="54"/>
      <c r="GA162" s="54"/>
      <c r="GB162" s="54"/>
      <c r="GC162" s="54"/>
      <c r="GD162" s="54"/>
      <c r="GE162" s="54"/>
      <c r="GF162" s="54"/>
      <c r="GG162" s="54"/>
      <c r="GH162" s="54"/>
      <c r="GI162" s="54"/>
      <c r="GJ162" s="54"/>
      <c r="GK162" s="54"/>
      <c r="GL162" s="54"/>
      <c r="GM162" s="54"/>
      <c r="GN162" s="54"/>
      <c r="GO162" s="54"/>
      <c r="GP162" s="54"/>
      <c r="GQ162" s="54"/>
      <c r="GR162" s="54"/>
      <c r="GS162" s="54"/>
      <c r="GT162" s="54"/>
      <c r="GU162" s="54"/>
      <c r="GV162" s="54"/>
      <c r="GW162" s="54"/>
      <c r="GX162" s="54"/>
      <c r="GY162" s="54"/>
      <c r="GZ162" s="54"/>
      <c r="HA162" s="54"/>
      <c r="HB162" s="54"/>
      <c r="HC162" s="54"/>
      <c r="HD162" s="54"/>
      <c r="HE162" s="54"/>
      <c r="HF162" s="54"/>
      <c r="HG162" s="54"/>
      <c r="HH162" s="54"/>
      <c r="HI162" s="54"/>
      <c r="HJ162" s="54"/>
      <c r="HK162" s="54"/>
      <c r="HL162" s="54"/>
      <c r="HM162" s="54"/>
      <c r="HN162" s="54"/>
      <c r="HO162" s="54"/>
      <c r="HP162" s="54"/>
      <c r="HQ162" s="54"/>
      <c r="HR162" s="54"/>
      <c r="HS162" s="54"/>
      <c r="HT162" s="54"/>
      <c r="HU162" s="54"/>
      <c r="HV162" s="54"/>
      <c r="HW162" s="54"/>
      <c r="HX162" s="54"/>
      <c r="HY162" s="54"/>
      <c r="HZ162" s="54"/>
      <c r="IA162" s="54"/>
      <c r="IB162" s="54"/>
      <c r="IC162" s="54"/>
      <c r="ID162" s="54"/>
      <c r="IE162" s="54"/>
      <c r="IF162" s="54"/>
    </row>
    <row r="163" spans="1:240">
      <c r="A163" s="56"/>
      <c r="B163" s="56"/>
      <c r="C163" s="56"/>
      <c r="D163" s="56"/>
      <c r="E163" s="56"/>
      <c r="F163" s="55"/>
      <c r="G163" s="56"/>
      <c r="H163" s="60"/>
      <c r="I163" s="70"/>
      <c r="J163" s="60"/>
      <c r="K163" s="70"/>
      <c r="L163" s="60"/>
      <c r="M163" s="70"/>
      <c r="N163" s="60"/>
      <c r="O163" s="70"/>
      <c r="P163" s="60"/>
      <c r="Q163" s="55"/>
      <c r="R163" s="70"/>
      <c r="S163" s="60"/>
      <c r="T163" s="70"/>
      <c r="U163" s="60"/>
      <c r="V163" s="55"/>
      <c r="W163" s="55"/>
      <c r="X163" s="56"/>
      <c r="Y163" s="56"/>
      <c r="Z163" s="56"/>
      <c r="AA163" s="56"/>
      <c r="AB163" s="56"/>
      <c r="AC163" s="56"/>
      <c r="AD163" s="56"/>
      <c r="AE163" s="56"/>
      <c r="AF163" s="57"/>
      <c r="AG163" s="57"/>
      <c r="AH163" s="60"/>
      <c r="AI163" s="60"/>
      <c r="AJ163" s="60"/>
      <c r="AK163" s="60"/>
      <c r="AL163" s="60"/>
      <c r="AM163" s="60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5"/>
      <c r="CF163" s="55"/>
      <c r="CG163" s="56"/>
      <c r="CH163" s="55"/>
      <c r="CI163" s="55"/>
      <c r="CJ163" s="55"/>
      <c r="CK163" s="55"/>
      <c r="CL163" s="55"/>
      <c r="CM163" s="55"/>
      <c r="CN163" s="55"/>
      <c r="CO163" s="55"/>
      <c r="CP163" s="54"/>
      <c r="CQ163" s="54"/>
      <c r="CR163" s="54"/>
      <c r="CS163" s="54"/>
      <c r="CT163" s="54"/>
      <c r="CU163" s="54"/>
      <c r="CV163" s="54"/>
      <c r="CW163" s="54"/>
      <c r="CX163" s="54"/>
      <c r="CY163" s="70"/>
      <c r="CZ163" s="60"/>
      <c r="DA163" s="70"/>
      <c r="DB163" s="60"/>
      <c r="DC163" s="55"/>
      <c r="DD163" s="70"/>
      <c r="DE163" s="60"/>
      <c r="DF163" s="70"/>
      <c r="DG163" s="60"/>
      <c r="DH163" s="55"/>
      <c r="DI163" s="55"/>
      <c r="DJ163" s="56"/>
      <c r="DK163" s="56"/>
      <c r="DL163" s="56"/>
      <c r="DM163" s="56"/>
      <c r="DN163" s="56"/>
      <c r="DO163" s="56"/>
      <c r="DP163" s="56"/>
      <c r="DQ163" s="56"/>
      <c r="DR163" s="56"/>
      <c r="DS163" s="57"/>
      <c r="DT163" s="60"/>
      <c r="DU163" s="60"/>
      <c r="DV163" s="60"/>
      <c r="DW163" s="60"/>
      <c r="DX163" s="60"/>
      <c r="DY163" s="60"/>
      <c r="DZ163" s="54"/>
      <c r="EA163" s="54"/>
      <c r="EB163" s="54"/>
      <c r="EC163" s="59"/>
      <c r="ED163" s="60"/>
      <c r="EE163" s="57"/>
      <c r="EF163" s="59"/>
      <c r="EG163" s="60"/>
      <c r="EH163" s="57"/>
      <c r="EI163" s="59"/>
      <c r="EJ163" s="60"/>
      <c r="EK163" s="57"/>
      <c r="EL163" s="54"/>
      <c r="EM163" s="56"/>
      <c r="EN163" s="56"/>
      <c r="EO163" s="56"/>
      <c r="EP163" s="56"/>
      <c r="EQ163" s="56"/>
      <c r="ER163" s="56"/>
      <c r="ES163" s="56"/>
      <c r="ET163" s="56"/>
      <c r="EU163" s="56"/>
      <c r="EV163" s="56"/>
      <c r="EW163" s="56"/>
      <c r="EX163" s="56"/>
      <c r="EY163" s="55"/>
      <c r="EZ163" s="55"/>
      <c r="FA163" s="55"/>
      <c r="FB163" s="54"/>
      <c r="FC163" s="54"/>
      <c r="FD163" s="54"/>
      <c r="FE163" s="54"/>
      <c r="FF163" s="54"/>
      <c r="FG163" s="54"/>
      <c r="FH163" s="54"/>
      <c r="FI163" s="54"/>
      <c r="FJ163" s="54"/>
      <c r="FK163" s="54"/>
      <c r="FL163" s="54"/>
      <c r="FM163" s="54"/>
      <c r="FN163" s="54"/>
      <c r="FO163" s="54"/>
      <c r="FP163" s="54"/>
      <c r="FQ163" s="54"/>
      <c r="FR163" s="54"/>
      <c r="FS163" s="54"/>
      <c r="FT163" s="54"/>
      <c r="FU163" s="54"/>
      <c r="FV163" s="54"/>
      <c r="FW163" s="54"/>
      <c r="FX163" s="54"/>
      <c r="FY163" s="54"/>
      <c r="FZ163" s="54"/>
      <c r="GA163" s="54"/>
      <c r="GB163" s="54"/>
      <c r="GC163" s="54"/>
      <c r="GD163" s="54"/>
      <c r="GE163" s="54"/>
      <c r="GF163" s="54"/>
      <c r="GG163" s="54"/>
      <c r="GH163" s="54"/>
      <c r="GI163" s="54"/>
      <c r="GJ163" s="54"/>
      <c r="GK163" s="54"/>
      <c r="GL163" s="54"/>
      <c r="GM163" s="54"/>
      <c r="GN163" s="54"/>
      <c r="GO163" s="54"/>
      <c r="GP163" s="54"/>
      <c r="GQ163" s="54"/>
      <c r="GR163" s="54"/>
      <c r="GS163" s="54"/>
      <c r="GT163" s="54"/>
      <c r="GU163" s="54"/>
      <c r="GV163" s="54"/>
      <c r="GW163" s="54"/>
      <c r="GX163" s="54"/>
      <c r="GY163" s="54"/>
      <c r="GZ163" s="54"/>
      <c r="HA163" s="54"/>
      <c r="HB163" s="54"/>
      <c r="HC163" s="54"/>
      <c r="HD163" s="54"/>
      <c r="HE163" s="54"/>
      <c r="HF163" s="54"/>
      <c r="HG163" s="54"/>
      <c r="HH163" s="54"/>
      <c r="HI163" s="54"/>
      <c r="HJ163" s="54"/>
      <c r="HK163" s="54"/>
      <c r="HL163" s="54"/>
      <c r="HM163" s="54"/>
      <c r="HN163" s="54"/>
      <c r="HO163" s="54"/>
      <c r="HP163" s="54"/>
      <c r="HQ163" s="54"/>
      <c r="HR163" s="54"/>
      <c r="HS163" s="54"/>
      <c r="HT163" s="54"/>
      <c r="HU163" s="54"/>
      <c r="HV163" s="54"/>
      <c r="HW163" s="54"/>
      <c r="HX163" s="54"/>
      <c r="HY163" s="54"/>
      <c r="HZ163" s="54"/>
      <c r="IA163" s="54"/>
      <c r="IB163" s="54"/>
      <c r="IC163" s="54"/>
      <c r="ID163" s="54"/>
      <c r="IE163" s="54"/>
      <c r="IF163" s="54"/>
    </row>
    <row r="164" spans="1:240">
      <c r="A164" s="56"/>
      <c r="B164" s="56"/>
      <c r="C164" s="56"/>
      <c r="D164" s="56"/>
      <c r="E164" s="56"/>
      <c r="F164" s="55"/>
      <c r="G164" s="56"/>
      <c r="H164" s="60"/>
      <c r="I164" s="70"/>
      <c r="J164" s="60"/>
      <c r="K164" s="70"/>
      <c r="L164" s="60"/>
      <c r="M164" s="70"/>
      <c r="N164" s="60"/>
      <c r="O164" s="70"/>
      <c r="P164" s="60"/>
      <c r="Q164" s="55"/>
      <c r="R164" s="70"/>
      <c r="S164" s="60"/>
      <c r="T164" s="70"/>
      <c r="U164" s="60"/>
      <c r="V164" s="55"/>
      <c r="W164" s="55"/>
      <c r="X164" s="56"/>
      <c r="Y164" s="56"/>
      <c r="Z164" s="56"/>
      <c r="AA164" s="56"/>
      <c r="AB164" s="56"/>
      <c r="AC164" s="56"/>
      <c r="AD164" s="56"/>
      <c r="AE164" s="56"/>
      <c r="AF164" s="57"/>
      <c r="AG164" s="57"/>
      <c r="AH164" s="60"/>
      <c r="AI164" s="60"/>
      <c r="AJ164" s="60"/>
      <c r="AK164" s="60"/>
      <c r="AL164" s="60"/>
      <c r="AM164" s="60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5"/>
      <c r="CF164" s="55"/>
      <c r="CG164" s="56"/>
      <c r="CH164" s="55"/>
      <c r="CI164" s="55"/>
      <c r="CJ164" s="55"/>
      <c r="CK164" s="55"/>
      <c r="CL164" s="55"/>
      <c r="CM164" s="55"/>
      <c r="CN164" s="55"/>
      <c r="CO164" s="55"/>
      <c r="CP164" s="54"/>
      <c r="CQ164" s="54"/>
      <c r="CR164" s="54"/>
      <c r="CS164" s="54"/>
      <c r="CT164" s="54"/>
      <c r="CU164" s="54"/>
      <c r="CV164" s="54"/>
      <c r="CW164" s="54"/>
      <c r="CX164" s="54"/>
      <c r="CY164" s="70"/>
      <c r="CZ164" s="60"/>
      <c r="DA164" s="70"/>
      <c r="DB164" s="60"/>
      <c r="DC164" s="55"/>
      <c r="DD164" s="70"/>
      <c r="DE164" s="60"/>
      <c r="DF164" s="70"/>
      <c r="DG164" s="60"/>
      <c r="DH164" s="55"/>
      <c r="DI164" s="55"/>
      <c r="DJ164" s="56"/>
      <c r="DK164" s="56"/>
      <c r="DL164" s="56"/>
      <c r="DM164" s="56"/>
      <c r="DN164" s="56"/>
      <c r="DO164" s="56"/>
      <c r="DP164" s="56"/>
      <c r="DQ164" s="56"/>
      <c r="DR164" s="56"/>
      <c r="DS164" s="57"/>
      <c r="DT164" s="60"/>
      <c r="DU164" s="60"/>
      <c r="DV164" s="60"/>
      <c r="DW164" s="60"/>
      <c r="DX164" s="60"/>
      <c r="DY164" s="60"/>
      <c r="DZ164" s="54"/>
      <c r="EA164" s="54"/>
      <c r="EB164" s="54"/>
      <c r="EC164" s="59"/>
      <c r="ED164" s="60"/>
      <c r="EE164" s="57"/>
      <c r="EF164" s="59"/>
      <c r="EG164" s="60"/>
      <c r="EH164" s="57"/>
      <c r="EI164" s="59"/>
      <c r="EJ164" s="60"/>
      <c r="EK164" s="57"/>
      <c r="EL164" s="54"/>
      <c r="EM164" s="56"/>
      <c r="EN164" s="56"/>
      <c r="EO164" s="56"/>
      <c r="EP164" s="56"/>
      <c r="EQ164" s="56"/>
      <c r="ER164" s="56"/>
      <c r="ES164" s="56"/>
      <c r="ET164" s="56"/>
      <c r="EU164" s="56"/>
      <c r="EV164" s="56"/>
      <c r="EW164" s="56"/>
      <c r="EX164" s="56"/>
      <c r="EY164" s="55"/>
      <c r="EZ164" s="55"/>
      <c r="FA164" s="55"/>
      <c r="FB164" s="54"/>
      <c r="FC164" s="54"/>
      <c r="FD164" s="54"/>
      <c r="FE164" s="54"/>
      <c r="FF164" s="54"/>
      <c r="FG164" s="54"/>
      <c r="FH164" s="54"/>
      <c r="FI164" s="54"/>
      <c r="FJ164" s="54"/>
      <c r="FK164" s="54"/>
      <c r="FL164" s="54"/>
      <c r="FM164" s="54"/>
      <c r="FN164" s="54"/>
      <c r="FO164" s="54"/>
      <c r="FP164" s="54"/>
      <c r="FQ164" s="54"/>
      <c r="FR164" s="54"/>
      <c r="FS164" s="54"/>
      <c r="FT164" s="54"/>
      <c r="FU164" s="54"/>
      <c r="FV164" s="54"/>
      <c r="FW164" s="54"/>
      <c r="FX164" s="54"/>
      <c r="FY164" s="54"/>
      <c r="FZ164" s="54"/>
      <c r="GA164" s="54"/>
      <c r="GB164" s="54"/>
      <c r="GC164" s="54"/>
      <c r="GD164" s="54"/>
      <c r="GE164" s="54"/>
      <c r="GF164" s="54"/>
      <c r="GG164" s="54"/>
      <c r="GH164" s="54"/>
      <c r="GI164" s="54"/>
      <c r="GJ164" s="54"/>
      <c r="GK164" s="54"/>
      <c r="GL164" s="54"/>
      <c r="GM164" s="54"/>
      <c r="GN164" s="54"/>
      <c r="GO164" s="54"/>
      <c r="GP164" s="54"/>
      <c r="GQ164" s="54"/>
      <c r="GR164" s="54"/>
      <c r="GS164" s="54"/>
      <c r="GT164" s="54"/>
      <c r="GU164" s="54"/>
      <c r="GV164" s="54"/>
      <c r="GW164" s="54"/>
      <c r="GX164" s="54"/>
      <c r="GY164" s="54"/>
      <c r="GZ164" s="54"/>
      <c r="HA164" s="54"/>
      <c r="HB164" s="54"/>
      <c r="HC164" s="54"/>
      <c r="HD164" s="54"/>
      <c r="HE164" s="54"/>
      <c r="HF164" s="54"/>
      <c r="HG164" s="54"/>
      <c r="HH164" s="54"/>
      <c r="HI164" s="54"/>
      <c r="HJ164" s="54"/>
      <c r="HK164" s="54"/>
      <c r="HL164" s="54"/>
      <c r="HM164" s="54"/>
      <c r="HN164" s="54"/>
      <c r="HO164" s="54"/>
      <c r="HP164" s="54"/>
      <c r="HQ164" s="54"/>
      <c r="HR164" s="54"/>
      <c r="HS164" s="54"/>
      <c r="HT164" s="54"/>
      <c r="HU164" s="54"/>
      <c r="HV164" s="54"/>
      <c r="HW164" s="54"/>
      <c r="HX164" s="54"/>
      <c r="HY164" s="54"/>
      <c r="HZ164" s="54"/>
      <c r="IA164" s="54"/>
      <c r="IB164" s="54"/>
      <c r="IC164" s="54"/>
      <c r="ID164" s="54"/>
      <c r="IE164" s="54"/>
      <c r="IF164" s="54"/>
    </row>
    <row r="165" spans="1:240">
      <c r="A165" s="56"/>
      <c r="B165" s="56"/>
      <c r="C165" s="56"/>
      <c r="D165" s="56"/>
      <c r="E165" s="56"/>
      <c r="F165" s="55"/>
      <c r="G165" s="56"/>
      <c r="H165" s="60"/>
      <c r="I165" s="70"/>
      <c r="J165" s="60"/>
      <c r="K165" s="70"/>
      <c r="L165" s="60"/>
      <c r="M165" s="70"/>
      <c r="N165" s="60"/>
      <c r="O165" s="70"/>
      <c r="P165" s="60"/>
      <c r="Q165" s="55"/>
      <c r="R165" s="70"/>
      <c r="S165" s="60"/>
      <c r="T165" s="70"/>
      <c r="U165" s="60"/>
      <c r="V165" s="55"/>
      <c r="W165" s="55"/>
      <c r="X165" s="56"/>
      <c r="Y165" s="56"/>
      <c r="Z165" s="56"/>
      <c r="AA165" s="56"/>
      <c r="AB165" s="56"/>
      <c r="AC165" s="56"/>
      <c r="AD165" s="56"/>
      <c r="AE165" s="56"/>
      <c r="AF165" s="57"/>
      <c r="AG165" s="57"/>
      <c r="AH165" s="60"/>
      <c r="AI165" s="60"/>
      <c r="AJ165" s="60"/>
      <c r="AK165" s="60"/>
      <c r="AL165" s="60"/>
      <c r="AM165" s="60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5"/>
      <c r="CF165" s="55"/>
      <c r="CG165" s="56"/>
      <c r="CH165" s="55"/>
      <c r="CI165" s="55"/>
      <c r="CJ165" s="55"/>
      <c r="CK165" s="55"/>
      <c r="CL165" s="55"/>
      <c r="CM165" s="55"/>
      <c r="CN165" s="55"/>
      <c r="CO165" s="55"/>
      <c r="CP165" s="54"/>
      <c r="CQ165" s="54"/>
      <c r="CR165" s="54"/>
      <c r="CS165" s="54"/>
      <c r="CT165" s="54"/>
      <c r="CU165" s="54"/>
      <c r="CV165" s="54"/>
      <c r="CW165" s="54"/>
      <c r="CX165" s="54"/>
      <c r="CY165" s="70"/>
      <c r="CZ165" s="60"/>
      <c r="DA165" s="70"/>
      <c r="DB165" s="60"/>
      <c r="DC165" s="55"/>
      <c r="DD165" s="70"/>
      <c r="DE165" s="60"/>
      <c r="DF165" s="70"/>
      <c r="DG165" s="60"/>
      <c r="DH165" s="55"/>
      <c r="DI165" s="55"/>
      <c r="DJ165" s="56"/>
      <c r="DK165" s="56"/>
      <c r="DL165" s="56"/>
      <c r="DM165" s="56"/>
      <c r="DN165" s="56"/>
      <c r="DO165" s="56"/>
      <c r="DP165" s="56"/>
      <c r="DQ165" s="56"/>
      <c r="DR165" s="56"/>
      <c r="DS165" s="57"/>
      <c r="DT165" s="60"/>
      <c r="DU165" s="60"/>
      <c r="DV165" s="60"/>
      <c r="DW165" s="60"/>
      <c r="DX165" s="60"/>
      <c r="DY165" s="60"/>
      <c r="DZ165" s="54"/>
      <c r="EA165" s="54"/>
      <c r="EB165" s="54"/>
      <c r="EC165" s="59"/>
      <c r="ED165" s="60"/>
      <c r="EE165" s="57"/>
      <c r="EF165" s="59"/>
      <c r="EG165" s="60"/>
      <c r="EH165" s="57"/>
      <c r="EI165" s="59"/>
      <c r="EJ165" s="60"/>
      <c r="EK165" s="57"/>
      <c r="EL165" s="54"/>
      <c r="EM165" s="56"/>
      <c r="EN165" s="56"/>
      <c r="EO165" s="56"/>
      <c r="EP165" s="56"/>
      <c r="EQ165" s="56"/>
      <c r="ER165" s="56"/>
      <c r="ES165" s="56"/>
      <c r="ET165" s="56"/>
      <c r="EU165" s="56"/>
      <c r="EV165" s="56"/>
      <c r="EW165" s="56"/>
      <c r="EX165" s="56"/>
      <c r="EY165" s="55"/>
      <c r="EZ165" s="55"/>
      <c r="FA165" s="55"/>
      <c r="FB165" s="54"/>
      <c r="FC165" s="54"/>
      <c r="FD165" s="54"/>
      <c r="FE165" s="54"/>
      <c r="FF165" s="54"/>
      <c r="FG165" s="54"/>
      <c r="FH165" s="54"/>
      <c r="FI165" s="54"/>
      <c r="FJ165" s="54"/>
      <c r="FK165" s="54"/>
      <c r="FL165" s="54"/>
      <c r="FM165" s="54"/>
      <c r="FN165" s="54"/>
      <c r="FO165" s="54"/>
      <c r="FP165" s="54"/>
      <c r="FQ165" s="54"/>
      <c r="FR165" s="54"/>
      <c r="FS165" s="54"/>
      <c r="FT165" s="54"/>
      <c r="FU165" s="54"/>
      <c r="FV165" s="54"/>
      <c r="FW165" s="54"/>
      <c r="FX165" s="54"/>
      <c r="FY165" s="54"/>
      <c r="FZ165" s="54"/>
      <c r="GA165" s="54"/>
      <c r="GB165" s="54"/>
      <c r="GC165" s="54"/>
      <c r="GD165" s="54"/>
      <c r="GE165" s="54"/>
      <c r="GF165" s="54"/>
      <c r="GG165" s="54"/>
      <c r="GH165" s="54"/>
      <c r="GI165" s="54"/>
      <c r="GJ165" s="54"/>
      <c r="GK165" s="54"/>
      <c r="GL165" s="54"/>
      <c r="GM165" s="54"/>
      <c r="GN165" s="54"/>
      <c r="GO165" s="54"/>
      <c r="GP165" s="54"/>
      <c r="GQ165" s="54"/>
      <c r="GR165" s="54"/>
      <c r="GS165" s="54"/>
      <c r="GT165" s="54"/>
      <c r="GU165" s="54"/>
      <c r="GV165" s="54"/>
      <c r="GW165" s="54"/>
      <c r="GX165" s="54"/>
      <c r="GY165" s="54"/>
      <c r="GZ165" s="54"/>
      <c r="HA165" s="54"/>
      <c r="HB165" s="54"/>
      <c r="HC165" s="54"/>
      <c r="HD165" s="54"/>
      <c r="HE165" s="54"/>
      <c r="HF165" s="54"/>
      <c r="HG165" s="54"/>
      <c r="HH165" s="54"/>
      <c r="HI165" s="54"/>
      <c r="HJ165" s="54"/>
      <c r="HK165" s="54"/>
      <c r="HL165" s="54"/>
      <c r="HM165" s="54"/>
      <c r="HN165" s="54"/>
      <c r="HO165" s="54"/>
      <c r="HP165" s="54"/>
      <c r="HQ165" s="54"/>
      <c r="HR165" s="54"/>
      <c r="HS165" s="54"/>
      <c r="HT165" s="54"/>
      <c r="HU165" s="54"/>
      <c r="HV165" s="54"/>
      <c r="HW165" s="54"/>
      <c r="HX165" s="54"/>
      <c r="HY165" s="54"/>
      <c r="HZ165" s="54"/>
      <c r="IA165" s="54"/>
      <c r="IB165" s="54"/>
      <c r="IC165" s="54"/>
      <c r="ID165" s="54"/>
      <c r="IE165" s="54"/>
      <c r="IF165" s="54"/>
    </row>
    <row r="166" spans="1:240">
      <c r="A166" s="56"/>
      <c r="B166" s="56"/>
      <c r="C166" s="56"/>
      <c r="D166" s="56"/>
      <c r="E166" s="56"/>
      <c r="F166" s="55"/>
      <c r="G166" s="56"/>
      <c r="H166" s="60"/>
      <c r="I166" s="70"/>
      <c r="J166" s="60"/>
      <c r="K166" s="70"/>
      <c r="L166" s="60"/>
      <c r="M166" s="70"/>
      <c r="N166" s="60"/>
      <c r="O166" s="70"/>
      <c r="P166" s="60"/>
      <c r="Q166" s="55"/>
      <c r="R166" s="70"/>
      <c r="S166" s="60"/>
      <c r="T166" s="70"/>
      <c r="U166" s="60"/>
      <c r="V166" s="55"/>
      <c r="W166" s="55"/>
      <c r="X166" s="56"/>
      <c r="Y166" s="56"/>
      <c r="Z166" s="56"/>
      <c r="AA166" s="56"/>
      <c r="AB166" s="56"/>
      <c r="AC166" s="56"/>
      <c r="AD166" s="56"/>
      <c r="AE166" s="56"/>
      <c r="AF166" s="57"/>
      <c r="AG166" s="57"/>
      <c r="AH166" s="60"/>
      <c r="AI166" s="60"/>
      <c r="AJ166" s="60"/>
      <c r="AK166" s="60"/>
      <c r="AL166" s="60"/>
      <c r="AM166" s="60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5"/>
      <c r="CF166" s="55"/>
      <c r="CG166" s="56"/>
      <c r="CH166" s="55"/>
      <c r="CI166" s="55"/>
      <c r="CJ166" s="55"/>
      <c r="CK166" s="55"/>
      <c r="CL166" s="55"/>
      <c r="CM166" s="55"/>
      <c r="CN166" s="55"/>
      <c r="CO166" s="55"/>
      <c r="CP166" s="54"/>
      <c r="CQ166" s="54"/>
      <c r="CR166" s="54"/>
      <c r="CS166" s="54"/>
      <c r="CT166" s="54"/>
      <c r="CU166" s="54"/>
      <c r="CV166" s="54"/>
      <c r="CW166" s="54"/>
      <c r="CX166" s="54"/>
      <c r="CY166" s="70"/>
      <c r="CZ166" s="60"/>
      <c r="DA166" s="70"/>
      <c r="DB166" s="60"/>
      <c r="DC166" s="55"/>
      <c r="DD166" s="70"/>
      <c r="DE166" s="60"/>
      <c r="DF166" s="70"/>
      <c r="DG166" s="60"/>
      <c r="DH166" s="55"/>
      <c r="DI166" s="55"/>
      <c r="DJ166" s="56"/>
      <c r="DK166" s="56"/>
      <c r="DL166" s="56"/>
      <c r="DM166" s="56"/>
      <c r="DN166" s="56"/>
      <c r="DO166" s="56"/>
      <c r="DP166" s="56"/>
      <c r="DQ166" s="56"/>
      <c r="DR166" s="56"/>
      <c r="DS166" s="57"/>
      <c r="DT166" s="60"/>
      <c r="DU166" s="60"/>
      <c r="DV166" s="60"/>
      <c r="DW166" s="60"/>
      <c r="DX166" s="60"/>
      <c r="DY166" s="60"/>
      <c r="DZ166" s="54"/>
      <c r="EA166" s="54"/>
      <c r="EB166" s="54"/>
      <c r="EC166" s="59"/>
      <c r="ED166" s="60"/>
      <c r="EE166" s="57"/>
      <c r="EF166" s="59"/>
      <c r="EG166" s="60"/>
      <c r="EH166" s="57"/>
      <c r="EI166" s="59"/>
      <c r="EJ166" s="60"/>
      <c r="EK166" s="57"/>
      <c r="EL166" s="54"/>
      <c r="EM166" s="56"/>
      <c r="EN166" s="56"/>
      <c r="EO166" s="56"/>
      <c r="EP166" s="56"/>
      <c r="EQ166" s="56"/>
      <c r="ER166" s="56"/>
      <c r="ES166" s="56"/>
      <c r="ET166" s="56"/>
      <c r="EU166" s="56"/>
      <c r="EV166" s="56"/>
      <c r="EW166" s="56"/>
      <c r="EX166" s="56"/>
      <c r="EY166" s="55"/>
      <c r="EZ166" s="55"/>
      <c r="FA166" s="55"/>
      <c r="FB166" s="54"/>
      <c r="FC166" s="54"/>
      <c r="FD166" s="54"/>
      <c r="FE166" s="54"/>
      <c r="FF166" s="54"/>
      <c r="FG166" s="54"/>
      <c r="FH166" s="54"/>
      <c r="FI166" s="54"/>
      <c r="FJ166" s="54"/>
      <c r="FK166" s="54"/>
      <c r="FL166" s="54"/>
      <c r="FM166" s="54"/>
      <c r="FN166" s="54"/>
      <c r="FO166" s="54"/>
      <c r="FP166" s="54"/>
      <c r="FQ166" s="54"/>
      <c r="FR166" s="54"/>
      <c r="FS166" s="54"/>
      <c r="FT166" s="54"/>
      <c r="FU166" s="54"/>
      <c r="FV166" s="54"/>
      <c r="FW166" s="54"/>
      <c r="FX166" s="54"/>
      <c r="FY166" s="54"/>
      <c r="FZ166" s="54"/>
      <c r="GA166" s="54"/>
      <c r="GB166" s="54"/>
      <c r="GC166" s="54"/>
      <c r="GD166" s="54"/>
      <c r="GE166" s="54"/>
      <c r="GF166" s="54"/>
      <c r="GG166" s="54"/>
      <c r="GH166" s="54"/>
      <c r="GI166" s="54"/>
      <c r="GJ166" s="54"/>
      <c r="GK166" s="54"/>
      <c r="GL166" s="54"/>
      <c r="GM166" s="54"/>
      <c r="GN166" s="54"/>
      <c r="GO166" s="54"/>
      <c r="GP166" s="54"/>
      <c r="GQ166" s="54"/>
      <c r="GR166" s="54"/>
      <c r="GS166" s="54"/>
      <c r="GT166" s="54"/>
      <c r="GU166" s="54"/>
      <c r="GV166" s="54"/>
      <c r="GW166" s="54"/>
      <c r="GX166" s="54"/>
      <c r="GY166" s="54"/>
      <c r="GZ166" s="54"/>
      <c r="HA166" s="54"/>
      <c r="HB166" s="54"/>
      <c r="HC166" s="54"/>
      <c r="HD166" s="54"/>
      <c r="HE166" s="54"/>
      <c r="HF166" s="54"/>
      <c r="HG166" s="54"/>
      <c r="HH166" s="54"/>
      <c r="HI166" s="54"/>
      <c r="HJ166" s="54"/>
      <c r="HK166" s="54"/>
      <c r="HL166" s="54"/>
      <c r="HM166" s="54"/>
      <c r="HN166" s="54"/>
      <c r="HO166" s="54"/>
      <c r="HP166" s="54"/>
      <c r="HQ166" s="54"/>
      <c r="HR166" s="54"/>
      <c r="HS166" s="54"/>
      <c r="HT166" s="54"/>
      <c r="HU166" s="54"/>
      <c r="HV166" s="54"/>
      <c r="HW166" s="54"/>
      <c r="HX166" s="54"/>
      <c r="HY166" s="54"/>
      <c r="HZ166" s="54"/>
      <c r="IA166" s="54"/>
      <c r="IB166" s="54"/>
      <c r="IC166" s="54"/>
      <c r="ID166" s="54"/>
      <c r="IE166" s="54"/>
      <c r="IF166" s="54"/>
    </row>
    <row r="167" spans="1:240">
      <c r="A167" s="56"/>
      <c r="B167" s="56"/>
      <c r="C167" s="56"/>
      <c r="D167" s="56"/>
      <c r="E167" s="56"/>
      <c r="F167" s="55"/>
      <c r="G167" s="56"/>
      <c r="H167" s="60"/>
      <c r="I167" s="70"/>
      <c r="J167" s="60"/>
      <c r="K167" s="70"/>
      <c r="L167" s="60"/>
      <c r="M167" s="70"/>
      <c r="N167" s="60"/>
      <c r="O167" s="70"/>
      <c r="P167" s="60"/>
      <c r="Q167" s="55"/>
      <c r="R167" s="70"/>
      <c r="S167" s="60"/>
      <c r="T167" s="70"/>
      <c r="U167" s="60"/>
      <c r="V167" s="55"/>
      <c r="W167" s="55"/>
      <c r="X167" s="56"/>
      <c r="Y167" s="56"/>
      <c r="Z167" s="56"/>
      <c r="AA167" s="56"/>
      <c r="AB167" s="56"/>
      <c r="AC167" s="56"/>
      <c r="AD167" s="56"/>
      <c r="AE167" s="56"/>
      <c r="AF167" s="57"/>
      <c r="AG167" s="57"/>
      <c r="AH167" s="60"/>
      <c r="AI167" s="60"/>
      <c r="AJ167" s="60"/>
      <c r="AK167" s="60"/>
      <c r="AL167" s="60"/>
      <c r="AM167" s="60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5"/>
      <c r="CF167" s="55"/>
      <c r="CG167" s="56"/>
      <c r="CH167" s="55"/>
      <c r="CI167" s="55"/>
      <c r="CJ167" s="55"/>
      <c r="CK167" s="55"/>
      <c r="CL167" s="55"/>
      <c r="CM167" s="55"/>
      <c r="CN167" s="55"/>
      <c r="CO167" s="55"/>
      <c r="CP167" s="54"/>
      <c r="CQ167" s="54"/>
      <c r="CR167" s="54"/>
      <c r="CS167" s="54"/>
      <c r="CT167" s="54"/>
      <c r="CU167" s="54"/>
      <c r="CV167" s="54"/>
      <c r="CW167" s="54"/>
      <c r="CX167" s="54"/>
      <c r="CY167" s="70"/>
      <c r="CZ167" s="60"/>
      <c r="DA167" s="70"/>
      <c r="DB167" s="60"/>
      <c r="DC167" s="55"/>
      <c r="DD167" s="70"/>
      <c r="DE167" s="60"/>
      <c r="DF167" s="70"/>
      <c r="DG167" s="60"/>
      <c r="DH167" s="55"/>
      <c r="DI167" s="55"/>
      <c r="DJ167" s="56"/>
      <c r="DK167" s="56"/>
      <c r="DL167" s="56"/>
      <c r="DM167" s="56"/>
      <c r="DN167" s="56"/>
      <c r="DO167" s="56"/>
      <c r="DP167" s="56"/>
      <c r="DQ167" s="56"/>
      <c r="DR167" s="56"/>
      <c r="DS167" s="57"/>
      <c r="DT167" s="60"/>
      <c r="DU167" s="60"/>
      <c r="DV167" s="60"/>
      <c r="DW167" s="60"/>
      <c r="DX167" s="60"/>
      <c r="DY167" s="60"/>
      <c r="DZ167" s="54"/>
      <c r="EA167" s="54"/>
      <c r="EB167" s="54"/>
      <c r="EC167" s="59"/>
      <c r="ED167" s="60"/>
      <c r="EE167" s="57"/>
      <c r="EF167" s="59"/>
      <c r="EG167" s="60"/>
      <c r="EH167" s="57"/>
      <c r="EI167" s="59"/>
      <c r="EJ167" s="60"/>
      <c r="EK167" s="57"/>
      <c r="EL167" s="54"/>
      <c r="EM167" s="56"/>
      <c r="EN167" s="56"/>
      <c r="EO167" s="56"/>
      <c r="EP167" s="56"/>
      <c r="EQ167" s="56"/>
      <c r="ER167" s="56"/>
      <c r="ES167" s="56"/>
      <c r="ET167" s="56"/>
      <c r="EU167" s="56"/>
      <c r="EV167" s="56"/>
      <c r="EW167" s="56"/>
      <c r="EX167" s="56"/>
      <c r="EY167" s="55"/>
      <c r="EZ167" s="55"/>
      <c r="FA167" s="55"/>
      <c r="FB167" s="54"/>
      <c r="FC167" s="54"/>
      <c r="FD167" s="54"/>
      <c r="FE167" s="54"/>
      <c r="FF167" s="54"/>
      <c r="FG167" s="54"/>
      <c r="FH167" s="54"/>
      <c r="FI167" s="54"/>
      <c r="FJ167" s="54"/>
      <c r="FK167" s="54"/>
      <c r="FL167" s="54"/>
      <c r="FM167" s="54"/>
      <c r="FN167" s="54"/>
      <c r="FO167" s="54"/>
      <c r="FP167" s="54"/>
      <c r="FQ167" s="54"/>
      <c r="FR167" s="54"/>
      <c r="FS167" s="54"/>
      <c r="FT167" s="54"/>
      <c r="FU167" s="54"/>
      <c r="FV167" s="54"/>
      <c r="FW167" s="54"/>
      <c r="FX167" s="54"/>
      <c r="FY167" s="54"/>
      <c r="FZ167" s="54"/>
      <c r="GA167" s="54"/>
      <c r="GB167" s="54"/>
      <c r="GC167" s="54"/>
      <c r="GD167" s="54"/>
      <c r="GE167" s="54"/>
      <c r="GF167" s="54"/>
      <c r="GG167" s="54"/>
      <c r="GH167" s="54"/>
      <c r="GI167" s="54"/>
      <c r="GJ167" s="54"/>
      <c r="GK167" s="54"/>
      <c r="GL167" s="54"/>
      <c r="GM167" s="54"/>
      <c r="GN167" s="54"/>
      <c r="GO167" s="54"/>
      <c r="GP167" s="54"/>
      <c r="GQ167" s="54"/>
      <c r="GR167" s="54"/>
      <c r="GS167" s="54"/>
      <c r="GT167" s="54"/>
      <c r="GU167" s="54"/>
      <c r="GV167" s="54"/>
      <c r="GW167" s="54"/>
      <c r="GX167" s="54"/>
      <c r="GY167" s="54"/>
      <c r="GZ167" s="54"/>
      <c r="HA167" s="54"/>
      <c r="HB167" s="54"/>
      <c r="HC167" s="54"/>
      <c r="HD167" s="54"/>
      <c r="HE167" s="54"/>
      <c r="HF167" s="54"/>
      <c r="HG167" s="54"/>
      <c r="HH167" s="54"/>
      <c r="HI167" s="54"/>
      <c r="HJ167" s="54"/>
      <c r="HK167" s="54"/>
      <c r="HL167" s="54"/>
      <c r="HM167" s="54"/>
      <c r="HN167" s="54"/>
      <c r="HO167" s="54"/>
      <c r="HP167" s="54"/>
      <c r="HQ167" s="54"/>
      <c r="HR167" s="54"/>
      <c r="HS167" s="54"/>
      <c r="HT167" s="54"/>
      <c r="HU167" s="54"/>
      <c r="HV167" s="54"/>
      <c r="HW167" s="54"/>
      <c r="HX167" s="54"/>
      <c r="HY167" s="54"/>
      <c r="HZ167" s="54"/>
      <c r="IA167" s="54"/>
      <c r="IB167" s="54"/>
      <c r="IC167" s="54"/>
      <c r="ID167" s="54"/>
      <c r="IE167" s="54"/>
      <c r="IF167" s="54"/>
    </row>
    <row r="168" spans="1:240">
      <c r="A168" s="56"/>
      <c r="B168" s="56"/>
      <c r="C168" s="56"/>
      <c r="D168" s="56"/>
      <c r="E168" s="56"/>
      <c r="F168" s="55"/>
      <c r="G168" s="56"/>
      <c r="H168" s="60"/>
      <c r="I168" s="70"/>
      <c r="J168" s="60"/>
      <c r="K168" s="70"/>
      <c r="L168" s="60"/>
      <c r="M168" s="70"/>
      <c r="N168" s="60"/>
      <c r="O168" s="70"/>
      <c r="P168" s="60"/>
      <c r="Q168" s="55"/>
      <c r="R168" s="70"/>
      <c r="S168" s="60"/>
      <c r="T168" s="70"/>
      <c r="U168" s="60"/>
      <c r="V168" s="55"/>
      <c r="W168" s="55"/>
      <c r="X168" s="56"/>
      <c r="Y168" s="56"/>
      <c r="Z168" s="56"/>
      <c r="AA168" s="56"/>
      <c r="AB168" s="56"/>
      <c r="AC168" s="56"/>
      <c r="AD168" s="56"/>
      <c r="AE168" s="56"/>
      <c r="AF168" s="57"/>
      <c r="AG168" s="57"/>
      <c r="AH168" s="60"/>
      <c r="AI168" s="60"/>
      <c r="AJ168" s="60"/>
      <c r="AK168" s="60"/>
      <c r="AL168" s="60"/>
      <c r="AM168" s="60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5"/>
      <c r="CF168" s="55"/>
      <c r="CG168" s="56"/>
      <c r="CH168" s="55"/>
      <c r="CI168" s="55"/>
      <c r="CJ168" s="55"/>
      <c r="CK168" s="55"/>
      <c r="CL168" s="55"/>
      <c r="CM168" s="55"/>
      <c r="CN168" s="55"/>
      <c r="CO168" s="55"/>
      <c r="CP168" s="54"/>
      <c r="CQ168" s="54"/>
      <c r="CR168" s="54"/>
      <c r="CS168" s="54"/>
      <c r="CT168" s="54"/>
      <c r="CU168" s="54"/>
      <c r="CV168" s="54"/>
      <c r="CW168" s="54"/>
      <c r="CX168" s="54"/>
      <c r="CY168" s="70"/>
      <c r="CZ168" s="60"/>
      <c r="DA168" s="70"/>
      <c r="DB168" s="60"/>
      <c r="DC168" s="55"/>
      <c r="DD168" s="70"/>
      <c r="DE168" s="60"/>
      <c r="DF168" s="70"/>
      <c r="DG168" s="60"/>
      <c r="DH168" s="55"/>
      <c r="DI168" s="55"/>
      <c r="DJ168" s="56"/>
      <c r="DK168" s="56"/>
      <c r="DL168" s="56"/>
      <c r="DM168" s="56"/>
      <c r="DN168" s="56"/>
      <c r="DO168" s="56"/>
      <c r="DP168" s="56"/>
      <c r="DQ168" s="56"/>
      <c r="DR168" s="56"/>
      <c r="DS168" s="57"/>
      <c r="DT168" s="60"/>
      <c r="DU168" s="60"/>
      <c r="DV168" s="60"/>
      <c r="DW168" s="60"/>
      <c r="DX168" s="60"/>
      <c r="DY168" s="60"/>
      <c r="DZ168" s="54"/>
      <c r="EA168" s="54"/>
      <c r="EB168" s="54"/>
      <c r="EC168" s="59"/>
      <c r="ED168" s="60"/>
      <c r="EE168" s="57"/>
      <c r="EF168" s="59"/>
      <c r="EG168" s="60"/>
      <c r="EH168" s="57"/>
      <c r="EI168" s="59"/>
      <c r="EJ168" s="60"/>
      <c r="EK168" s="57"/>
      <c r="EL168" s="54"/>
      <c r="EM168" s="56"/>
      <c r="EN168" s="56"/>
      <c r="EO168" s="56"/>
      <c r="EP168" s="56"/>
      <c r="EQ168" s="56"/>
      <c r="ER168" s="56"/>
      <c r="ES168" s="56"/>
      <c r="ET168" s="56"/>
      <c r="EU168" s="56"/>
      <c r="EV168" s="56"/>
      <c r="EW168" s="56"/>
      <c r="EX168" s="56"/>
      <c r="EY168" s="55"/>
      <c r="EZ168" s="55"/>
      <c r="FA168" s="55"/>
      <c r="FB168" s="54"/>
      <c r="FC168" s="54"/>
      <c r="FD168" s="54"/>
      <c r="FE168" s="54"/>
      <c r="FF168" s="54"/>
      <c r="FG168" s="54"/>
      <c r="FH168" s="54"/>
      <c r="FI168" s="54"/>
      <c r="FJ168" s="54"/>
      <c r="FK168" s="54"/>
      <c r="FL168" s="54"/>
      <c r="FM168" s="54"/>
      <c r="FN168" s="54"/>
      <c r="FO168" s="54"/>
      <c r="FP168" s="54"/>
      <c r="FQ168" s="54"/>
      <c r="FR168" s="54"/>
      <c r="FS168" s="54"/>
      <c r="FT168" s="54"/>
      <c r="FU168" s="54"/>
      <c r="FV168" s="54"/>
      <c r="FW168" s="54"/>
      <c r="FX168" s="54"/>
      <c r="FY168" s="54"/>
      <c r="FZ168" s="54"/>
      <c r="GA168" s="54"/>
      <c r="GB168" s="54"/>
      <c r="GC168" s="54"/>
      <c r="GD168" s="54"/>
      <c r="GE168" s="54"/>
      <c r="GF168" s="54"/>
      <c r="GG168" s="54"/>
      <c r="GH168" s="54"/>
      <c r="GI168" s="54"/>
      <c r="GJ168" s="54"/>
      <c r="GK168" s="54"/>
      <c r="GL168" s="54"/>
      <c r="GM168" s="54"/>
      <c r="GN168" s="54"/>
      <c r="GO168" s="54"/>
      <c r="GP168" s="54"/>
      <c r="GQ168" s="54"/>
      <c r="GR168" s="54"/>
      <c r="GS168" s="54"/>
      <c r="GT168" s="54"/>
      <c r="GU168" s="54"/>
      <c r="GV168" s="54"/>
      <c r="GW168" s="54"/>
      <c r="GX168" s="54"/>
      <c r="GY168" s="54"/>
      <c r="GZ168" s="54"/>
      <c r="HA168" s="54"/>
      <c r="HB168" s="54"/>
      <c r="HC168" s="54"/>
      <c r="HD168" s="54"/>
      <c r="HE168" s="54"/>
      <c r="HF168" s="54"/>
      <c r="HG168" s="54"/>
      <c r="HH168" s="54"/>
      <c r="HI168" s="54"/>
      <c r="HJ168" s="54"/>
      <c r="HK168" s="54"/>
      <c r="HL168" s="54"/>
      <c r="HM168" s="54"/>
      <c r="HN168" s="54"/>
      <c r="HO168" s="54"/>
      <c r="HP168" s="54"/>
      <c r="HQ168" s="54"/>
      <c r="HR168" s="54"/>
      <c r="HS168" s="54"/>
      <c r="HT168" s="54"/>
      <c r="HU168" s="54"/>
      <c r="HV168" s="54"/>
      <c r="HW168" s="54"/>
      <c r="HX168" s="54"/>
      <c r="HY168" s="54"/>
      <c r="HZ168" s="54"/>
      <c r="IA168" s="54"/>
      <c r="IB168" s="54"/>
      <c r="IC168" s="54"/>
      <c r="ID168" s="54"/>
      <c r="IE168" s="54"/>
      <c r="IF168" s="54"/>
    </row>
    <row r="169" spans="1:240">
      <c r="A169" s="56"/>
      <c r="B169" s="56"/>
      <c r="C169" s="56"/>
      <c r="D169" s="56"/>
      <c r="E169" s="56"/>
      <c r="F169" s="55"/>
      <c r="G169" s="56"/>
      <c r="H169" s="60"/>
      <c r="I169" s="70"/>
      <c r="J169" s="60"/>
      <c r="K169" s="70"/>
      <c r="L169" s="60"/>
      <c r="M169" s="70"/>
      <c r="N169" s="60"/>
      <c r="O169" s="70"/>
      <c r="P169" s="60"/>
      <c r="Q169" s="55"/>
      <c r="R169" s="70"/>
      <c r="S169" s="60"/>
      <c r="T169" s="70"/>
      <c r="U169" s="60"/>
      <c r="V169" s="55"/>
      <c r="W169" s="55"/>
      <c r="X169" s="56"/>
      <c r="Y169" s="56"/>
      <c r="Z169" s="56"/>
      <c r="AA169" s="56"/>
      <c r="AB169" s="56"/>
      <c r="AC169" s="56"/>
      <c r="AD169" s="56"/>
      <c r="AE169" s="56"/>
      <c r="AF169" s="57"/>
      <c r="AG169" s="57"/>
      <c r="AH169" s="60"/>
      <c r="AI169" s="60"/>
      <c r="AJ169" s="60"/>
      <c r="AK169" s="60"/>
      <c r="AL169" s="60"/>
      <c r="AM169" s="60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5"/>
      <c r="CF169" s="55"/>
      <c r="CG169" s="56"/>
      <c r="CH169" s="55"/>
      <c r="CI169" s="55"/>
      <c r="CJ169" s="55"/>
      <c r="CK169" s="55"/>
      <c r="CL169" s="55"/>
      <c r="CM169" s="55"/>
      <c r="CN169" s="55"/>
      <c r="CO169" s="55"/>
      <c r="CP169" s="54"/>
      <c r="CQ169" s="54"/>
      <c r="CR169" s="54"/>
      <c r="CS169" s="54"/>
      <c r="CT169" s="54"/>
      <c r="CU169" s="54"/>
      <c r="CV169" s="54"/>
      <c r="CW169" s="54"/>
      <c r="CX169" s="54"/>
      <c r="CY169" s="70"/>
      <c r="CZ169" s="60"/>
      <c r="DA169" s="70"/>
      <c r="DB169" s="60"/>
      <c r="DC169" s="55"/>
      <c r="DD169" s="70"/>
      <c r="DE169" s="60"/>
      <c r="DF169" s="70"/>
      <c r="DG169" s="60"/>
      <c r="DH169" s="55"/>
      <c r="DI169" s="55"/>
      <c r="DJ169" s="56"/>
      <c r="DK169" s="56"/>
      <c r="DL169" s="56"/>
      <c r="DM169" s="56"/>
      <c r="DN169" s="56"/>
      <c r="DO169" s="56"/>
      <c r="DP169" s="56"/>
      <c r="DQ169" s="56"/>
      <c r="DR169" s="56"/>
      <c r="DS169" s="57"/>
      <c r="DT169" s="60"/>
      <c r="DU169" s="60"/>
      <c r="DV169" s="60"/>
      <c r="DW169" s="60"/>
      <c r="DX169" s="60"/>
      <c r="DY169" s="60"/>
      <c r="DZ169" s="54"/>
      <c r="EA169" s="54"/>
      <c r="EB169" s="54"/>
      <c r="EC169" s="59"/>
      <c r="ED169" s="60"/>
      <c r="EE169" s="57"/>
      <c r="EF169" s="59"/>
      <c r="EG169" s="60"/>
      <c r="EH169" s="57"/>
      <c r="EI169" s="59"/>
      <c r="EJ169" s="60"/>
      <c r="EK169" s="57"/>
      <c r="EL169" s="54"/>
      <c r="EM169" s="56"/>
      <c r="EN169" s="56"/>
      <c r="EO169" s="56"/>
      <c r="EP169" s="56"/>
      <c r="EQ169" s="56"/>
      <c r="ER169" s="56"/>
      <c r="ES169" s="56"/>
      <c r="ET169" s="56"/>
      <c r="EU169" s="56"/>
      <c r="EV169" s="56"/>
      <c r="EW169" s="56"/>
      <c r="EX169" s="56"/>
      <c r="EY169" s="55"/>
      <c r="EZ169" s="55"/>
      <c r="FA169" s="55"/>
      <c r="FB169" s="54"/>
      <c r="FC169" s="54"/>
      <c r="FD169" s="54"/>
      <c r="FE169" s="54"/>
      <c r="FF169" s="54"/>
      <c r="FG169" s="54"/>
      <c r="FH169" s="54"/>
      <c r="FI169" s="54"/>
      <c r="FJ169" s="54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4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4"/>
      <c r="GI169" s="54"/>
      <c r="GJ169" s="54"/>
      <c r="GK169" s="54"/>
      <c r="GL169" s="54"/>
      <c r="GM169" s="54"/>
      <c r="GN169" s="54"/>
      <c r="GO169" s="54"/>
      <c r="GP169" s="54"/>
      <c r="GQ169" s="54"/>
      <c r="GR169" s="54"/>
      <c r="GS169" s="54"/>
      <c r="GT169" s="54"/>
      <c r="GU169" s="54"/>
      <c r="GV169" s="54"/>
      <c r="GW169" s="54"/>
      <c r="GX169" s="54"/>
      <c r="GY169" s="54"/>
      <c r="GZ169" s="54"/>
      <c r="HA169" s="54"/>
      <c r="HB169" s="54"/>
      <c r="HC169" s="54"/>
      <c r="HD169" s="54"/>
      <c r="HE169" s="54"/>
      <c r="HF169" s="54"/>
      <c r="HG169" s="54"/>
      <c r="HH169" s="54"/>
      <c r="HI169" s="54"/>
      <c r="HJ169" s="54"/>
      <c r="HK169" s="54"/>
      <c r="HL169" s="54"/>
      <c r="HM169" s="54"/>
      <c r="HN169" s="54"/>
      <c r="HO169" s="54"/>
      <c r="HP169" s="54"/>
      <c r="HQ169" s="54"/>
      <c r="HR169" s="54"/>
      <c r="HS169" s="54"/>
      <c r="HT169" s="54"/>
      <c r="HU169" s="54"/>
      <c r="HV169" s="54"/>
      <c r="HW169" s="54"/>
      <c r="HX169" s="54"/>
      <c r="HY169" s="54"/>
      <c r="HZ169" s="54"/>
      <c r="IA169" s="54"/>
      <c r="IB169" s="54"/>
      <c r="IC169" s="54"/>
      <c r="ID169" s="54"/>
      <c r="IE169" s="54"/>
      <c r="IF169" s="54"/>
    </row>
    <row r="170" spans="1:240">
      <c r="A170" s="56"/>
      <c r="B170" s="56"/>
      <c r="C170" s="56"/>
      <c r="D170" s="56"/>
      <c r="E170" s="56"/>
      <c r="F170" s="55"/>
      <c r="G170" s="56"/>
      <c r="H170" s="60"/>
      <c r="I170" s="70"/>
      <c r="J170" s="60"/>
      <c r="K170" s="70"/>
      <c r="L170" s="60"/>
      <c r="M170" s="70"/>
      <c r="N170" s="60"/>
      <c r="O170" s="70"/>
      <c r="P170" s="60"/>
      <c r="Q170" s="55"/>
      <c r="R170" s="70"/>
      <c r="S170" s="60"/>
      <c r="T170" s="70"/>
      <c r="U170" s="60"/>
      <c r="V170" s="55"/>
      <c r="W170" s="55"/>
      <c r="X170" s="56"/>
      <c r="Y170" s="56"/>
      <c r="Z170" s="56"/>
      <c r="AA170" s="56"/>
      <c r="AB170" s="56"/>
      <c r="AC170" s="56"/>
      <c r="AD170" s="56"/>
      <c r="AE170" s="56"/>
      <c r="AF170" s="57"/>
      <c r="AG170" s="57"/>
      <c r="AH170" s="60"/>
      <c r="AI170" s="60"/>
      <c r="AJ170" s="60"/>
      <c r="AK170" s="60"/>
      <c r="AL170" s="60"/>
      <c r="AM170" s="60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5"/>
      <c r="CF170" s="55"/>
      <c r="CG170" s="56"/>
      <c r="CH170" s="55"/>
      <c r="CI170" s="55"/>
      <c r="CJ170" s="55"/>
      <c r="CK170" s="55"/>
      <c r="CL170" s="55"/>
      <c r="CM170" s="55"/>
      <c r="CN170" s="55"/>
      <c r="CO170" s="55"/>
      <c r="CP170" s="54"/>
      <c r="CQ170" s="54"/>
      <c r="CR170" s="54"/>
      <c r="CS170" s="54"/>
      <c r="CT170" s="54"/>
      <c r="CU170" s="54"/>
      <c r="CV170" s="54"/>
      <c r="CW170" s="54"/>
      <c r="CX170" s="54"/>
      <c r="CY170" s="70"/>
      <c r="CZ170" s="60"/>
      <c r="DA170" s="70"/>
      <c r="DB170" s="60"/>
      <c r="DC170" s="55"/>
      <c r="DD170" s="70"/>
      <c r="DE170" s="60"/>
      <c r="DF170" s="70"/>
      <c r="DG170" s="60"/>
      <c r="DH170" s="55"/>
      <c r="DI170" s="55"/>
      <c r="DJ170" s="56"/>
      <c r="DK170" s="56"/>
      <c r="DL170" s="56"/>
      <c r="DM170" s="56"/>
      <c r="DN170" s="56"/>
      <c r="DO170" s="56"/>
      <c r="DP170" s="56"/>
      <c r="DQ170" s="56"/>
      <c r="DR170" s="56"/>
      <c r="DS170" s="57"/>
      <c r="DT170" s="60"/>
      <c r="DU170" s="60"/>
      <c r="DV170" s="60"/>
      <c r="DW170" s="60"/>
      <c r="DX170" s="60"/>
      <c r="DY170" s="60"/>
      <c r="DZ170" s="54"/>
      <c r="EA170" s="54"/>
      <c r="EB170" s="54"/>
      <c r="EC170" s="59"/>
      <c r="ED170" s="60"/>
      <c r="EE170" s="57"/>
      <c r="EF170" s="59"/>
      <c r="EG170" s="60"/>
      <c r="EH170" s="57"/>
      <c r="EI170" s="59"/>
      <c r="EJ170" s="60"/>
      <c r="EK170" s="57"/>
      <c r="EL170" s="54"/>
      <c r="EM170" s="56"/>
      <c r="EN170" s="56"/>
      <c r="EO170" s="56"/>
      <c r="EP170" s="56"/>
      <c r="EQ170" s="56"/>
      <c r="ER170" s="56"/>
      <c r="ES170" s="56"/>
      <c r="ET170" s="56"/>
      <c r="EU170" s="56"/>
      <c r="EV170" s="56"/>
      <c r="EW170" s="56"/>
      <c r="EX170" s="56"/>
      <c r="EY170" s="55"/>
      <c r="EZ170" s="55"/>
      <c r="FA170" s="55"/>
      <c r="FB170" s="54"/>
      <c r="FC170" s="54"/>
      <c r="FD170" s="54"/>
      <c r="FE170" s="54"/>
      <c r="FF170" s="54"/>
      <c r="FG170" s="54"/>
      <c r="FH170" s="54"/>
      <c r="FI170" s="54"/>
      <c r="FJ170" s="54"/>
      <c r="FK170" s="54"/>
      <c r="FL170" s="54"/>
      <c r="FM170" s="54"/>
      <c r="FN170" s="54"/>
      <c r="FO170" s="54"/>
      <c r="FP170" s="54"/>
      <c r="FQ170" s="54"/>
      <c r="FR170" s="54"/>
      <c r="FS170" s="54"/>
      <c r="FT170" s="54"/>
      <c r="FU170" s="54"/>
      <c r="FV170" s="54"/>
      <c r="FW170" s="54"/>
      <c r="FX170" s="54"/>
      <c r="FY170" s="54"/>
      <c r="FZ170" s="54"/>
      <c r="GA170" s="54"/>
      <c r="GB170" s="54"/>
      <c r="GC170" s="54"/>
      <c r="GD170" s="54"/>
      <c r="GE170" s="54"/>
      <c r="GF170" s="54"/>
      <c r="GG170" s="54"/>
      <c r="GH170" s="54"/>
      <c r="GI170" s="54"/>
      <c r="GJ170" s="54"/>
      <c r="GK170" s="54"/>
      <c r="GL170" s="54"/>
      <c r="GM170" s="54"/>
      <c r="GN170" s="54"/>
      <c r="GO170" s="54"/>
      <c r="GP170" s="54"/>
      <c r="GQ170" s="54"/>
      <c r="GR170" s="54"/>
      <c r="GS170" s="54"/>
      <c r="GT170" s="54"/>
      <c r="GU170" s="54"/>
      <c r="GV170" s="54"/>
      <c r="GW170" s="54"/>
      <c r="GX170" s="54"/>
      <c r="GY170" s="54"/>
      <c r="GZ170" s="54"/>
      <c r="HA170" s="54"/>
      <c r="HB170" s="54"/>
      <c r="HC170" s="54"/>
      <c r="HD170" s="54"/>
      <c r="HE170" s="54"/>
      <c r="HF170" s="54"/>
      <c r="HG170" s="54"/>
      <c r="HH170" s="54"/>
      <c r="HI170" s="54"/>
      <c r="HJ170" s="54"/>
      <c r="HK170" s="54"/>
      <c r="HL170" s="54"/>
      <c r="HM170" s="54"/>
      <c r="HN170" s="54"/>
      <c r="HO170" s="54"/>
      <c r="HP170" s="54"/>
      <c r="HQ170" s="54"/>
      <c r="HR170" s="54"/>
      <c r="HS170" s="54"/>
      <c r="HT170" s="54"/>
      <c r="HU170" s="54"/>
      <c r="HV170" s="54"/>
      <c r="HW170" s="54"/>
      <c r="HX170" s="54"/>
      <c r="HY170" s="54"/>
      <c r="HZ170" s="54"/>
      <c r="IA170" s="54"/>
      <c r="IB170" s="54"/>
      <c r="IC170" s="54"/>
      <c r="ID170" s="54"/>
      <c r="IE170" s="54"/>
      <c r="IF170" s="54"/>
    </row>
    <row r="171" spans="1:240">
      <c r="A171" s="56"/>
      <c r="B171" s="56"/>
      <c r="C171" s="56"/>
      <c r="D171" s="56"/>
      <c r="E171" s="56"/>
      <c r="F171" s="55"/>
      <c r="G171" s="56"/>
      <c r="H171" s="60"/>
      <c r="I171" s="70"/>
      <c r="J171" s="60"/>
      <c r="K171" s="70"/>
      <c r="L171" s="60"/>
      <c r="M171" s="70"/>
      <c r="N171" s="60"/>
      <c r="O171" s="70"/>
      <c r="P171" s="60"/>
      <c r="Q171" s="55"/>
      <c r="R171" s="70"/>
      <c r="S171" s="60"/>
      <c r="T171" s="70"/>
      <c r="U171" s="60"/>
      <c r="V171" s="55"/>
      <c r="W171" s="55"/>
      <c r="X171" s="56"/>
      <c r="Y171" s="56"/>
      <c r="Z171" s="56"/>
      <c r="AA171" s="56"/>
      <c r="AB171" s="56"/>
      <c r="AC171" s="56"/>
      <c r="AD171" s="56"/>
      <c r="AE171" s="56"/>
      <c r="AF171" s="57"/>
      <c r="AG171" s="57"/>
      <c r="AH171" s="60"/>
      <c r="AI171" s="60"/>
      <c r="AJ171" s="60"/>
      <c r="AK171" s="60"/>
      <c r="AL171" s="60"/>
      <c r="AM171" s="60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71"/>
      <c r="CF171" s="54"/>
      <c r="CG171" s="56"/>
      <c r="CH171" s="71"/>
      <c r="CI171" s="54"/>
      <c r="CJ171" s="54"/>
      <c r="CK171" s="54"/>
      <c r="CL171" s="54"/>
      <c r="CM171" s="54"/>
      <c r="CN171" s="71"/>
      <c r="CO171" s="71"/>
      <c r="CP171" s="54"/>
      <c r="CQ171" s="54"/>
      <c r="CR171" s="54"/>
      <c r="CS171" s="54"/>
      <c r="CT171" s="54"/>
      <c r="CU171" s="54"/>
      <c r="CV171" s="54"/>
      <c r="CW171" s="54"/>
      <c r="CX171" s="54"/>
      <c r="CY171" s="70"/>
      <c r="CZ171" s="60"/>
      <c r="DA171" s="70"/>
      <c r="DB171" s="60"/>
      <c r="DC171" s="55"/>
      <c r="DD171" s="70"/>
      <c r="DE171" s="60"/>
      <c r="DF171" s="70"/>
      <c r="DG171" s="60"/>
      <c r="DH171" s="55"/>
      <c r="DI171" s="55"/>
      <c r="DJ171" s="56"/>
      <c r="DK171" s="56"/>
      <c r="DL171" s="56"/>
      <c r="DM171" s="56"/>
      <c r="DN171" s="56"/>
      <c r="DO171" s="56"/>
      <c r="DP171" s="56"/>
      <c r="DQ171" s="56"/>
      <c r="DR171" s="56"/>
      <c r="DS171" s="57"/>
      <c r="DT171" s="60"/>
      <c r="DU171" s="60"/>
      <c r="DV171" s="60"/>
      <c r="DW171" s="60"/>
      <c r="DX171" s="60"/>
      <c r="DY171" s="60"/>
      <c r="DZ171" s="54"/>
      <c r="EA171" s="54"/>
      <c r="EB171" s="54"/>
      <c r="EC171" s="59"/>
      <c r="ED171" s="60"/>
      <c r="EE171" s="57"/>
      <c r="EF171" s="59"/>
      <c r="EG171" s="60"/>
      <c r="EH171" s="57"/>
      <c r="EI171" s="59"/>
      <c r="EJ171" s="60"/>
      <c r="EK171" s="57"/>
      <c r="EL171" s="54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5"/>
      <c r="EZ171" s="55"/>
      <c r="FA171" s="55"/>
      <c r="FB171" s="54"/>
      <c r="FC171" s="54"/>
      <c r="FD171" s="54"/>
      <c r="FE171" s="54"/>
      <c r="FF171" s="54"/>
      <c r="FG171" s="54"/>
      <c r="FH171" s="54"/>
      <c r="FI171" s="54"/>
      <c r="FJ171" s="54"/>
      <c r="FK171" s="54"/>
      <c r="FL171" s="54"/>
      <c r="FM171" s="54"/>
      <c r="FN171" s="54"/>
      <c r="FO171" s="54"/>
      <c r="FP171" s="54"/>
      <c r="FQ171" s="54"/>
      <c r="FR171" s="54"/>
      <c r="FS171" s="54"/>
      <c r="FT171" s="54"/>
      <c r="FU171" s="54"/>
      <c r="FV171" s="54"/>
      <c r="FW171" s="54"/>
      <c r="FX171" s="54"/>
      <c r="FY171" s="54"/>
      <c r="FZ171" s="54"/>
      <c r="GA171" s="54"/>
      <c r="GB171" s="54"/>
      <c r="GC171" s="54"/>
      <c r="GD171" s="54"/>
      <c r="GE171" s="54"/>
      <c r="GF171" s="54"/>
      <c r="GG171" s="54"/>
      <c r="GH171" s="54"/>
      <c r="GI171" s="54"/>
      <c r="GJ171" s="54"/>
      <c r="GK171" s="54"/>
      <c r="GL171" s="54"/>
      <c r="GM171" s="54"/>
      <c r="GN171" s="54"/>
      <c r="GO171" s="54"/>
      <c r="GP171" s="54"/>
      <c r="GQ171" s="54"/>
      <c r="GR171" s="54"/>
      <c r="GS171" s="54"/>
      <c r="GT171" s="54"/>
      <c r="GU171" s="54"/>
      <c r="GV171" s="54"/>
      <c r="GW171" s="54"/>
      <c r="GX171" s="54"/>
      <c r="GY171" s="54"/>
      <c r="GZ171" s="54"/>
      <c r="HA171" s="54"/>
      <c r="HB171" s="54"/>
      <c r="HC171" s="54"/>
      <c r="HD171" s="54"/>
      <c r="HE171" s="54"/>
      <c r="HF171" s="54"/>
      <c r="HG171" s="54"/>
      <c r="HH171" s="54"/>
      <c r="HI171" s="54"/>
      <c r="HJ171" s="54"/>
      <c r="HK171" s="54"/>
      <c r="HL171" s="54"/>
      <c r="HM171" s="54"/>
      <c r="HN171" s="54"/>
      <c r="HO171" s="54"/>
      <c r="HP171" s="54"/>
      <c r="HQ171" s="54"/>
      <c r="HR171" s="54"/>
      <c r="HS171" s="54"/>
      <c r="HT171" s="54"/>
      <c r="HU171" s="54"/>
      <c r="HV171" s="54"/>
      <c r="HW171" s="54"/>
      <c r="HX171" s="54"/>
      <c r="HY171" s="54"/>
      <c r="HZ171" s="54"/>
      <c r="IA171" s="54"/>
      <c r="IB171" s="54"/>
      <c r="IC171" s="54"/>
      <c r="ID171" s="54"/>
      <c r="IE171" s="54"/>
      <c r="IF171" s="54"/>
    </row>
    <row r="172" spans="1:240">
      <c r="A172" s="56"/>
      <c r="B172" s="56"/>
      <c r="C172" s="56"/>
      <c r="D172" s="56"/>
      <c r="E172" s="56"/>
      <c r="F172" s="55"/>
      <c r="G172" s="56"/>
      <c r="H172" s="60"/>
      <c r="I172" s="70"/>
      <c r="J172" s="60"/>
      <c r="K172" s="70"/>
      <c r="L172" s="60"/>
      <c r="M172" s="70"/>
      <c r="N172" s="60"/>
      <c r="O172" s="70"/>
      <c r="P172" s="60"/>
      <c r="Q172" s="55"/>
      <c r="R172" s="70"/>
      <c r="S172" s="60"/>
      <c r="T172" s="70"/>
      <c r="U172" s="60"/>
      <c r="V172" s="55"/>
      <c r="W172" s="55"/>
      <c r="X172" s="56"/>
      <c r="Y172" s="56"/>
      <c r="Z172" s="56"/>
      <c r="AA172" s="56"/>
      <c r="AB172" s="56"/>
      <c r="AC172" s="56"/>
      <c r="AD172" s="56"/>
      <c r="AE172" s="56"/>
      <c r="AF172" s="57"/>
      <c r="AG172" s="57"/>
      <c r="AH172" s="60"/>
      <c r="AI172" s="60"/>
      <c r="AJ172" s="60"/>
      <c r="AK172" s="60"/>
      <c r="AL172" s="60"/>
      <c r="AM172" s="60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71"/>
      <c r="CF172" s="54"/>
      <c r="CG172" s="56"/>
      <c r="CH172" s="71"/>
      <c r="CI172" s="54"/>
      <c r="CJ172" s="54"/>
      <c r="CK172" s="54"/>
      <c r="CL172" s="54"/>
      <c r="CM172" s="54"/>
      <c r="CN172" s="71"/>
      <c r="CO172" s="71"/>
      <c r="CP172" s="54"/>
      <c r="CQ172" s="54"/>
      <c r="CR172" s="54"/>
      <c r="CS172" s="54"/>
      <c r="CT172" s="54"/>
      <c r="CU172" s="54"/>
      <c r="CV172" s="54"/>
      <c r="CW172" s="54"/>
      <c r="CX172" s="54"/>
      <c r="CY172" s="70"/>
      <c r="CZ172" s="60"/>
      <c r="DA172" s="70"/>
      <c r="DB172" s="60"/>
      <c r="DC172" s="55"/>
      <c r="DD172" s="70"/>
      <c r="DE172" s="60"/>
      <c r="DF172" s="70"/>
      <c r="DG172" s="60"/>
      <c r="DH172" s="55"/>
      <c r="DI172" s="55"/>
      <c r="DJ172" s="56"/>
      <c r="DK172" s="56"/>
      <c r="DL172" s="56"/>
      <c r="DM172" s="56"/>
      <c r="DN172" s="56"/>
      <c r="DO172" s="56"/>
      <c r="DP172" s="56"/>
      <c r="DQ172" s="56"/>
      <c r="DR172" s="56"/>
      <c r="DS172" s="57"/>
      <c r="DT172" s="60"/>
      <c r="DU172" s="60"/>
      <c r="DV172" s="60"/>
      <c r="DW172" s="60"/>
      <c r="DX172" s="60"/>
      <c r="DY172" s="60"/>
      <c r="DZ172" s="54"/>
      <c r="EA172" s="54"/>
      <c r="EB172" s="54"/>
      <c r="EC172" s="59"/>
      <c r="ED172" s="60"/>
      <c r="EE172" s="57"/>
      <c r="EF172" s="59"/>
      <c r="EG172" s="60"/>
      <c r="EH172" s="57"/>
      <c r="EI172" s="59"/>
      <c r="EJ172" s="60"/>
      <c r="EK172" s="57"/>
      <c r="EL172" s="54"/>
      <c r="EM172" s="56"/>
      <c r="EN172" s="56"/>
      <c r="EO172" s="56"/>
      <c r="EP172" s="56"/>
      <c r="EQ172" s="56"/>
      <c r="ER172" s="56"/>
      <c r="ES172" s="56"/>
      <c r="ET172" s="56"/>
      <c r="EU172" s="56"/>
      <c r="EV172" s="56"/>
      <c r="EW172" s="56"/>
      <c r="EX172" s="56"/>
      <c r="EY172" s="55"/>
      <c r="EZ172" s="55"/>
      <c r="FA172" s="55"/>
      <c r="FB172" s="54"/>
      <c r="FC172" s="54"/>
      <c r="FD172" s="54"/>
      <c r="FE172" s="54"/>
      <c r="FF172" s="54"/>
      <c r="FG172" s="54"/>
      <c r="FH172" s="54"/>
      <c r="FI172" s="54"/>
      <c r="FJ172" s="54"/>
      <c r="FK172" s="54"/>
      <c r="FL172" s="54"/>
      <c r="FM172" s="54"/>
      <c r="FN172" s="54"/>
      <c r="FO172" s="54"/>
      <c r="FP172" s="54"/>
      <c r="FQ172" s="54"/>
      <c r="FR172" s="54"/>
      <c r="FS172" s="54"/>
      <c r="FT172" s="54"/>
      <c r="FU172" s="54"/>
      <c r="FV172" s="54"/>
      <c r="FW172" s="54"/>
      <c r="FX172" s="54"/>
      <c r="FY172" s="54"/>
      <c r="FZ172" s="54"/>
      <c r="GA172" s="54"/>
      <c r="GB172" s="54"/>
      <c r="GC172" s="54"/>
      <c r="GD172" s="54"/>
      <c r="GE172" s="54"/>
      <c r="GF172" s="54"/>
      <c r="GG172" s="54"/>
      <c r="GH172" s="54"/>
      <c r="GI172" s="54"/>
      <c r="GJ172" s="54"/>
      <c r="GK172" s="54"/>
      <c r="GL172" s="54"/>
      <c r="GM172" s="54"/>
      <c r="GN172" s="54"/>
      <c r="GO172" s="54"/>
      <c r="GP172" s="54"/>
      <c r="GQ172" s="54"/>
      <c r="GR172" s="54"/>
      <c r="GS172" s="54"/>
      <c r="GT172" s="54"/>
      <c r="GU172" s="54"/>
      <c r="GV172" s="54"/>
      <c r="GW172" s="54"/>
      <c r="GX172" s="54"/>
      <c r="GY172" s="54"/>
      <c r="GZ172" s="54"/>
      <c r="HA172" s="54"/>
      <c r="HB172" s="54"/>
      <c r="HC172" s="54"/>
      <c r="HD172" s="54"/>
      <c r="HE172" s="54"/>
      <c r="HF172" s="54"/>
      <c r="HG172" s="54"/>
      <c r="HH172" s="54"/>
      <c r="HI172" s="54"/>
      <c r="HJ172" s="54"/>
      <c r="HK172" s="54"/>
      <c r="HL172" s="54"/>
      <c r="HM172" s="54"/>
      <c r="HN172" s="54"/>
      <c r="HO172" s="54"/>
      <c r="HP172" s="54"/>
      <c r="HQ172" s="54"/>
      <c r="HR172" s="54"/>
      <c r="HS172" s="54"/>
      <c r="HT172" s="54"/>
      <c r="HU172" s="54"/>
      <c r="HV172" s="54"/>
      <c r="HW172" s="54"/>
      <c r="HX172" s="54"/>
      <c r="HY172" s="54"/>
      <c r="HZ172" s="54"/>
      <c r="IA172" s="54"/>
      <c r="IB172" s="54"/>
      <c r="IC172" s="54"/>
      <c r="ID172" s="54"/>
      <c r="IE172" s="54"/>
      <c r="IF172" s="54"/>
    </row>
    <row r="173" spans="1:240">
      <c r="A173" s="56"/>
      <c r="B173" s="56"/>
      <c r="C173" s="56"/>
      <c r="D173" s="56"/>
      <c r="E173" s="56"/>
      <c r="F173" s="55"/>
      <c r="G173" s="56"/>
      <c r="H173" s="60"/>
      <c r="I173" s="70"/>
      <c r="J173" s="60"/>
      <c r="K173" s="70"/>
      <c r="L173" s="60"/>
      <c r="M173" s="70"/>
      <c r="N173" s="60"/>
      <c r="O173" s="70"/>
      <c r="P173" s="60"/>
      <c r="Q173" s="55"/>
      <c r="R173" s="70"/>
      <c r="S173" s="60"/>
      <c r="T173" s="70"/>
      <c r="U173" s="60"/>
      <c r="V173" s="55"/>
      <c r="W173" s="55"/>
      <c r="X173" s="56"/>
      <c r="Y173" s="56"/>
      <c r="Z173" s="56"/>
      <c r="AA173" s="56"/>
      <c r="AB173" s="56"/>
      <c r="AC173" s="56"/>
      <c r="AD173" s="56"/>
      <c r="AE173" s="56"/>
      <c r="AF173" s="57"/>
      <c r="AG173" s="57"/>
      <c r="AH173" s="60"/>
      <c r="AI173" s="60"/>
      <c r="AJ173" s="60"/>
      <c r="AK173" s="60"/>
      <c r="AL173" s="60"/>
      <c r="AM173" s="60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71"/>
      <c r="CF173" s="54"/>
      <c r="CG173" s="56"/>
      <c r="CH173" s="71"/>
      <c r="CI173" s="54"/>
      <c r="CJ173" s="54"/>
      <c r="CK173" s="54"/>
      <c r="CL173" s="54"/>
      <c r="CM173" s="54"/>
      <c r="CN173" s="71"/>
      <c r="CO173" s="71"/>
      <c r="CP173" s="54"/>
      <c r="CQ173" s="54"/>
      <c r="CR173" s="54"/>
      <c r="CS173" s="54"/>
      <c r="CT173" s="54"/>
      <c r="CU173" s="54"/>
      <c r="CV173" s="54"/>
      <c r="CW173" s="54"/>
      <c r="CX173" s="54"/>
      <c r="CY173" s="70"/>
      <c r="CZ173" s="60"/>
      <c r="DA173" s="70"/>
      <c r="DB173" s="60"/>
      <c r="DC173" s="55"/>
      <c r="DD173" s="70"/>
      <c r="DE173" s="60"/>
      <c r="DF173" s="70"/>
      <c r="DG173" s="60"/>
      <c r="DH173" s="55"/>
      <c r="DI173" s="55"/>
      <c r="DJ173" s="56"/>
      <c r="DK173" s="56"/>
      <c r="DL173" s="56"/>
      <c r="DM173" s="56"/>
      <c r="DN173" s="56"/>
      <c r="DO173" s="56"/>
      <c r="DP173" s="56"/>
      <c r="DQ173" s="56"/>
      <c r="DR173" s="56"/>
      <c r="DS173" s="57"/>
      <c r="DT173" s="60"/>
      <c r="DU173" s="60"/>
      <c r="DV173" s="60"/>
      <c r="DW173" s="60"/>
      <c r="DX173" s="60"/>
      <c r="DY173" s="60"/>
      <c r="DZ173" s="54"/>
      <c r="EA173" s="54"/>
      <c r="EB173" s="54"/>
      <c r="EC173" s="59"/>
      <c r="ED173" s="60"/>
      <c r="EE173" s="57"/>
      <c r="EF173" s="59"/>
      <c r="EG173" s="60"/>
      <c r="EH173" s="57"/>
      <c r="EI173" s="59"/>
      <c r="EJ173" s="60"/>
      <c r="EK173" s="57"/>
      <c r="EL173" s="54"/>
      <c r="EM173" s="56"/>
      <c r="EN173" s="56"/>
      <c r="EO173" s="56"/>
      <c r="EP173" s="56"/>
      <c r="EQ173" s="56"/>
      <c r="ER173" s="56"/>
      <c r="ES173" s="56"/>
      <c r="ET173" s="56"/>
      <c r="EU173" s="56"/>
      <c r="EV173" s="56"/>
      <c r="EW173" s="56"/>
      <c r="EX173" s="56"/>
      <c r="EY173" s="55"/>
      <c r="EZ173" s="55"/>
      <c r="FA173" s="55"/>
      <c r="FB173" s="54"/>
      <c r="FC173" s="54"/>
      <c r="FD173" s="54"/>
      <c r="FE173" s="54"/>
      <c r="FF173" s="54"/>
      <c r="FG173" s="54"/>
      <c r="FH173" s="54"/>
      <c r="FI173" s="54"/>
      <c r="FJ173" s="54"/>
      <c r="FK173" s="54"/>
      <c r="FL173" s="54"/>
      <c r="FM173" s="54"/>
      <c r="FN173" s="54"/>
      <c r="FO173" s="54"/>
      <c r="FP173" s="54"/>
      <c r="FQ173" s="54"/>
      <c r="FR173" s="54"/>
      <c r="FS173" s="54"/>
      <c r="FT173" s="54"/>
      <c r="FU173" s="54"/>
      <c r="FV173" s="54"/>
      <c r="FW173" s="54"/>
      <c r="FX173" s="54"/>
      <c r="FY173" s="54"/>
      <c r="FZ173" s="54"/>
      <c r="GA173" s="54"/>
      <c r="GB173" s="54"/>
      <c r="GC173" s="54"/>
      <c r="GD173" s="54"/>
      <c r="GE173" s="54"/>
      <c r="GF173" s="54"/>
      <c r="GG173" s="54"/>
      <c r="GH173" s="54"/>
      <c r="GI173" s="54"/>
      <c r="GJ173" s="54"/>
      <c r="GK173" s="54"/>
      <c r="GL173" s="54"/>
      <c r="GM173" s="54"/>
      <c r="GN173" s="54"/>
      <c r="GO173" s="54"/>
      <c r="GP173" s="54"/>
      <c r="GQ173" s="54"/>
      <c r="GR173" s="54"/>
      <c r="GS173" s="54"/>
      <c r="GT173" s="54"/>
      <c r="GU173" s="54"/>
      <c r="GV173" s="54"/>
      <c r="GW173" s="54"/>
      <c r="GX173" s="54"/>
      <c r="GY173" s="54"/>
      <c r="GZ173" s="54"/>
      <c r="HA173" s="54"/>
      <c r="HB173" s="54"/>
      <c r="HC173" s="54"/>
      <c r="HD173" s="54"/>
      <c r="HE173" s="54"/>
      <c r="HF173" s="54"/>
      <c r="HG173" s="54"/>
      <c r="HH173" s="54"/>
      <c r="HI173" s="54"/>
      <c r="HJ173" s="54"/>
      <c r="HK173" s="54"/>
      <c r="HL173" s="54"/>
      <c r="HM173" s="54"/>
      <c r="HN173" s="54"/>
      <c r="HO173" s="54"/>
      <c r="HP173" s="54"/>
      <c r="HQ173" s="54"/>
      <c r="HR173" s="54"/>
      <c r="HS173" s="54"/>
      <c r="HT173" s="54"/>
      <c r="HU173" s="54"/>
      <c r="HV173" s="54"/>
      <c r="HW173" s="54"/>
      <c r="HX173" s="54"/>
      <c r="HY173" s="54"/>
      <c r="HZ173" s="54"/>
      <c r="IA173" s="54"/>
      <c r="IB173" s="54"/>
      <c r="IC173" s="54"/>
      <c r="ID173" s="54"/>
      <c r="IE173" s="54"/>
      <c r="IF173" s="54"/>
    </row>
    <row r="174" spans="1:240">
      <c r="A174" s="56"/>
      <c r="B174" s="56"/>
      <c r="C174" s="56"/>
      <c r="D174" s="56"/>
      <c r="E174" s="56"/>
      <c r="F174" s="55"/>
      <c r="G174" s="56"/>
      <c r="H174" s="60"/>
      <c r="I174" s="70"/>
      <c r="J174" s="60"/>
      <c r="K174" s="70"/>
      <c r="L174" s="60"/>
      <c r="M174" s="70"/>
      <c r="N174" s="60"/>
      <c r="O174" s="70"/>
      <c r="P174" s="60"/>
      <c r="Q174" s="55"/>
      <c r="R174" s="70"/>
      <c r="S174" s="60"/>
      <c r="T174" s="70"/>
      <c r="U174" s="60"/>
      <c r="V174" s="55"/>
      <c r="W174" s="55"/>
      <c r="X174" s="56"/>
      <c r="Y174" s="56"/>
      <c r="Z174" s="56"/>
      <c r="AA174" s="56"/>
      <c r="AB174" s="56"/>
      <c r="AC174" s="56"/>
      <c r="AD174" s="56"/>
      <c r="AE174" s="56"/>
      <c r="AF174" s="57"/>
      <c r="AG174" s="57"/>
      <c r="AH174" s="60"/>
      <c r="AI174" s="60"/>
      <c r="AJ174" s="60"/>
      <c r="AK174" s="60"/>
      <c r="AL174" s="60"/>
      <c r="AM174" s="60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71"/>
      <c r="CF174" s="54"/>
      <c r="CG174" s="56"/>
      <c r="CH174" s="71"/>
      <c r="CI174" s="54"/>
      <c r="CJ174" s="54"/>
      <c r="CK174" s="54"/>
      <c r="CL174" s="54"/>
      <c r="CM174" s="54"/>
      <c r="CN174" s="71"/>
      <c r="CO174" s="71"/>
      <c r="CP174" s="54"/>
      <c r="CQ174" s="54"/>
      <c r="CR174" s="54"/>
      <c r="CS174" s="54"/>
      <c r="CT174" s="54"/>
      <c r="CU174" s="54"/>
      <c r="CV174" s="54"/>
      <c r="CW174" s="54"/>
      <c r="CX174" s="54"/>
      <c r="CY174" s="70"/>
      <c r="CZ174" s="60"/>
      <c r="DA174" s="70"/>
      <c r="DB174" s="60"/>
      <c r="DC174" s="55"/>
      <c r="DD174" s="70"/>
      <c r="DE174" s="60"/>
      <c r="DF174" s="70"/>
      <c r="DG174" s="60"/>
      <c r="DH174" s="55"/>
      <c r="DI174" s="55"/>
      <c r="DJ174" s="56"/>
      <c r="DK174" s="56"/>
      <c r="DL174" s="56"/>
      <c r="DM174" s="56"/>
      <c r="DN174" s="56"/>
      <c r="DO174" s="56"/>
      <c r="DP174" s="56"/>
      <c r="DQ174" s="56"/>
      <c r="DR174" s="56"/>
      <c r="DS174" s="57"/>
      <c r="DT174" s="60"/>
      <c r="DU174" s="60"/>
      <c r="DV174" s="60"/>
      <c r="DW174" s="60"/>
      <c r="DX174" s="60"/>
      <c r="DY174" s="60"/>
      <c r="DZ174" s="54"/>
      <c r="EA174" s="54"/>
      <c r="EB174" s="54"/>
      <c r="EC174" s="59"/>
      <c r="ED174" s="60"/>
      <c r="EE174" s="57"/>
      <c r="EF174" s="59"/>
      <c r="EG174" s="60"/>
      <c r="EH174" s="57"/>
      <c r="EI174" s="59"/>
      <c r="EJ174" s="60"/>
      <c r="EK174" s="57"/>
      <c r="EL174" s="54"/>
      <c r="EM174" s="56"/>
      <c r="EN174" s="56"/>
      <c r="EO174" s="56"/>
      <c r="EP174" s="56"/>
      <c r="EQ174" s="56"/>
      <c r="ER174" s="56"/>
      <c r="ES174" s="56"/>
      <c r="ET174" s="56"/>
      <c r="EU174" s="56"/>
      <c r="EV174" s="56"/>
      <c r="EW174" s="56"/>
      <c r="EX174" s="56"/>
      <c r="EY174" s="55"/>
      <c r="EZ174" s="55"/>
      <c r="FA174" s="55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  <c r="FW174" s="54"/>
      <c r="FX174" s="54"/>
      <c r="FY174" s="54"/>
      <c r="FZ174" s="54"/>
      <c r="GA174" s="54"/>
      <c r="GB174" s="54"/>
      <c r="GC174" s="54"/>
      <c r="GD174" s="54"/>
      <c r="GE174" s="54"/>
      <c r="GF174" s="54"/>
      <c r="GG174" s="54"/>
      <c r="GH174" s="54"/>
      <c r="GI174" s="54"/>
      <c r="GJ174" s="54"/>
      <c r="GK174" s="54"/>
      <c r="GL174" s="54"/>
      <c r="GM174" s="54"/>
      <c r="GN174" s="54"/>
      <c r="GO174" s="54"/>
      <c r="GP174" s="54"/>
      <c r="GQ174" s="54"/>
      <c r="GR174" s="54"/>
      <c r="GS174" s="54"/>
      <c r="GT174" s="54"/>
      <c r="GU174" s="54"/>
      <c r="GV174" s="54"/>
      <c r="GW174" s="54"/>
      <c r="GX174" s="54"/>
      <c r="GY174" s="54"/>
      <c r="GZ174" s="54"/>
      <c r="HA174" s="54"/>
      <c r="HB174" s="54"/>
      <c r="HC174" s="54"/>
      <c r="HD174" s="54"/>
      <c r="HE174" s="54"/>
      <c r="HF174" s="54"/>
      <c r="HG174" s="54"/>
      <c r="HH174" s="54"/>
      <c r="HI174" s="54"/>
      <c r="HJ174" s="54"/>
      <c r="HK174" s="54"/>
      <c r="HL174" s="54"/>
      <c r="HM174" s="54"/>
      <c r="HN174" s="54"/>
      <c r="HO174" s="54"/>
      <c r="HP174" s="54"/>
      <c r="HQ174" s="54"/>
      <c r="HR174" s="54"/>
      <c r="HS174" s="54"/>
      <c r="HT174" s="54"/>
      <c r="HU174" s="54"/>
      <c r="HV174" s="54"/>
      <c r="HW174" s="54"/>
      <c r="HX174" s="54"/>
      <c r="HY174" s="54"/>
      <c r="HZ174" s="54"/>
      <c r="IA174" s="54"/>
      <c r="IB174" s="54"/>
      <c r="IC174" s="54"/>
      <c r="ID174" s="54"/>
      <c r="IE174" s="54"/>
      <c r="IF174" s="54"/>
    </row>
    <row r="175" spans="1:240">
      <c r="A175" s="56"/>
      <c r="B175" s="56"/>
      <c r="C175" s="56"/>
      <c r="D175" s="56"/>
      <c r="E175" s="56"/>
      <c r="F175" s="55"/>
      <c r="G175" s="56"/>
      <c r="H175" s="60"/>
      <c r="I175" s="70"/>
      <c r="J175" s="60"/>
      <c r="K175" s="70"/>
      <c r="L175" s="60"/>
      <c r="M175" s="70"/>
      <c r="N175" s="60"/>
      <c r="O175" s="70"/>
      <c r="P175" s="60"/>
      <c r="Q175" s="55"/>
      <c r="R175" s="70"/>
      <c r="S175" s="60"/>
      <c r="T175" s="70"/>
      <c r="U175" s="60"/>
      <c r="V175" s="55"/>
      <c r="W175" s="55"/>
      <c r="X175" s="56"/>
      <c r="Y175" s="56"/>
      <c r="Z175" s="56"/>
      <c r="AA175" s="56"/>
      <c r="AB175" s="56"/>
      <c r="AC175" s="56"/>
      <c r="AD175" s="56"/>
      <c r="AE175" s="56"/>
      <c r="AF175" s="57"/>
      <c r="AG175" s="57"/>
      <c r="AH175" s="60"/>
      <c r="AI175" s="60"/>
      <c r="AJ175" s="60"/>
      <c r="AK175" s="60"/>
      <c r="AL175" s="60"/>
      <c r="AM175" s="60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71"/>
      <c r="CF175" s="54"/>
      <c r="CG175" s="56"/>
      <c r="CH175" s="71"/>
      <c r="CI175" s="54"/>
      <c r="CJ175" s="54"/>
      <c r="CK175" s="54"/>
      <c r="CL175" s="54"/>
      <c r="CM175" s="54"/>
      <c r="CN175" s="71"/>
      <c r="CO175" s="71"/>
      <c r="CP175" s="54"/>
      <c r="CQ175" s="54"/>
      <c r="CR175" s="54"/>
      <c r="CS175" s="54"/>
      <c r="CT175" s="54"/>
      <c r="CU175" s="54"/>
      <c r="CV175" s="54"/>
      <c r="CW175" s="54"/>
      <c r="CX175" s="54"/>
      <c r="CY175" s="70"/>
      <c r="CZ175" s="60"/>
      <c r="DA175" s="70"/>
      <c r="DB175" s="60"/>
      <c r="DC175" s="55"/>
      <c r="DD175" s="70"/>
      <c r="DE175" s="60"/>
      <c r="DF175" s="70"/>
      <c r="DG175" s="60"/>
      <c r="DH175" s="55"/>
      <c r="DI175" s="55"/>
      <c r="DJ175" s="56"/>
      <c r="DK175" s="56"/>
      <c r="DL175" s="56"/>
      <c r="DM175" s="56"/>
      <c r="DN175" s="56"/>
      <c r="DO175" s="56"/>
      <c r="DP175" s="56"/>
      <c r="DQ175" s="56"/>
      <c r="DR175" s="56"/>
      <c r="DS175" s="57"/>
      <c r="DT175" s="60"/>
      <c r="DU175" s="60"/>
      <c r="DV175" s="60"/>
      <c r="DW175" s="60"/>
      <c r="DX175" s="60"/>
      <c r="DY175" s="60"/>
      <c r="DZ175" s="54"/>
      <c r="EA175" s="54"/>
      <c r="EB175" s="54"/>
      <c r="EC175" s="59"/>
      <c r="ED175" s="60"/>
      <c r="EE175" s="57"/>
      <c r="EF175" s="59"/>
      <c r="EG175" s="60"/>
      <c r="EH175" s="57"/>
      <c r="EI175" s="59"/>
      <c r="EJ175" s="60"/>
      <c r="EK175" s="57"/>
      <c r="EL175" s="54"/>
      <c r="EM175" s="56"/>
      <c r="EN175" s="56"/>
      <c r="EO175" s="56"/>
      <c r="EP175" s="56"/>
      <c r="EQ175" s="56"/>
      <c r="ER175" s="56"/>
      <c r="ES175" s="56"/>
      <c r="ET175" s="56"/>
      <c r="EU175" s="56"/>
      <c r="EV175" s="56"/>
      <c r="EW175" s="56"/>
      <c r="EX175" s="56"/>
      <c r="EY175" s="55"/>
      <c r="EZ175" s="55"/>
      <c r="FA175" s="55"/>
      <c r="FB175" s="54"/>
      <c r="FC175" s="54"/>
      <c r="FD175" s="54"/>
      <c r="FE175" s="54"/>
      <c r="FF175" s="54"/>
      <c r="FG175" s="54"/>
      <c r="FH175" s="54"/>
      <c r="FI175" s="54"/>
      <c r="FJ175" s="54"/>
      <c r="FK175" s="54"/>
      <c r="FL175" s="54"/>
      <c r="FM175" s="54"/>
      <c r="FN175" s="54"/>
      <c r="FO175" s="54"/>
      <c r="FP175" s="54"/>
      <c r="FQ175" s="54"/>
      <c r="FR175" s="54"/>
      <c r="FS175" s="54"/>
      <c r="FT175" s="54"/>
      <c r="FU175" s="54"/>
      <c r="FV175" s="54"/>
      <c r="FW175" s="54"/>
      <c r="FX175" s="54"/>
      <c r="FY175" s="54"/>
      <c r="FZ175" s="54"/>
      <c r="GA175" s="54"/>
      <c r="GB175" s="54"/>
      <c r="GC175" s="54"/>
      <c r="GD175" s="54"/>
      <c r="GE175" s="54"/>
      <c r="GF175" s="54"/>
      <c r="GG175" s="54"/>
      <c r="GH175" s="54"/>
      <c r="GI175" s="54"/>
      <c r="GJ175" s="54"/>
      <c r="GK175" s="54"/>
      <c r="GL175" s="54"/>
      <c r="GM175" s="54"/>
      <c r="GN175" s="54"/>
      <c r="GO175" s="54"/>
      <c r="GP175" s="54"/>
      <c r="GQ175" s="54"/>
      <c r="GR175" s="54"/>
      <c r="GS175" s="54"/>
      <c r="GT175" s="54"/>
      <c r="GU175" s="54"/>
      <c r="GV175" s="54"/>
      <c r="GW175" s="54"/>
      <c r="GX175" s="54"/>
      <c r="GY175" s="54"/>
      <c r="GZ175" s="54"/>
      <c r="HA175" s="54"/>
      <c r="HB175" s="54"/>
      <c r="HC175" s="54"/>
      <c r="HD175" s="54"/>
      <c r="HE175" s="54"/>
      <c r="HF175" s="54"/>
      <c r="HG175" s="54"/>
      <c r="HH175" s="54"/>
      <c r="HI175" s="54"/>
      <c r="HJ175" s="54"/>
      <c r="HK175" s="54"/>
      <c r="HL175" s="54"/>
      <c r="HM175" s="54"/>
      <c r="HN175" s="54"/>
      <c r="HO175" s="54"/>
      <c r="HP175" s="54"/>
      <c r="HQ175" s="54"/>
      <c r="HR175" s="54"/>
      <c r="HS175" s="54"/>
      <c r="HT175" s="54"/>
      <c r="HU175" s="54"/>
      <c r="HV175" s="54"/>
      <c r="HW175" s="54"/>
      <c r="HX175" s="54"/>
      <c r="HY175" s="54"/>
      <c r="HZ175" s="54"/>
      <c r="IA175" s="54"/>
      <c r="IB175" s="54"/>
      <c r="IC175" s="54"/>
      <c r="ID175" s="54"/>
      <c r="IE175" s="54"/>
      <c r="IF175" s="54"/>
    </row>
    <row r="176" spans="1:240">
      <c r="A176" s="56"/>
      <c r="B176" s="56"/>
      <c r="C176" s="56"/>
      <c r="D176" s="56"/>
      <c r="E176" s="56"/>
      <c r="F176" s="55"/>
      <c r="G176" s="56"/>
      <c r="H176" s="60"/>
      <c r="I176" s="70"/>
      <c r="J176" s="60"/>
      <c r="K176" s="70"/>
      <c r="L176" s="60"/>
      <c r="M176" s="70"/>
      <c r="N176" s="60"/>
      <c r="O176" s="70"/>
      <c r="P176" s="60"/>
      <c r="Q176" s="55"/>
      <c r="R176" s="70"/>
      <c r="S176" s="60"/>
      <c r="T176" s="70"/>
      <c r="U176" s="60"/>
      <c r="V176" s="55"/>
      <c r="W176" s="55"/>
      <c r="X176" s="56"/>
      <c r="Y176" s="56"/>
      <c r="Z176" s="56"/>
      <c r="AA176" s="56"/>
      <c r="AB176" s="56"/>
      <c r="AC176" s="56"/>
      <c r="AD176" s="56"/>
      <c r="AE176" s="56"/>
      <c r="AF176" s="57"/>
      <c r="AG176" s="57"/>
      <c r="AH176" s="60"/>
      <c r="AI176" s="60"/>
      <c r="AJ176" s="60"/>
      <c r="AK176" s="60"/>
      <c r="AL176" s="60"/>
      <c r="AM176" s="60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71"/>
      <c r="CF176" s="54"/>
      <c r="CG176" s="56"/>
      <c r="CH176" s="71"/>
      <c r="CI176" s="54"/>
      <c r="CJ176" s="54"/>
      <c r="CK176" s="54"/>
      <c r="CL176" s="54"/>
      <c r="CM176" s="54"/>
      <c r="CN176" s="71"/>
      <c r="CO176" s="71"/>
      <c r="CP176" s="54"/>
      <c r="CQ176" s="54"/>
      <c r="CR176" s="54"/>
      <c r="CS176" s="54"/>
      <c r="CT176" s="54"/>
      <c r="CU176" s="54"/>
      <c r="CV176" s="54"/>
      <c r="CW176" s="54"/>
      <c r="CX176" s="54"/>
      <c r="CY176" s="70"/>
      <c r="CZ176" s="60"/>
      <c r="DA176" s="70"/>
      <c r="DB176" s="60"/>
      <c r="DC176" s="55"/>
      <c r="DD176" s="70"/>
      <c r="DE176" s="60"/>
      <c r="DF176" s="70"/>
      <c r="DG176" s="60"/>
      <c r="DH176" s="55"/>
      <c r="DI176" s="55"/>
      <c r="DJ176" s="56"/>
      <c r="DK176" s="56"/>
      <c r="DL176" s="56"/>
      <c r="DM176" s="56"/>
      <c r="DN176" s="56"/>
      <c r="DO176" s="56"/>
      <c r="DP176" s="56"/>
      <c r="DQ176" s="56"/>
      <c r="DR176" s="56"/>
      <c r="DS176" s="57"/>
      <c r="DT176" s="60"/>
      <c r="DU176" s="60"/>
      <c r="DV176" s="60"/>
      <c r="DW176" s="60"/>
      <c r="DX176" s="60"/>
      <c r="DY176" s="60"/>
      <c r="DZ176" s="54"/>
      <c r="EA176" s="54"/>
      <c r="EB176" s="54"/>
      <c r="EC176" s="59"/>
      <c r="ED176" s="60"/>
      <c r="EE176" s="57"/>
      <c r="EF176" s="59"/>
      <c r="EG176" s="60"/>
      <c r="EH176" s="57"/>
      <c r="EI176" s="59"/>
      <c r="EJ176" s="60"/>
      <c r="EK176" s="57"/>
      <c r="EL176" s="54"/>
      <c r="EM176" s="56"/>
      <c r="EN176" s="56"/>
      <c r="EO176" s="56"/>
      <c r="EP176" s="56"/>
      <c r="EQ176" s="56"/>
      <c r="ER176" s="56"/>
      <c r="ES176" s="56"/>
      <c r="ET176" s="56"/>
      <c r="EU176" s="56"/>
      <c r="EV176" s="56"/>
      <c r="EW176" s="56"/>
      <c r="EX176" s="56"/>
      <c r="EY176" s="55"/>
      <c r="EZ176" s="55"/>
      <c r="FA176" s="55"/>
      <c r="FB176" s="54"/>
      <c r="FC176" s="54"/>
      <c r="FD176" s="54"/>
      <c r="FE176" s="54"/>
      <c r="FF176" s="54"/>
      <c r="FG176" s="54"/>
      <c r="FH176" s="54"/>
      <c r="FI176" s="54"/>
      <c r="FJ176" s="54"/>
      <c r="FK176" s="54"/>
      <c r="FL176" s="54"/>
      <c r="FM176" s="54"/>
      <c r="FN176" s="54"/>
      <c r="FO176" s="54"/>
      <c r="FP176" s="54"/>
      <c r="FQ176" s="54"/>
      <c r="FR176" s="54"/>
      <c r="FS176" s="54"/>
      <c r="FT176" s="54"/>
      <c r="FU176" s="54"/>
      <c r="FV176" s="54"/>
      <c r="FW176" s="54"/>
      <c r="FX176" s="54"/>
      <c r="FY176" s="54"/>
      <c r="FZ176" s="54"/>
      <c r="GA176" s="54"/>
      <c r="GB176" s="54"/>
      <c r="GC176" s="54"/>
      <c r="GD176" s="54"/>
      <c r="GE176" s="54"/>
      <c r="GF176" s="54"/>
      <c r="GG176" s="54"/>
      <c r="GH176" s="54"/>
      <c r="GI176" s="54"/>
      <c r="GJ176" s="54"/>
      <c r="GK176" s="54"/>
      <c r="GL176" s="54"/>
      <c r="GM176" s="54"/>
      <c r="GN176" s="54"/>
      <c r="GO176" s="54"/>
      <c r="GP176" s="54"/>
      <c r="GQ176" s="54"/>
      <c r="GR176" s="54"/>
      <c r="GS176" s="54"/>
      <c r="GT176" s="54"/>
      <c r="GU176" s="54"/>
      <c r="GV176" s="54"/>
      <c r="GW176" s="54"/>
      <c r="GX176" s="54"/>
      <c r="GY176" s="54"/>
      <c r="GZ176" s="54"/>
      <c r="HA176" s="54"/>
      <c r="HB176" s="54"/>
      <c r="HC176" s="54"/>
      <c r="HD176" s="54"/>
      <c r="HE176" s="54"/>
      <c r="HF176" s="54"/>
      <c r="HG176" s="54"/>
      <c r="HH176" s="54"/>
      <c r="HI176" s="54"/>
      <c r="HJ176" s="54"/>
      <c r="HK176" s="54"/>
      <c r="HL176" s="54"/>
      <c r="HM176" s="54"/>
      <c r="HN176" s="54"/>
      <c r="HO176" s="54"/>
      <c r="HP176" s="54"/>
      <c r="HQ176" s="54"/>
      <c r="HR176" s="54"/>
      <c r="HS176" s="54"/>
      <c r="HT176" s="54"/>
      <c r="HU176" s="54"/>
      <c r="HV176" s="54"/>
      <c r="HW176" s="54"/>
      <c r="HX176" s="54"/>
      <c r="HY176" s="54"/>
      <c r="HZ176" s="54"/>
      <c r="IA176" s="54"/>
      <c r="IB176" s="54"/>
      <c r="IC176" s="54"/>
      <c r="ID176" s="54"/>
      <c r="IE176" s="54"/>
      <c r="IF176" s="54"/>
    </row>
    <row r="177" spans="1:240">
      <c r="A177" s="56"/>
      <c r="B177" s="56"/>
      <c r="C177" s="56"/>
      <c r="D177" s="56"/>
      <c r="E177" s="56"/>
      <c r="F177" s="55"/>
      <c r="G177" s="56"/>
      <c r="H177" s="60"/>
      <c r="I177" s="70"/>
      <c r="J177" s="60"/>
      <c r="K177" s="70"/>
      <c r="L177" s="60"/>
      <c r="M177" s="70"/>
      <c r="N177" s="60"/>
      <c r="O177" s="70"/>
      <c r="P177" s="60"/>
      <c r="Q177" s="55"/>
      <c r="R177" s="70"/>
      <c r="S177" s="60"/>
      <c r="T177" s="70"/>
      <c r="U177" s="60"/>
      <c r="V177" s="55"/>
      <c r="W177" s="55"/>
      <c r="X177" s="56"/>
      <c r="Y177" s="56"/>
      <c r="Z177" s="56"/>
      <c r="AA177" s="56"/>
      <c r="AB177" s="56"/>
      <c r="AC177" s="56"/>
      <c r="AD177" s="56"/>
      <c r="AE177" s="56"/>
      <c r="AF177" s="57"/>
      <c r="AG177" s="57"/>
      <c r="AH177" s="60"/>
      <c r="AI177" s="60"/>
      <c r="AJ177" s="60"/>
      <c r="AK177" s="60"/>
      <c r="AL177" s="60"/>
      <c r="AM177" s="60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71"/>
      <c r="CF177" s="54"/>
      <c r="CG177" s="56"/>
      <c r="CH177" s="71"/>
      <c r="CI177" s="54"/>
      <c r="CJ177" s="54"/>
      <c r="CK177" s="54"/>
      <c r="CL177" s="54"/>
      <c r="CM177" s="54"/>
      <c r="CN177" s="71"/>
      <c r="CO177" s="71"/>
      <c r="CP177" s="54"/>
      <c r="CQ177" s="54"/>
      <c r="CR177" s="54"/>
      <c r="CS177" s="54"/>
      <c r="CT177" s="54"/>
      <c r="CU177" s="54"/>
      <c r="CV177" s="54"/>
      <c r="CW177" s="54"/>
      <c r="CX177" s="54"/>
      <c r="CY177" s="70"/>
      <c r="CZ177" s="60"/>
      <c r="DA177" s="70"/>
      <c r="DB177" s="60"/>
      <c r="DC177" s="55"/>
      <c r="DD177" s="70"/>
      <c r="DE177" s="60"/>
      <c r="DF177" s="70"/>
      <c r="DG177" s="60"/>
      <c r="DH177" s="55"/>
      <c r="DI177" s="55"/>
      <c r="DJ177" s="56"/>
      <c r="DK177" s="56"/>
      <c r="DL177" s="56"/>
      <c r="DM177" s="56"/>
      <c r="DN177" s="56"/>
      <c r="DO177" s="56"/>
      <c r="DP177" s="56"/>
      <c r="DQ177" s="56"/>
      <c r="DR177" s="56"/>
      <c r="DS177" s="57"/>
      <c r="DT177" s="60"/>
      <c r="DU177" s="60"/>
      <c r="DV177" s="60"/>
      <c r="DW177" s="60"/>
      <c r="DX177" s="60"/>
      <c r="DY177" s="60"/>
      <c r="DZ177" s="54"/>
      <c r="EA177" s="54"/>
      <c r="EB177" s="54"/>
      <c r="EC177" s="59"/>
      <c r="ED177" s="60"/>
      <c r="EE177" s="57"/>
      <c r="EF177" s="59"/>
      <c r="EG177" s="60"/>
      <c r="EH177" s="57"/>
      <c r="EI177" s="59"/>
      <c r="EJ177" s="60"/>
      <c r="EK177" s="57"/>
      <c r="EL177" s="54"/>
      <c r="EM177" s="56"/>
      <c r="EN177" s="56"/>
      <c r="EO177" s="56"/>
      <c r="EP177" s="56"/>
      <c r="EQ177" s="56"/>
      <c r="ER177" s="56"/>
      <c r="ES177" s="56"/>
      <c r="ET177" s="56"/>
      <c r="EU177" s="56"/>
      <c r="EV177" s="56"/>
      <c r="EW177" s="56"/>
      <c r="EX177" s="56"/>
      <c r="EY177" s="55"/>
      <c r="EZ177" s="55"/>
      <c r="FA177" s="55"/>
      <c r="FB177" s="54"/>
      <c r="FC177" s="54"/>
      <c r="FD177" s="54"/>
      <c r="FE177" s="54"/>
      <c r="FF177" s="54"/>
      <c r="FG177" s="54"/>
      <c r="FH177" s="54"/>
      <c r="FI177" s="54"/>
      <c r="FJ177" s="54"/>
      <c r="FK177" s="54"/>
      <c r="FL177" s="54"/>
      <c r="FM177" s="54"/>
      <c r="FN177" s="54"/>
      <c r="FO177" s="54"/>
      <c r="FP177" s="54"/>
      <c r="FQ177" s="54"/>
      <c r="FR177" s="54"/>
      <c r="FS177" s="54"/>
      <c r="FT177" s="54"/>
      <c r="FU177" s="54"/>
      <c r="FV177" s="54"/>
      <c r="FW177" s="54"/>
      <c r="FX177" s="54"/>
      <c r="FY177" s="54"/>
      <c r="FZ177" s="54"/>
      <c r="GA177" s="54"/>
      <c r="GB177" s="54"/>
      <c r="GC177" s="54"/>
      <c r="GD177" s="54"/>
      <c r="GE177" s="54"/>
      <c r="GF177" s="54"/>
      <c r="GG177" s="54"/>
      <c r="GH177" s="54"/>
      <c r="GI177" s="54"/>
      <c r="GJ177" s="54"/>
      <c r="GK177" s="54"/>
      <c r="GL177" s="54"/>
      <c r="GM177" s="54"/>
      <c r="GN177" s="54"/>
      <c r="GO177" s="54"/>
      <c r="GP177" s="54"/>
      <c r="GQ177" s="54"/>
      <c r="GR177" s="54"/>
      <c r="GS177" s="54"/>
      <c r="GT177" s="54"/>
      <c r="GU177" s="54"/>
      <c r="GV177" s="54"/>
      <c r="GW177" s="54"/>
      <c r="GX177" s="54"/>
      <c r="GY177" s="54"/>
      <c r="GZ177" s="54"/>
      <c r="HA177" s="54"/>
      <c r="HB177" s="54"/>
      <c r="HC177" s="54"/>
      <c r="HD177" s="54"/>
      <c r="HE177" s="54"/>
      <c r="HF177" s="54"/>
      <c r="HG177" s="54"/>
      <c r="HH177" s="54"/>
      <c r="HI177" s="54"/>
      <c r="HJ177" s="54"/>
      <c r="HK177" s="54"/>
      <c r="HL177" s="54"/>
      <c r="HM177" s="54"/>
      <c r="HN177" s="54"/>
      <c r="HO177" s="54"/>
      <c r="HP177" s="54"/>
      <c r="HQ177" s="54"/>
      <c r="HR177" s="54"/>
      <c r="HS177" s="54"/>
      <c r="HT177" s="54"/>
      <c r="HU177" s="54"/>
      <c r="HV177" s="54"/>
      <c r="HW177" s="54"/>
      <c r="HX177" s="54"/>
      <c r="HY177" s="54"/>
      <c r="HZ177" s="54"/>
      <c r="IA177" s="54"/>
      <c r="IB177" s="54"/>
      <c r="IC177" s="54"/>
      <c r="ID177" s="54"/>
      <c r="IE177" s="54"/>
      <c r="IF177" s="54"/>
    </row>
    <row r="178" spans="1:240">
      <c r="A178" s="56"/>
      <c r="B178" s="56"/>
      <c r="C178" s="56"/>
      <c r="D178" s="56"/>
      <c r="E178" s="56"/>
      <c r="F178" s="55"/>
      <c r="G178" s="56"/>
      <c r="H178" s="60"/>
      <c r="I178" s="70"/>
      <c r="J178" s="60"/>
      <c r="K178" s="70"/>
      <c r="L178" s="60"/>
      <c r="M178" s="70"/>
      <c r="N178" s="60"/>
      <c r="O178" s="70"/>
      <c r="P178" s="60"/>
      <c r="Q178" s="55"/>
      <c r="R178" s="70"/>
      <c r="S178" s="60"/>
      <c r="T178" s="70"/>
      <c r="U178" s="60"/>
      <c r="V178" s="55"/>
      <c r="W178" s="55"/>
      <c r="X178" s="56"/>
      <c r="Y178" s="56"/>
      <c r="Z178" s="56"/>
      <c r="AA178" s="56"/>
      <c r="AB178" s="56"/>
      <c r="AC178" s="56"/>
      <c r="AD178" s="56"/>
      <c r="AE178" s="56"/>
      <c r="AF178" s="57"/>
      <c r="AG178" s="57"/>
      <c r="AH178" s="60"/>
      <c r="AI178" s="60"/>
      <c r="AJ178" s="60"/>
      <c r="AK178" s="60"/>
      <c r="AL178" s="60"/>
      <c r="AM178" s="60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71"/>
      <c r="CF178" s="54"/>
      <c r="CG178" s="56"/>
      <c r="CH178" s="71"/>
      <c r="CI178" s="54"/>
      <c r="CJ178" s="54"/>
      <c r="CK178" s="54"/>
      <c r="CL178" s="54"/>
      <c r="CM178" s="54"/>
      <c r="CN178" s="71"/>
      <c r="CO178" s="71"/>
      <c r="CP178" s="54"/>
      <c r="CQ178" s="54"/>
      <c r="CR178" s="54"/>
      <c r="CS178" s="54"/>
      <c r="CT178" s="54"/>
      <c r="CU178" s="54"/>
      <c r="CV178" s="54"/>
      <c r="CW178" s="54"/>
      <c r="CX178" s="54"/>
      <c r="CY178" s="70"/>
      <c r="CZ178" s="60"/>
      <c r="DA178" s="70"/>
      <c r="DB178" s="60"/>
      <c r="DC178" s="55"/>
      <c r="DD178" s="70"/>
      <c r="DE178" s="60"/>
      <c r="DF178" s="70"/>
      <c r="DG178" s="60"/>
      <c r="DH178" s="55"/>
      <c r="DI178" s="55"/>
      <c r="DJ178" s="56"/>
      <c r="DK178" s="56"/>
      <c r="DL178" s="56"/>
      <c r="DM178" s="56"/>
      <c r="DN178" s="56"/>
      <c r="DO178" s="56"/>
      <c r="DP178" s="56"/>
      <c r="DQ178" s="56"/>
      <c r="DR178" s="56"/>
      <c r="DS178" s="57"/>
      <c r="DT178" s="60"/>
      <c r="DU178" s="60"/>
      <c r="DV178" s="60"/>
      <c r="DW178" s="60"/>
      <c r="DX178" s="60"/>
      <c r="DY178" s="60"/>
      <c r="DZ178" s="54"/>
      <c r="EA178" s="54"/>
      <c r="EB178" s="54"/>
      <c r="EC178" s="59"/>
      <c r="ED178" s="60"/>
      <c r="EE178" s="57"/>
      <c r="EF178" s="59"/>
      <c r="EG178" s="60"/>
      <c r="EH178" s="57"/>
      <c r="EI178" s="59"/>
      <c r="EJ178" s="60"/>
      <c r="EK178" s="57"/>
      <c r="EL178" s="54"/>
      <c r="EM178" s="56"/>
      <c r="EN178" s="56"/>
      <c r="EO178" s="56"/>
      <c r="EP178" s="56"/>
      <c r="EQ178" s="56"/>
      <c r="ER178" s="56"/>
      <c r="ES178" s="56"/>
      <c r="ET178" s="56"/>
      <c r="EU178" s="56"/>
      <c r="EV178" s="56"/>
      <c r="EW178" s="56"/>
      <c r="EX178" s="56"/>
      <c r="EY178" s="55"/>
      <c r="EZ178" s="55"/>
      <c r="FA178" s="55"/>
      <c r="FB178" s="54"/>
      <c r="FC178" s="54"/>
      <c r="FD178" s="54"/>
      <c r="FE178" s="54"/>
      <c r="FF178" s="54"/>
      <c r="FG178" s="54"/>
      <c r="FH178" s="54"/>
      <c r="FI178" s="54"/>
      <c r="FJ178" s="54"/>
      <c r="FK178" s="54"/>
      <c r="FL178" s="54"/>
      <c r="FM178" s="54"/>
      <c r="FN178" s="54"/>
      <c r="FO178" s="54"/>
      <c r="FP178" s="54"/>
      <c r="FQ178" s="54"/>
      <c r="FR178" s="54"/>
      <c r="FS178" s="54"/>
      <c r="FT178" s="54"/>
      <c r="FU178" s="54"/>
      <c r="FV178" s="54"/>
      <c r="FW178" s="54"/>
      <c r="FX178" s="54"/>
      <c r="FY178" s="54"/>
      <c r="FZ178" s="54"/>
      <c r="GA178" s="54"/>
      <c r="GB178" s="54"/>
      <c r="GC178" s="54"/>
      <c r="GD178" s="54"/>
      <c r="GE178" s="54"/>
      <c r="GF178" s="54"/>
      <c r="GG178" s="54"/>
      <c r="GH178" s="54"/>
      <c r="GI178" s="54"/>
      <c r="GJ178" s="54"/>
      <c r="GK178" s="54"/>
      <c r="GL178" s="54"/>
      <c r="GM178" s="54"/>
      <c r="GN178" s="54"/>
      <c r="GO178" s="54"/>
      <c r="GP178" s="54"/>
      <c r="GQ178" s="54"/>
      <c r="GR178" s="54"/>
      <c r="GS178" s="54"/>
      <c r="GT178" s="54"/>
      <c r="GU178" s="54"/>
      <c r="GV178" s="54"/>
      <c r="GW178" s="54"/>
      <c r="GX178" s="54"/>
      <c r="GY178" s="54"/>
      <c r="GZ178" s="54"/>
      <c r="HA178" s="54"/>
      <c r="HB178" s="54"/>
      <c r="HC178" s="54"/>
      <c r="HD178" s="54"/>
      <c r="HE178" s="54"/>
      <c r="HF178" s="54"/>
      <c r="HG178" s="54"/>
      <c r="HH178" s="54"/>
      <c r="HI178" s="54"/>
      <c r="HJ178" s="54"/>
      <c r="HK178" s="54"/>
      <c r="HL178" s="54"/>
      <c r="HM178" s="54"/>
      <c r="HN178" s="54"/>
      <c r="HO178" s="54"/>
      <c r="HP178" s="54"/>
      <c r="HQ178" s="54"/>
      <c r="HR178" s="54"/>
      <c r="HS178" s="54"/>
      <c r="HT178" s="54"/>
      <c r="HU178" s="54"/>
      <c r="HV178" s="54"/>
      <c r="HW178" s="54"/>
      <c r="HX178" s="54"/>
      <c r="HY178" s="54"/>
      <c r="HZ178" s="54"/>
      <c r="IA178" s="54"/>
      <c r="IB178" s="54"/>
      <c r="IC178" s="54"/>
      <c r="ID178" s="54"/>
      <c r="IE178" s="54"/>
      <c r="IF178" s="54"/>
    </row>
    <row r="179" spans="1:240">
      <c r="A179" s="56"/>
      <c r="B179" s="56"/>
      <c r="C179" s="56"/>
      <c r="D179" s="56"/>
      <c r="E179" s="56"/>
      <c r="F179" s="55"/>
      <c r="G179" s="56"/>
      <c r="H179" s="60"/>
      <c r="I179" s="70"/>
      <c r="J179" s="60"/>
      <c r="K179" s="70"/>
      <c r="L179" s="60"/>
      <c r="M179" s="70"/>
      <c r="N179" s="60"/>
      <c r="O179" s="70"/>
      <c r="P179" s="60"/>
      <c r="Q179" s="55"/>
      <c r="R179" s="70"/>
      <c r="S179" s="60"/>
      <c r="T179" s="70"/>
      <c r="U179" s="60"/>
      <c r="V179" s="55"/>
      <c r="W179" s="55"/>
      <c r="X179" s="56"/>
      <c r="Y179" s="56"/>
      <c r="Z179" s="56"/>
      <c r="AA179" s="56"/>
      <c r="AB179" s="56"/>
      <c r="AC179" s="56"/>
      <c r="AD179" s="56"/>
      <c r="AE179" s="56"/>
      <c r="AF179" s="57"/>
      <c r="AG179" s="57"/>
      <c r="AH179" s="60"/>
      <c r="AI179" s="60"/>
      <c r="AJ179" s="60"/>
      <c r="AK179" s="60"/>
      <c r="AL179" s="60"/>
      <c r="AM179" s="60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71"/>
      <c r="CF179" s="54"/>
      <c r="CG179" s="56"/>
      <c r="CH179" s="71"/>
      <c r="CI179" s="54"/>
      <c r="CJ179" s="54"/>
      <c r="CK179" s="54"/>
      <c r="CL179" s="54"/>
      <c r="CM179" s="54"/>
      <c r="CN179" s="71"/>
      <c r="CO179" s="71"/>
      <c r="CP179" s="54"/>
      <c r="CQ179" s="54"/>
      <c r="CR179" s="54"/>
      <c r="CS179" s="54"/>
      <c r="CT179" s="54"/>
      <c r="CU179" s="54"/>
      <c r="CV179" s="54"/>
      <c r="CW179" s="54"/>
      <c r="CX179" s="54"/>
      <c r="CY179" s="70"/>
      <c r="CZ179" s="60"/>
      <c r="DA179" s="70"/>
      <c r="DB179" s="60"/>
      <c r="DC179" s="55"/>
      <c r="DD179" s="70"/>
      <c r="DE179" s="60"/>
      <c r="DF179" s="70"/>
      <c r="DG179" s="60"/>
      <c r="DH179" s="55"/>
      <c r="DI179" s="55"/>
      <c r="DJ179" s="56"/>
      <c r="DK179" s="56"/>
      <c r="DL179" s="56"/>
      <c r="DM179" s="56"/>
      <c r="DN179" s="56"/>
      <c r="DO179" s="56"/>
      <c r="DP179" s="56"/>
      <c r="DQ179" s="56"/>
      <c r="DR179" s="56"/>
      <c r="DS179" s="57"/>
      <c r="DT179" s="60"/>
      <c r="DU179" s="60"/>
      <c r="DV179" s="60"/>
      <c r="DW179" s="60"/>
      <c r="DX179" s="60"/>
      <c r="DY179" s="60"/>
      <c r="DZ179" s="54"/>
      <c r="EA179" s="54"/>
      <c r="EB179" s="54"/>
      <c r="EC179" s="59"/>
      <c r="ED179" s="60"/>
      <c r="EE179" s="57"/>
      <c r="EF179" s="59"/>
      <c r="EG179" s="60"/>
      <c r="EH179" s="57"/>
      <c r="EI179" s="59"/>
      <c r="EJ179" s="60"/>
      <c r="EK179" s="57"/>
      <c r="EL179" s="54"/>
      <c r="EM179" s="56"/>
      <c r="EN179" s="56"/>
      <c r="EO179" s="56"/>
      <c r="EP179" s="56"/>
      <c r="EQ179" s="56"/>
      <c r="ER179" s="56"/>
      <c r="ES179" s="56"/>
      <c r="ET179" s="56"/>
      <c r="EU179" s="56"/>
      <c r="EV179" s="56"/>
      <c r="EW179" s="56"/>
      <c r="EX179" s="56"/>
      <c r="EY179" s="55"/>
      <c r="EZ179" s="55"/>
      <c r="FA179" s="55"/>
      <c r="FB179" s="54"/>
      <c r="FC179" s="54"/>
      <c r="FD179" s="54"/>
      <c r="FE179" s="54"/>
      <c r="FF179" s="54"/>
      <c r="FG179" s="54"/>
      <c r="FH179" s="54"/>
      <c r="FI179" s="54"/>
      <c r="FJ179" s="54"/>
      <c r="FK179" s="54"/>
      <c r="FL179" s="54"/>
      <c r="FM179" s="54"/>
      <c r="FN179" s="54"/>
      <c r="FO179" s="54"/>
      <c r="FP179" s="54"/>
      <c r="FQ179" s="54"/>
      <c r="FR179" s="54"/>
      <c r="FS179" s="54"/>
      <c r="FT179" s="54"/>
      <c r="FU179" s="54"/>
      <c r="FV179" s="54"/>
      <c r="FW179" s="54"/>
      <c r="FX179" s="54"/>
      <c r="FY179" s="54"/>
      <c r="FZ179" s="54"/>
      <c r="GA179" s="54"/>
      <c r="GB179" s="54"/>
      <c r="GC179" s="54"/>
      <c r="GD179" s="54"/>
      <c r="GE179" s="54"/>
      <c r="GF179" s="54"/>
      <c r="GG179" s="54"/>
      <c r="GH179" s="54"/>
      <c r="GI179" s="54"/>
      <c r="GJ179" s="54"/>
      <c r="GK179" s="54"/>
      <c r="GL179" s="54"/>
      <c r="GM179" s="54"/>
      <c r="GN179" s="54"/>
      <c r="GO179" s="54"/>
      <c r="GP179" s="54"/>
      <c r="GQ179" s="54"/>
      <c r="GR179" s="54"/>
      <c r="GS179" s="54"/>
      <c r="GT179" s="54"/>
      <c r="GU179" s="54"/>
      <c r="GV179" s="54"/>
      <c r="GW179" s="54"/>
      <c r="GX179" s="54"/>
      <c r="GY179" s="54"/>
      <c r="GZ179" s="54"/>
      <c r="HA179" s="54"/>
      <c r="HB179" s="54"/>
      <c r="HC179" s="54"/>
      <c r="HD179" s="54"/>
      <c r="HE179" s="54"/>
      <c r="HF179" s="54"/>
      <c r="HG179" s="54"/>
      <c r="HH179" s="54"/>
      <c r="HI179" s="54"/>
      <c r="HJ179" s="54"/>
      <c r="HK179" s="54"/>
      <c r="HL179" s="54"/>
      <c r="HM179" s="54"/>
      <c r="HN179" s="54"/>
      <c r="HO179" s="54"/>
      <c r="HP179" s="54"/>
      <c r="HQ179" s="54"/>
      <c r="HR179" s="54"/>
      <c r="HS179" s="54"/>
      <c r="HT179" s="54"/>
      <c r="HU179" s="54"/>
      <c r="HV179" s="54"/>
      <c r="HW179" s="54"/>
      <c r="HX179" s="54"/>
      <c r="HY179" s="54"/>
      <c r="HZ179" s="54"/>
      <c r="IA179" s="54"/>
      <c r="IB179" s="54"/>
      <c r="IC179" s="54"/>
      <c r="ID179" s="54"/>
      <c r="IE179" s="54"/>
      <c r="IF179" s="54"/>
    </row>
    <row r="180" spans="1:240">
      <c r="A180" s="56"/>
      <c r="B180" s="56"/>
      <c r="C180" s="56"/>
      <c r="D180" s="56"/>
      <c r="E180" s="56"/>
      <c r="F180" s="55"/>
      <c r="G180" s="56"/>
      <c r="H180" s="60"/>
      <c r="I180" s="70"/>
      <c r="J180" s="60"/>
      <c r="K180" s="70"/>
      <c r="L180" s="60"/>
      <c r="M180" s="70"/>
      <c r="N180" s="60"/>
      <c r="O180" s="70"/>
      <c r="P180" s="60"/>
      <c r="Q180" s="55"/>
      <c r="R180" s="70"/>
      <c r="S180" s="60"/>
      <c r="T180" s="70"/>
      <c r="U180" s="60"/>
      <c r="V180" s="55"/>
      <c r="W180" s="55"/>
      <c r="X180" s="56"/>
      <c r="Y180" s="56"/>
      <c r="Z180" s="56"/>
      <c r="AA180" s="56"/>
      <c r="AB180" s="56"/>
      <c r="AC180" s="56"/>
      <c r="AD180" s="56"/>
      <c r="AE180" s="56"/>
      <c r="AF180" s="57"/>
      <c r="AG180" s="57"/>
      <c r="AH180" s="60"/>
      <c r="AI180" s="60"/>
      <c r="AJ180" s="60"/>
      <c r="AK180" s="60"/>
      <c r="AL180" s="60"/>
      <c r="AM180" s="60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71"/>
      <c r="CF180" s="54"/>
      <c r="CG180" s="56"/>
      <c r="CH180" s="71"/>
      <c r="CI180" s="54"/>
      <c r="CJ180" s="54"/>
      <c r="CK180" s="54"/>
      <c r="CL180" s="54"/>
      <c r="CM180" s="54"/>
      <c r="CN180" s="71"/>
      <c r="CO180" s="71"/>
      <c r="CP180" s="54"/>
      <c r="CQ180" s="54"/>
      <c r="CR180" s="54"/>
      <c r="CS180" s="54"/>
      <c r="CT180" s="54"/>
      <c r="CU180" s="54"/>
      <c r="CV180" s="54"/>
      <c r="CW180" s="54"/>
      <c r="CX180" s="54"/>
      <c r="CY180" s="70"/>
      <c r="CZ180" s="60"/>
      <c r="DA180" s="70"/>
      <c r="DB180" s="60"/>
      <c r="DC180" s="55"/>
      <c r="DD180" s="70"/>
      <c r="DE180" s="60"/>
      <c r="DF180" s="70"/>
      <c r="DG180" s="60"/>
      <c r="DH180" s="55"/>
      <c r="DI180" s="55"/>
      <c r="DJ180" s="56"/>
      <c r="DK180" s="56"/>
      <c r="DL180" s="56"/>
      <c r="DM180" s="56"/>
      <c r="DN180" s="56"/>
      <c r="DO180" s="56"/>
      <c r="DP180" s="56"/>
      <c r="DQ180" s="56"/>
      <c r="DR180" s="56"/>
      <c r="DS180" s="57"/>
      <c r="DT180" s="60"/>
      <c r="DU180" s="60"/>
      <c r="DV180" s="60"/>
      <c r="DW180" s="60"/>
      <c r="DX180" s="60"/>
      <c r="DY180" s="60"/>
      <c r="DZ180" s="54"/>
      <c r="EA180" s="54"/>
      <c r="EB180" s="54"/>
      <c r="EC180" s="59"/>
      <c r="ED180" s="60"/>
      <c r="EE180" s="57"/>
      <c r="EF180" s="59"/>
      <c r="EG180" s="60"/>
      <c r="EH180" s="57"/>
      <c r="EI180" s="59"/>
      <c r="EJ180" s="60"/>
      <c r="EK180" s="57"/>
      <c r="EL180" s="54"/>
      <c r="EM180" s="56"/>
      <c r="EN180" s="56"/>
      <c r="EO180" s="56"/>
      <c r="EP180" s="56"/>
      <c r="EQ180" s="56"/>
      <c r="ER180" s="56"/>
      <c r="ES180" s="56"/>
      <c r="ET180" s="56"/>
      <c r="EU180" s="56"/>
      <c r="EV180" s="56"/>
      <c r="EW180" s="56"/>
      <c r="EX180" s="56"/>
      <c r="EY180" s="55"/>
      <c r="EZ180" s="55"/>
      <c r="FA180" s="55"/>
      <c r="FB180" s="54"/>
      <c r="FC180" s="54"/>
      <c r="FD180" s="54"/>
      <c r="FE180" s="54"/>
      <c r="FF180" s="54"/>
      <c r="FG180" s="54"/>
      <c r="FH180" s="54"/>
      <c r="FI180" s="54"/>
      <c r="FJ180" s="54"/>
      <c r="FK180" s="54"/>
      <c r="FL180" s="54"/>
      <c r="FM180" s="54"/>
      <c r="FN180" s="54"/>
      <c r="FO180" s="54"/>
      <c r="FP180" s="54"/>
      <c r="FQ180" s="54"/>
      <c r="FR180" s="54"/>
      <c r="FS180" s="54"/>
      <c r="FT180" s="54"/>
      <c r="FU180" s="54"/>
      <c r="FV180" s="54"/>
      <c r="FW180" s="54"/>
      <c r="FX180" s="54"/>
      <c r="FY180" s="54"/>
      <c r="FZ180" s="54"/>
      <c r="GA180" s="54"/>
      <c r="GB180" s="54"/>
      <c r="GC180" s="54"/>
      <c r="GD180" s="54"/>
      <c r="GE180" s="54"/>
      <c r="GF180" s="54"/>
      <c r="GG180" s="54"/>
      <c r="GH180" s="54"/>
      <c r="GI180" s="54"/>
      <c r="GJ180" s="54"/>
      <c r="GK180" s="54"/>
      <c r="GL180" s="54"/>
      <c r="GM180" s="54"/>
      <c r="GN180" s="54"/>
      <c r="GO180" s="54"/>
      <c r="GP180" s="54"/>
      <c r="GQ180" s="54"/>
      <c r="GR180" s="54"/>
      <c r="GS180" s="54"/>
      <c r="GT180" s="54"/>
      <c r="GU180" s="54"/>
      <c r="GV180" s="54"/>
      <c r="GW180" s="54"/>
      <c r="GX180" s="54"/>
      <c r="GY180" s="54"/>
      <c r="GZ180" s="54"/>
      <c r="HA180" s="54"/>
      <c r="HB180" s="54"/>
      <c r="HC180" s="54"/>
      <c r="HD180" s="54"/>
      <c r="HE180" s="54"/>
      <c r="HF180" s="54"/>
      <c r="HG180" s="54"/>
      <c r="HH180" s="54"/>
      <c r="HI180" s="54"/>
      <c r="HJ180" s="54"/>
      <c r="HK180" s="54"/>
      <c r="HL180" s="54"/>
      <c r="HM180" s="54"/>
      <c r="HN180" s="54"/>
      <c r="HO180" s="54"/>
      <c r="HP180" s="54"/>
      <c r="HQ180" s="54"/>
      <c r="HR180" s="54"/>
      <c r="HS180" s="54"/>
      <c r="HT180" s="54"/>
      <c r="HU180" s="54"/>
      <c r="HV180" s="54"/>
      <c r="HW180" s="54"/>
      <c r="HX180" s="54"/>
      <c r="HY180" s="54"/>
      <c r="HZ180" s="54"/>
      <c r="IA180" s="54"/>
      <c r="IB180" s="54"/>
      <c r="IC180" s="54"/>
      <c r="ID180" s="54"/>
      <c r="IE180" s="54"/>
      <c r="IF180" s="54"/>
    </row>
    <row r="181" spans="1:240">
      <c r="A181" s="56"/>
      <c r="B181" s="56"/>
      <c r="C181" s="56"/>
      <c r="D181" s="56"/>
      <c r="E181" s="56"/>
      <c r="F181" s="55"/>
      <c r="G181" s="56"/>
      <c r="H181" s="60"/>
      <c r="I181" s="70"/>
      <c r="J181" s="60"/>
      <c r="K181" s="70"/>
      <c r="L181" s="60"/>
      <c r="M181" s="70"/>
      <c r="N181" s="60"/>
      <c r="O181" s="70"/>
      <c r="P181" s="60"/>
      <c r="Q181" s="55"/>
      <c r="R181" s="70"/>
      <c r="S181" s="60"/>
      <c r="T181" s="70"/>
      <c r="U181" s="60"/>
      <c r="V181" s="55"/>
      <c r="W181" s="55"/>
      <c r="X181" s="56"/>
      <c r="Y181" s="56"/>
      <c r="Z181" s="56"/>
      <c r="AA181" s="56"/>
      <c r="AB181" s="56"/>
      <c r="AC181" s="56"/>
      <c r="AD181" s="56"/>
      <c r="AE181" s="56"/>
      <c r="AF181" s="57"/>
      <c r="AG181" s="57"/>
      <c r="AH181" s="60"/>
      <c r="AI181" s="60"/>
      <c r="AJ181" s="60"/>
      <c r="AK181" s="60"/>
      <c r="AL181" s="60"/>
      <c r="AM181" s="60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71"/>
      <c r="CF181" s="54"/>
      <c r="CG181" s="56"/>
      <c r="CH181" s="71"/>
      <c r="CI181" s="54"/>
      <c r="CJ181" s="54"/>
      <c r="CK181" s="54"/>
      <c r="CL181" s="54"/>
      <c r="CM181" s="54"/>
      <c r="CN181" s="71"/>
      <c r="CO181" s="71"/>
      <c r="CP181" s="54"/>
      <c r="CQ181" s="54"/>
      <c r="CR181" s="54"/>
      <c r="CS181" s="54"/>
      <c r="CT181" s="54"/>
      <c r="CU181" s="54"/>
      <c r="CV181" s="54"/>
      <c r="CW181" s="54"/>
      <c r="CX181" s="54"/>
      <c r="CY181" s="70"/>
      <c r="CZ181" s="60"/>
      <c r="DA181" s="70"/>
      <c r="DB181" s="60"/>
      <c r="DC181" s="55"/>
      <c r="DD181" s="70"/>
      <c r="DE181" s="60"/>
      <c r="DF181" s="70"/>
      <c r="DG181" s="60"/>
      <c r="DH181" s="55"/>
      <c r="DI181" s="55"/>
      <c r="DJ181" s="56"/>
      <c r="DK181" s="56"/>
      <c r="DL181" s="56"/>
      <c r="DM181" s="56"/>
      <c r="DN181" s="56"/>
      <c r="DO181" s="56"/>
      <c r="DP181" s="56"/>
      <c r="DQ181" s="56"/>
      <c r="DR181" s="56"/>
      <c r="DS181" s="57"/>
      <c r="DT181" s="60"/>
      <c r="DU181" s="60"/>
      <c r="DV181" s="60"/>
      <c r="DW181" s="60"/>
      <c r="DX181" s="60"/>
      <c r="DY181" s="60"/>
      <c r="DZ181" s="54"/>
      <c r="EA181" s="54"/>
      <c r="EB181" s="54"/>
      <c r="EC181" s="59"/>
      <c r="ED181" s="60"/>
      <c r="EE181" s="57"/>
      <c r="EF181" s="59"/>
      <c r="EG181" s="60"/>
      <c r="EH181" s="57"/>
      <c r="EI181" s="59"/>
      <c r="EJ181" s="60"/>
      <c r="EK181" s="57"/>
      <c r="EL181" s="54"/>
      <c r="EM181" s="56"/>
      <c r="EN181" s="56"/>
      <c r="EO181" s="56"/>
      <c r="EP181" s="56"/>
      <c r="EQ181" s="56"/>
      <c r="ER181" s="56"/>
      <c r="ES181" s="56"/>
      <c r="ET181" s="56"/>
      <c r="EU181" s="56"/>
      <c r="EV181" s="56"/>
      <c r="EW181" s="56"/>
      <c r="EX181" s="56"/>
      <c r="EY181" s="55"/>
      <c r="EZ181" s="55"/>
      <c r="FA181" s="55"/>
      <c r="FB181" s="54"/>
      <c r="FC181" s="54"/>
      <c r="FD181" s="54"/>
      <c r="FE181" s="54"/>
      <c r="FF181" s="54"/>
      <c r="FG181" s="54"/>
      <c r="FH181" s="54"/>
      <c r="FI181" s="54"/>
      <c r="FJ181" s="54"/>
      <c r="FK181" s="54"/>
      <c r="FL181" s="54"/>
      <c r="FM181" s="54"/>
      <c r="FN181" s="54"/>
      <c r="FO181" s="54"/>
      <c r="FP181" s="54"/>
      <c r="FQ181" s="54"/>
      <c r="FR181" s="54"/>
      <c r="FS181" s="54"/>
      <c r="FT181" s="54"/>
      <c r="FU181" s="54"/>
      <c r="FV181" s="54"/>
      <c r="FW181" s="54"/>
      <c r="FX181" s="54"/>
      <c r="FY181" s="54"/>
      <c r="FZ181" s="54"/>
      <c r="GA181" s="54"/>
      <c r="GB181" s="54"/>
      <c r="GC181" s="54"/>
      <c r="GD181" s="54"/>
      <c r="GE181" s="54"/>
      <c r="GF181" s="54"/>
      <c r="GG181" s="54"/>
      <c r="GH181" s="54"/>
      <c r="GI181" s="54"/>
      <c r="GJ181" s="54"/>
      <c r="GK181" s="54"/>
      <c r="GL181" s="54"/>
      <c r="GM181" s="54"/>
      <c r="GN181" s="54"/>
      <c r="GO181" s="54"/>
      <c r="GP181" s="54"/>
      <c r="GQ181" s="54"/>
      <c r="GR181" s="54"/>
      <c r="GS181" s="54"/>
      <c r="GT181" s="54"/>
      <c r="GU181" s="54"/>
      <c r="GV181" s="54"/>
      <c r="GW181" s="54"/>
      <c r="GX181" s="54"/>
      <c r="GY181" s="54"/>
      <c r="GZ181" s="54"/>
      <c r="HA181" s="54"/>
      <c r="HB181" s="54"/>
      <c r="HC181" s="54"/>
      <c r="HD181" s="54"/>
      <c r="HE181" s="54"/>
      <c r="HF181" s="54"/>
      <c r="HG181" s="54"/>
      <c r="HH181" s="54"/>
      <c r="HI181" s="54"/>
      <c r="HJ181" s="54"/>
      <c r="HK181" s="54"/>
      <c r="HL181" s="54"/>
      <c r="HM181" s="54"/>
      <c r="HN181" s="54"/>
      <c r="HO181" s="54"/>
      <c r="HP181" s="54"/>
      <c r="HQ181" s="54"/>
      <c r="HR181" s="54"/>
      <c r="HS181" s="54"/>
      <c r="HT181" s="54"/>
      <c r="HU181" s="54"/>
      <c r="HV181" s="54"/>
      <c r="HW181" s="54"/>
      <c r="HX181" s="54"/>
      <c r="HY181" s="54"/>
      <c r="HZ181" s="54"/>
      <c r="IA181" s="54"/>
      <c r="IB181" s="54"/>
      <c r="IC181" s="54"/>
      <c r="ID181" s="54"/>
      <c r="IE181" s="54"/>
      <c r="IF181" s="54"/>
    </row>
    <row r="182" spans="1:240">
      <c r="A182" s="56"/>
      <c r="B182" s="56"/>
      <c r="C182" s="56"/>
      <c r="D182" s="56"/>
      <c r="E182" s="56"/>
      <c r="F182" s="55"/>
      <c r="G182" s="56"/>
      <c r="H182" s="60"/>
      <c r="I182" s="70"/>
      <c r="J182" s="60"/>
      <c r="K182" s="70"/>
      <c r="L182" s="60"/>
      <c r="M182" s="70"/>
      <c r="N182" s="60"/>
      <c r="O182" s="70"/>
      <c r="P182" s="60"/>
      <c r="Q182" s="55"/>
      <c r="R182" s="70"/>
      <c r="S182" s="60"/>
      <c r="T182" s="70"/>
      <c r="U182" s="60"/>
      <c r="V182" s="55"/>
      <c r="W182" s="55"/>
      <c r="X182" s="56"/>
      <c r="Y182" s="56"/>
      <c r="Z182" s="56"/>
      <c r="AA182" s="56"/>
      <c r="AB182" s="56"/>
      <c r="AC182" s="56"/>
      <c r="AD182" s="56"/>
      <c r="AE182" s="56"/>
      <c r="AF182" s="57"/>
      <c r="AG182" s="57"/>
      <c r="AH182" s="60"/>
      <c r="AI182" s="60"/>
      <c r="AJ182" s="60"/>
      <c r="AK182" s="60"/>
      <c r="AL182" s="60"/>
      <c r="AM182" s="60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71"/>
      <c r="CF182" s="54"/>
      <c r="CG182" s="56"/>
      <c r="CH182" s="71"/>
      <c r="CI182" s="54"/>
      <c r="CJ182" s="54"/>
      <c r="CK182" s="54"/>
      <c r="CL182" s="54"/>
      <c r="CM182" s="54"/>
      <c r="CN182" s="71"/>
      <c r="CO182" s="71"/>
      <c r="CP182" s="54"/>
      <c r="CQ182" s="54"/>
      <c r="CR182" s="54"/>
      <c r="CS182" s="54"/>
      <c r="CT182" s="54"/>
      <c r="CU182" s="54"/>
      <c r="CV182" s="54"/>
      <c r="CW182" s="54"/>
      <c r="CX182" s="54"/>
      <c r="CY182" s="70"/>
      <c r="CZ182" s="60"/>
      <c r="DA182" s="70"/>
      <c r="DB182" s="60"/>
      <c r="DC182" s="55"/>
      <c r="DD182" s="70"/>
      <c r="DE182" s="60"/>
      <c r="DF182" s="70"/>
      <c r="DG182" s="60"/>
      <c r="DH182" s="55"/>
      <c r="DI182" s="55"/>
      <c r="DJ182" s="56"/>
      <c r="DK182" s="56"/>
      <c r="DL182" s="56"/>
      <c r="DM182" s="56"/>
      <c r="DN182" s="56"/>
      <c r="DO182" s="56"/>
      <c r="DP182" s="56"/>
      <c r="DQ182" s="56"/>
      <c r="DR182" s="56"/>
      <c r="DS182" s="57"/>
      <c r="DT182" s="60"/>
      <c r="DU182" s="60"/>
      <c r="DV182" s="60"/>
      <c r="DW182" s="60"/>
      <c r="DX182" s="60"/>
      <c r="DY182" s="60"/>
      <c r="DZ182" s="54"/>
      <c r="EA182" s="54"/>
      <c r="EB182" s="54"/>
      <c r="EC182" s="59"/>
      <c r="ED182" s="60"/>
      <c r="EE182" s="57"/>
      <c r="EF182" s="59"/>
      <c r="EG182" s="60"/>
      <c r="EH182" s="57"/>
      <c r="EI182" s="59"/>
      <c r="EJ182" s="60"/>
      <c r="EK182" s="57"/>
      <c r="EL182" s="54"/>
      <c r="EM182" s="56"/>
      <c r="EN182" s="56"/>
      <c r="EO182" s="56"/>
      <c r="EP182" s="56"/>
      <c r="EQ182" s="56"/>
      <c r="ER182" s="56"/>
      <c r="ES182" s="56"/>
      <c r="ET182" s="56"/>
      <c r="EU182" s="56"/>
      <c r="EV182" s="56"/>
      <c r="EW182" s="56"/>
      <c r="EX182" s="56"/>
      <c r="EY182" s="55"/>
      <c r="EZ182" s="55"/>
      <c r="FA182" s="55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  <c r="FW182" s="54"/>
      <c r="FX182" s="54"/>
      <c r="FY182" s="54"/>
      <c r="FZ182" s="54"/>
      <c r="GA182" s="54"/>
      <c r="GB182" s="54"/>
      <c r="GC182" s="54"/>
      <c r="GD182" s="54"/>
      <c r="GE182" s="54"/>
      <c r="GF182" s="54"/>
      <c r="GG182" s="54"/>
      <c r="GH182" s="54"/>
      <c r="GI182" s="54"/>
      <c r="GJ182" s="54"/>
      <c r="GK182" s="54"/>
      <c r="GL182" s="54"/>
      <c r="GM182" s="54"/>
      <c r="GN182" s="54"/>
      <c r="GO182" s="54"/>
      <c r="GP182" s="54"/>
      <c r="GQ182" s="54"/>
      <c r="GR182" s="54"/>
      <c r="GS182" s="54"/>
      <c r="GT182" s="54"/>
      <c r="GU182" s="54"/>
      <c r="GV182" s="54"/>
      <c r="GW182" s="54"/>
      <c r="GX182" s="54"/>
      <c r="GY182" s="54"/>
      <c r="GZ182" s="54"/>
      <c r="HA182" s="54"/>
      <c r="HB182" s="54"/>
      <c r="HC182" s="54"/>
      <c r="HD182" s="54"/>
      <c r="HE182" s="54"/>
      <c r="HF182" s="54"/>
      <c r="HG182" s="54"/>
      <c r="HH182" s="54"/>
      <c r="HI182" s="54"/>
      <c r="HJ182" s="54"/>
      <c r="HK182" s="54"/>
      <c r="HL182" s="54"/>
      <c r="HM182" s="54"/>
      <c r="HN182" s="54"/>
      <c r="HO182" s="54"/>
      <c r="HP182" s="54"/>
      <c r="HQ182" s="54"/>
      <c r="HR182" s="54"/>
      <c r="HS182" s="54"/>
      <c r="HT182" s="54"/>
      <c r="HU182" s="54"/>
      <c r="HV182" s="54"/>
      <c r="HW182" s="54"/>
      <c r="HX182" s="54"/>
      <c r="HY182" s="54"/>
      <c r="HZ182" s="54"/>
      <c r="IA182" s="54"/>
      <c r="IB182" s="54"/>
      <c r="IC182" s="54"/>
      <c r="ID182" s="54"/>
      <c r="IE182" s="54"/>
      <c r="IF182" s="54"/>
    </row>
    <row r="183" spans="1:240">
      <c r="A183" s="56"/>
      <c r="B183" s="56"/>
      <c r="C183" s="56"/>
      <c r="D183" s="56"/>
      <c r="E183" s="56"/>
      <c r="F183" s="55"/>
      <c r="G183" s="56"/>
      <c r="H183" s="60"/>
      <c r="I183" s="70"/>
      <c r="J183" s="60"/>
      <c r="K183" s="70"/>
      <c r="L183" s="60"/>
      <c r="M183" s="70"/>
      <c r="N183" s="60"/>
      <c r="O183" s="70"/>
      <c r="P183" s="60"/>
      <c r="Q183" s="55"/>
      <c r="R183" s="70"/>
      <c r="S183" s="60"/>
      <c r="T183" s="70"/>
      <c r="U183" s="60"/>
      <c r="V183" s="55"/>
      <c r="W183" s="55"/>
      <c r="X183" s="56"/>
      <c r="Y183" s="56"/>
      <c r="Z183" s="56"/>
      <c r="AA183" s="56"/>
      <c r="AB183" s="56"/>
      <c r="AC183" s="56"/>
      <c r="AD183" s="56"/>
      <c r="AE183" s="56"/>
      <c r="AF183" s="57"/>
      <c r="AG183" s="57"/>
      <c r="AH183" s="60"/>
      <c r="AI183" s="60"/>
      <c r="AJ183" s="60"/>
      <c r="AK183" s="60"/>
      <c r="AL183" s="60"/>
      <c r="AM183" s="60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71"/>
      <c r="CF183" s="54"/>
      <c r="CG183" s="56"/>
      <c r="CH183" s="71"/>
      <c r="CI183" s="54"/>
      <c r="CJ183" s="54"/>
      <c r="CK183" s="54"/>
      <c r="CL183" s="54"/>
      <c r="CM183" s="54"/>
      <c r="CN183" s="71"/>
      <c r="CO183" s="71"/>
      <c r="CP183" s="54"/>
      <c r="CQ183" s="54"/>
      <c r="CR183" s="54"/>
      <c r="CS183" s="54"/>
      <c r="CT183" s="54"/>
      <c r="CU183" s="54"/>
      <c r="CV183" s="54"/>
      <c r="CW183" s="54"/>
      <c r="CX183" s="54"/>
      <c r="CY183" s="70"/>
      <c r="CZ183" s="60"/>
      <c r="DA183" s="70"/>
      <c r="DB183" s="60"/>
      <c r="DC183" s="55"/>
      <c r="DD183" s="70"/>
      <c r="DE183" s="60"/>
      <c r="DF183" s="70"/>
      <c r="DG183" s="60"/>
      <c r="DH183" s="55"/>
      <c r="DI183" s="55"/>
      <c r="DJ183" s="56"/>
      <c r="DK183" s="56"/>
      <c r="DL183" s="56"/>
      <c r="DM183" s="56"/>
      <c r="DN183" s="56"/>
      <c r="DO183" s="56"/>
      <c r="DP183" s="56"/>
      <c r="DQ183" s="56"/>
      <c r="DR183" s="56"/>
      <c r="DS183" s="57"/>
      <c r="DT183" s="60"/>
      <c r="DU183" s="60"/>
      <c r="DV183" s="60"/>
      <c r="DW183" s="60"/>
      <c r="DX183" s="60"/>
      <c r="DY183" s="60"/>
      <c r="DZ183" s="54"/>
      <c r="EA183" s="54"/>
      <c r="EB183" s="54"/>
      <c r="EC183" s="59"/>
      <c r="ED183" s="60"/>
      <c r="EE183" s="57"/>
      <c r="EF183" s="59"/>
      <c r="EG183" s="60"/>
      <c r="EH183" s="57"/>
      <c r="EI183" s="59"/>
      <c r="EJ183" s="60"/>
      <c r="EK183" s="57"/>
      <c r="EL183" s="54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5"/>
      <c r="EZ183" s="55"/>
      <c r="FA183" s="55"/>
      <c r="FB183" s="54"/>
      <c r="FC183" s="54"/>
      <c r="FD183" s="54"/>
      <c r="FE183" s="54"/>
      <c r="FF183" s="54"/>
      <c r="FG183" s="54"/>
      <c r="FH183" s="54"/>
      <c r="FI183" s="54"/>
      <c r="FJ183" s="54"/>
      <c r="FK183" s="54"/>
      <c r="FL183" s="54"/>
      <c r="FM183" s="54"/>
      <c r="FN183" s="54"/>
      <c r="FO183" s="54"/>
      <c r="FP183" s="54"/>
      <c r="FQ183" s="54"/>
      <c r="FR183" s="54"/>
      <c r="FS183" s="54"/>
      <c r="FT183" s="54"/>
      <c r="FU183" s="54"/>
      <c r="FV183" s="54"/>
      <c r="FW183" s="54"/>
      <c r="FX183" s="54"/>
      <c r="FY183" s="54"/>
      <c r="FZ183" s="54"/>
      <c r="GA183" s="54"/>
      <c r="GB183" s="54"/>
      <c r="GC183" s="54"/>
      <c r="GD183" s="54"/>
      <c r="GE183" s="54"/>
      <c r="GF183" s="54"/>
      <c r="GG183" s="54"/>
      <c r="GH183" s="54"/>
      <c r="GI183" s="54"/>
      <c r="GJ183" s="54"/>
      <c r="GK183" s="54"/>
      <c r="GL183" s="54"/>
      <c r="GM183" s="54"/>
      <c r="GN183" s="54"/>
      <c r="GO183" s="54"/>
      <c r="GP183" s="54"/>
      <c r="GQ183" s="54"/>
      <c r="GR183" s="54"/>
      <c r="GS183" s="54"/>
      <c r="GT183" s="54"/>
      <c r="GU183" s="54"/>
      <c r="GV183" s="54"/>
      <c r="GW183" s="54"/>
      <c r="GX183" s="54"/>
      <c r="GY183" s="54"/>
      <c r="GZ183" s="54"/>
      <c r="HA183" s="54"/>
      <c r="HB183" s="54"/>
      <c r="HC183" s="54"/>
      <c r="HD183" s="54"/>
      <c r="HE183" s="54"/>
      <c r="HF183" s="54"/>
      <c r="HG183" s="54"/>
      <c r="HH183" s="54"/>
      <c r="HI183" s="54"/>
      <c r="HJ183" s="54"/>
      <c r="HK183" s="54"/>
      <c r="HL183" s="54"/>
      <c r="HM183" s="54"/>
      <c r="HN183" s="54"/>
      <c r="HO183" s="54"/>
      <c r="HP183" s="54"/>
      <c r="HQ183" s="54"/>
      <c r="HR183" s="54"/>
      <c r="HS183" s="54"/>
      <c r="HT183" s="54"/>
      <c r="HU183" s="54"/>
      <c r="HV183" s="54"/>
      <c r="HW183" s="54"/>
      <c r="HX183" s="54"/>
      <c r="HY183" s="54"/>
      <c r="HZ183" s="54"/>
      <c r="IA183" s="54"/>
      <c r="IB183" s="54"/>
      <c r="IC183" s="54"/>
      <c r="ID183" s="54"/>
      <c r="IE183" s="54"/>
      <c r="IF183" s="54"/>
    </row>
    <row r="184" spans="1:240">
      <c r="A184" s="56"/>
      <c r="B184" s="56"/>
      <c r="C184" s="56"/>
      <c r="D184" s="56"/>
      <c r="E184" s="56"/>
      <c r="F184" s="55"/>
      <c r="G184" s="56"/>
      <c r="H184" s="60"/>
      <c r="I184" s="70"/>
      <c r="J184" s="60"/>
      <c r="K184" s="70"/>
      <c r="L184" s="60"/>
      <c r="M184" s="70"/>
      <c r="N184" s="60"/>
      <c r="O184" s="70"/>
      <c r="P184" s="60"/>
      <c r="Q184" s="55"/>
      <c r="R184" s="70"/>
      <c r="S184" s="60"/>
      <c r="T184" s="70"/>
      <c r="U184" s="60"/>
      <c r="V184" s="55"/>
      <c r="W184" s="55"/>
      <c r="X184" s="56"/>
      <c r="Y184" s="56"/>
      <c r="Z184" s="56"/>
      <c r="AA184" s="56"/>
      <c r="AB184" s="56"/>
      <c r="AC184" s="56"/>
      <c r="AD184" s="56"/>
      <c r="AE184" s="56"/>
      <c r="AF184" s="57"/>
      <c r="AG184" s="57"/>
      <c r="AH184" s="60"/>
      <c r="AI184" s="60"/>
      <c r="AJ184" s="60"/>
      <c r="AK184" s="60"/>
      <c r="AL184" s="60"/>
      <c r="AM184" s="60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71"/>
      <c r="CF184" s="54"/>
      <c r="CG184" s="56"/>
      <c r="CH184" s="71"/>
      <c r="CI184" s="54"/>
      <c r="CJ184" s="54"/>
      <c r="CK184" s="54"/>
      <c r="CL184" s="54"/>
      <c r="CM184" s="54"/>
      <c r="CN184" s="71"/>
      <c r="CO184" s="71"/>
      <c r="CP184" s="54"/>
      <c r="CQ184" s="54"/>
      <c r="CR184" s="54"/>
      <c r="CS184" s="54"/>
      <c r="CT184" s="54"/>
      <c r="CU184" s="54"/>
      <c r="CV184" s="54"/>
      <c r="CW184" s="54"/>
      <c r="CX184" s="54"/>
      <c r="CY184" s="70"/>
      <c r="CZ184" s="60"/>
      <c r="DA184" s="70"/>
      <c r="DB184" s="60"/>
      <c r="DC184" s="55"/>
      <c r="DD184" s="70"/>
      <c r="DE184" s="60"/>
      <c r="DF184" s="70"/>
      <c r="DG184" s="60"/>
      <c r="DH184" s="55"/>
      <c r="DI184" s="55"/>
      <c r="DJ184" s="56"/>
      <c r="DK184" s="56"/>
      <c r="DL184" s="56"/>
      <c r="DM184" s="56"/>
      <c r="DN184" s="56"/>
      <c r="DO184" s="56"/>
      <c r="DP184" s="56"/>
      <c r="DQ184" s="56"/>
      <c r="DR184" s="56"/>
      <c r="DS184" s="57"/>
      <c r="DT184" s="60"/>
      <c r="DU184" s="60"/>
      <c r="DV184" s="60"/>
      <c r="DW184" s="60"/>
      <c r="DX184" s="60"/>
      <c r="DY184" s="60"/>
      <c r="DZ184" s="54"/>
      <c r="EA184" s="54"/>
      <c r="EB184" s="54"/>
      <c r="EC184" s="59"/>
      <c r="ED184" s="60"/>
      <c r="EE184" s="57"/>
      <c r="EF184" s="59"/>
      <c r="EG184" s="60"/>
      <c r="EH184" s="57"/>
      <c r="EI184" s="59"/>
      <c r="EJ184" s="60"/>
      <c r="EK184" s="57"/>
      <c r="EL184" s="54"/>
      <c r="EM184" s="56"/>
      <c r="EN184" s="56"/>
      <c r="EO184" s="56"/>
      <c r="EP184" s="56"/>
      <c r="EQ184" s="56"/>
      <c r="ER184" s="56"/>
      <c r="ES184" s="56"/>
      <c r="ET184" s="56"/>
      <c r="EU184" s="56"/>
      <c r="EV184" s="56"/>
      <c r="EW184" s="56"/>
      <c r="EX184" s="56"/>
      <c r="EY184" s="55"/>
      <c r="EZ184" s="55"/>
      <c r="FA184" s="55"/>
      <c r="FB184" s="54"/>
      <c r="FC184" s="54"/>
      <c r="FD184" s="54"/>
      <c r="FE184" s="54"/>
      <c r="FF184" s="54"/>
      <c r="FG184" s="54"/>
      <c r="FH184" s="54"/>
      <c r="FI184" s="54"/>
      <c r="FJ184" s="54"/>
      <c r="FK184" s="54"/>
      <c r="FL184" s="54"/>
      <c r="FM184" s="54"/>
      <c r="FN184" s="54"/>
      <c r="FO184" s="54"/>
      <c r="FP184" s="54"/>
      <c r="FQ184" s="54"/>
      <c r="FR184" s="54"/>
      <c r="FS184" s="54"/>
      <c r="FT184" s="54"/>
      <c r="FU184" s="54"/>
      <c r="FV184" s="54"/>
      <c r="FW184" s="54"/>
      <c r="FX184" s="54"/>
      <c r="FY184" s="54"/>
      <c r="FZ184" s="54"/>
      <c r="GA184" s="54"/>
      <c r="GB184" s="54"/>
      <c r="GC184" s="54"/>
      <c r="GD184" s="54"/>
      <c r="GE184" s="54"/>
      <c r="GF184" s="54"/>
      <c r="GG184" s="54"/>
      <c r="GH184" s="54"/>
      <c r="GI184" s="54"/>
      <c r="GJ184" s="54"/>
      <c r="GK184" s="54"/>
      <c r="GL184" s="54"/>
      <c r="GM184" s="54"/>
      <c r="GN184" s="54"/>
      <c r="GO184" s="54"/>
      <c r="GP184" s="54"/>
      <c r="GQ184" s="54"/>
      <c r="GR184" s="54"/>
      <c r="GS184" s="54"/>
      <c r="GT184" s="54"/>
      <c r="GU184" s="54"/>
      <c r="GV184" s="54"/>
      <c r="GW184" s="54"/>
      <c r="GX184" s="54"/>
      <c r="GY184" s="54"/>
      <c r="GZ184" s="54"/>
      <c r="HA184" s="54"/>
      <c r="HB184" s="54"/>
      <c r="HC184" s="54"/>
      <c r="HD184" s="54"/>
      <c r="HE184" s="54"/>
      <c r="HF184" s="54"/>
      <c r="HG184" s="54"/>
      <c r="HH184" s="54"/>
      <c r="HI184" s="54"/>
      <c r="HJ184" s="54"/>
      <c r="HK184" s="54"/>
      <c r="HL184" s="54"/>
      <c r="HM184" s="54"/>
      <c r="HN184" s="54"/>
      <c r="HO184" s="54"/>
      <c r="HP184" s="54"/>
      <c r="HQ184" s="54"/>
      <c r="HR184" s="54"/>
      <c r="HS184" s="54"/>
      <c r="HT184" s="54"/>
      <c r="HU184" s="54"/>
      <c r="HV184" s="54"/>
      <c r="HW184" s="54"/>
      <c r="HX184" s="54"/>
      <c r="HY184" s="54"/>
      <c r="HZ184" s="54"/>
      <c r="IA184" s="54"/>
      <c r="IB184" s="54"/>
      <c r="IC184" s="54"/>
      <c r="ID184" s="54"/>
      <c r="IE184" s="54"/>
      <c r="IF184" s="54"/>
    </row>
    <row r="185" spans="1:240">
      <c r="A185" s="56"/>
      <c r="B185" s="56"/>
      <c r="C185" s="56"/>
      <c r="D185" s="56"/>
      <c r="E185" s="56"/>
      <c r="F185" s="55"/>
      <c r="G185" s="56"/>
      <c r="H185" s="60"/>
      <c r="I185" s="70"/>
      <c r="J185" s="60"/>
      <c r="K185" s="70"/>
      <c r="L185" s="60"/>
      <c r="M185" s="70"/>
      <c r="N185" s="60"/>
      <c r="O185" s="70"/>
      <c r="P185" s="60"/>
      <c r="Q185" s="55"/>
      <c r="R185" s="70"/>
      <c r="S185" s="60"/>
      <c r="T185" s="70"/>
      <c r="U185" s="60"/>
      <c r="V185" s="55"/>
      <c r="W185" s="55"/>
      <c r="X185" s="56"/>
      <c r="Y185" s="56"/>
      <c r="Z185" s="56"/>
      <c r="AA185" s="56"/>
      <c r="AB185" s="56"/>
      <c r="AC185" s="56"/>
      <c r="AD185" s="56"/>
      <c r="AE185" s="56"/>
      <c r="AF185" s="57"/>
      <c r="AG185" s="57"/>
      <c r="AH185" s="60"/>
      <c r="AI185" s="60"/>
      <c r="AJ185" s="60"/>
      <c r="AK185" s="60"/>
      <c r="AL185" s="60"/>
      <c r="AM185" s="60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71"/>
      <c r="CF185" s="54"/>
      <c r="CG185" s="56"/>
      <c r="CH185" s="71"/>
      <c r="CI185" s="54"/>
      <c r="CJ185" s="54"/>
      <c r="CK185" s="54"/>
      <c r="CL185" s="54"/>
      <c r="CM185" s="54"/>
      <c r="CN185" s="71"/>
      <c r="CO185" s="71"/>
      <c r="CP185" s="54"/>
      <c r="CQ185" s="54"/>
      <c r="CR185" s="54"/>
      <c r="CS185" s="54"/>
      <c r="CT185" s="54"/>
      <c r="CU185" s="54"/>
      <c r="CV185" s="54"/>
      <c r="CW185" s="54"/>
      <c r="CX185" s="54"/>
      <c r="CY185" s="70"/>
      <c r="CZ185" s="60"/>
      <c r="DA185" s="70"/>
      <c r="DB185" s="60"/>
      <c r="DC185" s="55"/>
      <c r="DD185" s="70"/>
      <c r="DE185" s="60"/>
      <c r="DF185" s="70"/>
      <c r="DG185" s="60"/>
      <c r="DH185" s="55"/>
      <c r="DI185" s="55"/>
      <c r="DJ185" s="56"/>
      <c r="DK185" s="56"/>
      <c r="DL185" s="56"/>
      <c r="DM185" s="56"/>
      <c r="DN185" s="56"/>
      <c r="DO185" s="56"/>
      <c r="DP185" s="56"/>
      <c r="DQ185" s="56"/>
      <c r="DR185" s="56"/>
      <c r="DS185" s="57"/>
      <c r="DT185" s="60"/>
      <c r="DU185" s="60"/>
      <c r="DV185" s="60"/>
      <c r="DW185" s="60"/>
      <c r="DX185" s="60"/>
      <c r="DY185" s="60"/>
      <c r="DZ185" s="54"/>
      <c r="EA185" s="54"/>
      <c r="EB185" s="54"/>
      <c r="EC185" s="59"/>
      <c r="ED185" s="60"/>
      <c r="EE185" s="57"/>
      <c r="EF185" s="59"/>
      <c r="EG185" s="60"/>
      <c r="EH185" s="57"/>
      <c r="EI185" s="59"/>
      <c r="EJ185" s="60"/>
      <c r="EK185" s="57"/>
      <c r="EL185" s="54"/>
      <c r="EM185" s="56"/>
      <c r="EN185" s="56"/>
      <c r="EO185" s="56"/>
      <c r="EP185" s="56"/>
      <c r="EQ185" s="56"/>
      <c r="ER185" s="56"/>
      <c r="ES185" s="56"/>
      <c r="ET185" s="56"/>
      <c r="EU185" s="56"/>
      <c r="EV185" s="56"/>
      <c r="EW185" s="56"/>
      <c r="EX185" s="56"/>
      <c r="EY185" s="55"/>
      <c r="EZ185" s="55"/>
      <c r="FA185" s="55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  <c r="GK185" s="54"/>
      <c r="GL185" s="54"/>
      <c r="GM185" s="54"/>
      <c r="GN185" s="54"/>
      <c r="GO185" s="54"/>
      <c r="GP185" s="54"/>
      <c r="GQ185" s="54"/>
      <c r="GR185" s="54"/>
      <c r="GS185" s="54"/>
      <c r="GT185" s="54"/>
      <c r="GU185" s="54"/>
      <c r="GV185" s="54"/>
      <c r="GW185" s="54"/>
      <c r="GX185" s="54"/>
      <c r="GY185" s="54"/>
      <c r="GZ185" s="54"/>
      <c r="HA185" s="54"/>
      <c r="HB185" s="54"/>
      <c r="HC185" s="54"/>
      <c r="HD185" s="54"/>
      <c r="HE185" s="54"/>
      <c r="HF185" s="54"/>
      <c r="HG185" s="54"/>
      <c r="HH185" s="54"/>
      <c r="HI185" s="54"/>
      <c r="HJ185" s="54"/>
      <c r="HK185" s="54"/>
      <c r="HL185" s="54"/>
      <c r="HM185" s="54"/>
      <c r="HN185" s="54"/>
      <c r="HO185" s="54"/>
      <c r="HP185" s="54"/>
      <c r="HQ185" s="54"/>
      <c r="HR185" s="54"/>
      <c r="HS185" s="54"/>
      <c r="HT185" s="54"/>
      <c r="HU185" s="54"/>
      <c r="HV185" s="54"/>
      <c r="HW185" s="54"/>
      <c r="HX185" s="54"/>
      <c r="HY185" s="54"/>
      <c r="HZ185" s="54"/>
      <c r="IA185" s="54"/>
      <c r="IB185" s="54"/>
      <c r="IC185" s="54"/>
      <c r="ID185" s="54"/>
      <c r="IE185" s="54"/>
      <c r="IF185" s="54"/>
    </row>
    <row r="186" spans="1:240">
      <c r="A186" s="56"/>
      <c r="B186" s="56"/>
      <c r="C186" s="56"/>
      <c r="D186" s="56"/>
      <c r="E186" s="56"/>
      <c r="F186" s="55"/>
      <c r="G186" s="56"/>
      <c r="H186" s="60"/>
      <c r="I186" s="70"/>
      <c r="J186" s="60"/>
      <c r="K186" s="70"/>
      <c r="L186" s="60"/>
      <c r="M186" s="70"/>
      <c r="N186" s="60"/>
      <c r="O186" s="70"/>
      <c r="P186" s="60"/>
      <c r="Q186" s="55"/>
      <c r="R186" s="70"/>
      <c r="S186" s="60"/>
      <c r="T186" s="70"/>
      <c r="U186" s="60"/>
      <c r="V186" s="55"/>
      <c r="W186" s="55"/>
      <c r="X186" s="56"/>
      <c r="Y186" s="56"/>
      <c r="Z186" s="56"/>
      <c r="AA186" s="56"/>
      <c r="AB186" s="56"/>
      <c r="AC186" s="56"/>
      <c r="AD186" s="56"/>
      <c r="AE186" s="56"/>
      <c r="AF186" s="57"/>
      <c r="AG186" s="57"/>
      <c r="AH186" s="60"/>
      <c r="AI186" s="60"/>
      <c r="AJ186" s="60"/>
      <c r="AK186" s="60"/>
      <c r="AL186" s="60"/>
      <c r="AM186" s="60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71"/>
      <c r="CF186" s="54"/>
      <c r="CG186" s="56"/>
      <c r="CH186" s="71"/>
      <c r="CI186" s="54"/>
      <c r="CJ186" s="54"/>
      <c r="CK186" s="54"/>
      <c r="CL186" s="54"/>
      <c r="CM186" s="54"/>
      <c r="CN186" s="71"/>
      <c r="CO186" s="71"/>
      <c r="CP186" s="54"/>
      <c r="CQ186" s="54"/>
      <c r="CR186" s="54"/>
      <c r="CS186" s="54"/>
      <c r="CT186" s="54"/>
      <c r="CU186" s="54"/>
      <c r="CV186" s="54"/>
      <c r="CW186" s="54"/>
      <c r="CX186" s="54"/>
      <c r="CY186" s="70"/>
      <c r="CZ186" s="60"/>
      <c r="DA186" s="70"/>
      <c r="DB186" s="60"/>
      <c r="DC186" s="55"/>
      <c r="DD186" s="70"/>
      <c r="DE186" s="60"/>
      <c r="DF186" s="70"/>
      <c r="DG186" s="60"/>
      <c r="DH186" s="55"/>
      <c r="DI186" s="55"/>
      <c r="DJ186" s="56"/>
      <c r="DK186" s="56"/>
      <c r="DL186" s="56"/>
      <c r="DM186" s="56"/>
      <c r="DN186" s="56"/>
      <c r="DO186" s="56"/>
      <c r="DP186" s="56"/>
      <c r="DQ186" s="56"/>
      <c r="DR186" s="56"/>
      <c r="DS186" s="57"/>
      <c r="DT186" s="60"/>
      <c r="DU186" s="60"/>
      <c r="DV186" s="60"/>
      <c r="DW186" s="60"/>
      <c r="DX186" s="60"/>
      <c r="DY186" s="60"/>
      <c r="DZ186" s="54"/>
      <c r="EA186" s="54"/>
      <c r="EB186" s="54"/>
      <c r="EC186" s="59"/>
      <c r="ED186" s="60"/>
      <c r="EE186" s="57"/>
      <c r="EF186" s="59"/>
      <c r="EG186" s="60"/>
      <c r="EH186" s="57"/>
      <c r="EI186" s="59"/>
      <c r="EJ186" s="60"/>
      <c r="EK186" s="57"/>
      <c r="EL186" s="54"/>
      <c r="EM186" s="56"/>
      <c r="EN186" s="56"/>
      <c r="EO186" s="56"/>
      <c r="EP186" s="56"/>
      <c r="EQ186" s="56"/>
      <c r="ER186" s="56"/>
      <c r="ES186" s="56"/>
      <c r="ET186" s="56"/>
      <c r="EU186" s="56"/>
      <c r="EV186" s="56"/>
      <c r="EW186" s="56"/>
      <c r="EX186" s="56"/>
      <c r="EY186" s="55"/>
      <c r="EZ186" s="55"/>
      <c r="FA186" s="55"/>
      <c r="FB186" s="54"/>
      <c r="FC186" s="54"/>
      <c r="FD186" s="54"/>
      <c r="FE186" s="54"/>
      <c r="FF186" s="54"/>
      <c r="FG186" s="54"/>
      <c r="FH186" s="54"/>
      <c r="FI186" s="54"/>
      <c r="FJ186" s="54"/>
      <c r="FK186" s="54"/>
      <c r="FL186" s="54"/>
      <c r="FM186" s="54"/>
      <c r="FN186" s="54"/>
      <c r="FO186" s="54"/>
      <c r="FP186" s="54"/>
      <c r="FQ186" s="54"/>
      <c r="FR186" s="54"/>
      <c r="FS186" s="54"/>
      <c r="FT186" s="54"/>
      <c r="FU186" s="54"/>
      <c r="FV186" s="54"/>
      <c r="FW186" s="54"/>
      <c r="FX186" s="54"/>
      <c r="FY186" s="54"/>
      <c r="FZ186" s="54"/>
      <c r="GA186" s="54"/>
      <c r="GB186" s="54"/>
      <c r="GC186" s="54"/>
      <c r="GD186" s="54"/>
      <c r="GE186" s="54"/>
      <c r="GF186" s="54"/>
      <c r="GG186" s="54"/>
      <c r="GH186" s="54"/>
      <c r="GI186" s="54"/>
      <c r="GJ186" s="54"/>
      <c r="GK186" s="54"/>
      <c r="GL186" s="54"/>
      <c r="GM186" s="54"/>
      <c r="GN186" s="54"/>
      <c r="GO186" s="54"/>
      <c r="GP186" s="54"/>
      <c r="GQ186" s="54"/>
      <c r="GR186" s="54"/>
      <c r="GS186" s="54"/>
      <c r="GT186" s="54"/>
      <c r="GU186" s="54"/>
      <c r="GV186" s="54"/>
      <c r="GW186" s="54"/>
      <c r="GX186" s="54"/>
      <c r="GY186" s="54"/>
      <c r="GZ186" s="54"/>
      <c r="HA186" s="54"/>
      <c r="HB186" s="54"/>
      <c r="HC186" s="54"/>
      <c r="HD186" s="54"/>
      <c r="HE186" s="54"/>
      <c r="HF186" s="54"/>
      <c r="HG186" s="54"/>
      <c r="HH186" s="54"/>
      <c r="HI186" s="54"/>
      <c r="HJ186" s="54"/>
      <c r="HK186" s="54"/>
      <c r="HL186" s="54"/>
      <c r="HM186" s="54"/>
      <c r="HN186" s="54"/>
      <c r="HO186" s="54"/>
      <c r="HP186" s="54"/>
      <c r="HQ186" s="54"/>
      <c r="HR186" s="54"/>
      <c r="HS186" s="54"/>
      <c r="HT186" s="54"/>
      <c r="HU186" s="54"/>
      <c r="HV186" s="54"/>
      <c r="HW186" s="54"/>
      <c r="HX186" s="54"/>
      <c r="HY186" s="54"/>
      <c r="HZ186" s="54"/>
      <c r="IA186" s="54"/>
      <c r="IB186" s="54"/>
      <c r="IC186" s="54"/>
      <c r="ID186" s="54"/>
      <c r="IE186" s="54"/>
      <c r="IF186" s="54"/>
    </row>
    <row r="187" spans="1:240">
      <c r="A187" s="56"/>
      <c r="B187" s="56"/>
      <c r="C187" s="56"/>
      <c r="D187" s="56"/>
      <c r="E187" s="56"/>
      <c r="F187" s="55"/>
      <c r="G187" s="56"/>
      <c r="H187" s="60"/>
      <c r="I187" s="70"/>
      <c r="J187" s="60"/>
      <c r="K187" s="70"/>
      <c r="L187" s="60"/>
      <c r="M187" s="70"/>
      <c r="N187" s="60"/>
      <c r="O187" s="70"/>
      <c r="P187" s="60"/>
      <c r="Q187" s="55"/>
      <c r="R187" s="70"/>
      <c r="S187" s="60"/>
      <c r="T187" s="70"/>
      <c r="U187" s="60"/>
      <c r="V187" s="55"/>
      <c r="W187" s="55"/>
      <c r="X187" s="56"/>
      <c r="Y187" s="56"/>
      <c r="Z187" s="56"/>
      <c r="AA187" s="56"/>
      <c r="AB187" s="56"/>
      <c r="AC187" s="56"/>
      <c r="AD187" s="56"/>
      <c r="AE187" s="56"/>
      <c r="AF187" s="57"/>
      <c r="AG187" s="57"/>
      <c r="AH187" s="60"/>
      <c r="AI187" s="60"/>
      <c r="AJ187" s="60"/>
      <c r="AK187" s="60"/>
      <c r="AL187" s="60"/>
      <c r="AM187" s="60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71"/>
      <c r="CF187" s="54"/>
      <c r="CG187" s="56"/>
      <c r="CH187" s="71"/>
      <c r="CI187" s="54"/>
      <c r="CJ187" s="54"/>
      <c r="CK187" s="54"/>
      <c r="CL187" s="54"/>
      <c r="CM187" s="54"/>
      <c r="CN187" s="71"/>
      <c r="CO187" s="71"/>
      <c r="CP187" s="54"/>
      <c r="CQ187" s="54"/>
      <c r="CR187" s="54"/>
      <c r="CS187" s="54"/>
      <c r="CT187" s="54"/>
      <c r="CU187" s="54"/>
      <c r="CV187" s="54"/>
      <c r="CW187" s="54"/>
      <c r="CX187" s="54"/>
      <c r="CY187" s="70"/>
      <c r="CZ187" s="60"/>
      <c r="DA187" s="70"/>
      <c r="DB187" s="60"/>
      <c r="DC187" s="55"/>
      <c r="DD187" s="70"/>
      <c r="DE187" s="60"/>
      <c r="DF187" s="70"/>
      <c r="DG187" s="60"/>
      <c r="DH187" s="55"/>
      <c r="DI187" s="55"/>
      <c r="DJ187" s="56"/>
      <c r="DK187" s="56"/>
      <c r="DL187" s="56"/>
      <c r="DM187" s="56"/>
      <c r="DN187" s="56"/>
      <c r="DO187" s="56"/>
      <c r="DP187" s="56"/>
      <c r="DQ187" s="56"/>
      <c r="DR187" s="56"/>
      <c r="DS187" s="57"/>
      <c r="DT187" s="60"/>
      <c r="DU187" s="60"/>
      <c r="DV187" s="60"/>
      <c r="DW187" s="60"/>
      <c r="DX187" s="60"/>
      <c r="DY187" s="60"/>
      <c r="DZ187" s="54"/>
      <c r="EA187" s="54"/>
      <c r="EB187" s="54"/>
      <c r="EC187" s="59"/>
      <c r="ED187" s="60"/>
      <c r="EE187" s="57"/>
      <c r="EF187" s="59"/>
      <c r="EG187" s="60"/>
      <c r="EH187" s="57"/>
      <c r="EI187" s="59"/>
      <c r="EJ187" s="60"/>
      <c r="EK187" s="57"/>
      <c r="EL187" s="54"/>
      <c r="EM187" s="56"/>
      <c r="EN187" s="56"/>
      <c r="EO187" s="56"/>
      <c r="EP187" s="56"/>
      <c r="EQ187" s="56"/>
      <c r="ER187" s="56"/>
      <c r="ES187" s="56"/>
      <c r="ET187" s="56"/>
      <c r="EU187" s="56"/>
      <c r="EV187" s="56"/>
      <c r="EW187" s="56"/>
      <c r="EX187" s="56"/>
      <c r="EY187" s="55"/>
      <c r="EZ187" s="55"/>
      <c r="FA187" s="55"/>
      <c r="FB187" s="54"/>
      <c r="FC187" s="54"/>
      <c r="FD187" s="54"/>
      <c r="FE187" s="54"/>
      <c r="FF187" s="54"/>
      <c r="FG187" s="54"/>
      <c r="FH187" s="54"/>
      <c r="FI187" s="54"/>
      <c r="FJ187" s="54"/>
      <c r="FK187" s="54"/>
      <c r="FL187" s="54"/>
      <c r="FM187" s="54"/>
      <c r="FN187" s="54"/>
      <c r="FO187" s="54"/>
      <c r="FP187" s="54"/>
      <c r="FQ187" s="54"/>
      <c r="FR187" s="54"/>
      <c r="FS187" s="54"/>
      <c r="FT187" s="54"/>
      <c r="FU187" s="54"/>
      <c r="FV187" s="54"/>
      <c r="FW187" s="54"/>
      <c r="FX187" s="54"/>
      <c r="FY187" s="54"/>
      <c r="FZ187" s="54"/>
      <c r="GA187" s="54"/>
      <c r="GB187" s="54"/>
      <c r="GC187" s="54"/>
      <c r="GD187" s="54"/>
      <c r="GE187" s="54"/>
      <c r="GF187" s="54"/>
      <c r="GG187" s="54"/>
      <c r="GH187" s="54"/>
      <c r="GI187" s="54"/>
      <c r="GJ187" s="54"/>
      <c r="GK187" s="54"/>
      <c r="GL187" s="54"/>
      <c r="GM187" s="54"/>
      <c r="GN187" s="54"/>
      <c r="GO187" s="54"/>
      <c r="GP187" s="54"/>
      <c r="GQ187" s="54"/>
      <c r="GR187" s="54"/>
      <c r="GS187" s="54"/>
      <c r="GT187" s="54"/>
      <c r="GU187" s="54"/>
      <c r="GV187" s="54"/>
      <c r="GW187" s="54"/>
      <c r="GX187" s="54"/>
      <c r="GY187" s="54"/>
      <c r="GZ187" s="54"/>
      <c r="HA187" s="54"/>
      <c r="HB187" s="54"/>
      <c r="HC187" s="54"/>
      <c r="HD187" s="54"/>
      <c r="HE187" s="54"/>
      <c r="HF187" s="54"/>
      <c r="HG187" s="54"/>
      <c r="HH187" s="54"/>
      <c r="HI187" s="54"/>
      <c r="HJ187" s="54"/>
      <c r="HK187" s="54"/>
      <c r="HL187" s="54"/>
      <c r="HM187" s="54"/>
      <c r="HN187" s="54"/>
      <c r="HO187" s="54"/>
      <c r="HP187" s="54"/>
      <c r="HQ187" s="54"/>
      <c r="HR187" s="54"/>
      <c r="HS187" s="54"/>
      <c r="HT187" s="54"/>
      <c r="HU187" s="54"/>
      <c r="HV187" s="54"/>
      <c r="HW187" s="54"/>
      <c r="HX187" s="54"/>
      <c r="HY187" s="54"/>
      <c r="HZ187" s="54"/>
      <c r="IA187" s="54"/>
      <c r="IB187" s="54"/>
      <c r="IC187" s="54"/>
      <c r="ID187" s="54"/>
      <c r="IE187" s="54"/>
      <c r="IF187" s="54"/>
    </row>
    <row r="188" spans="1:240">
      <c r="A188" s="56"/>
      <c r="B188" s="56"/>
      <c r="C188" s="56"/>
      <c r="D188" s="56"/>
      <c r="E188" s="56"/>
      <c r="F188" s="55"/>
      <c r="G188" s="56"/>
      <c r="H188" s="60"/>
      <c r="I188" s="70"/>
      <c r="J188" s="60"/>
      <c r="K188" s="70"/>
      <c r="L188" s="60"/>
      <c r="M188" s="70"/>
      <c r="N188" s="60"/>
      <c r="O188" s="70"/>
      <c r="P188" s="60"/>
      <c r="Q188" s="55"/>
      <c r="R188" s="70"/>
      <c r="S188" s="60"/>
      <c r="T188" s="70"/>
      <c r="U188" s="60"/>
      <c r="V188" s="55"/>
      <c r="W188" s="55"/>
      <c r="X188" s="56"/>
      <c r="Y188" s="56"/>
      <c r="Z188" s="56"/>
      <c r="AA188" s="56"/>
      <c r="AB188" s="56"/>
      <c r="AC188" s="56"/>
      <c r="AD188" s="56"/>
      <c r="AE188" s="56"/>
      <c r="AF188" s="57"/>
      <c r="AG188" s="57"/>
      <c r="AH188" s="60"/>
      <c r="AI188" s="60"/>
      <c r="AJ188" s="60"/>
      <c r="AK188" s="60"/>
      <c r="AL188" s="60"/>
      <c r="AM188" s="60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71"/>
      <c r="CF188" s="54"/>
      <c r="CG188" s="56"/>
      <c r="CH188" s="71"/>
      <c r="CI188" s="54"/>
      <c r="CJ188" s="54"/>
      <c r="CK188" s="54"/>
      <c r="CL188" s="54"/>
      <c r="CM188" s="54"/>
      <c r="CN188" s="71"/>
      <c r="CO188" s="71"/>
      <c r="CP188" s="54"/>
      <c r="CQ188" s="54"/>
      <c r="CR188" s="54"/>
      <c r="CS188" s="54"/>
      <c r="CT188" s="54"/>
      <c r="CU188" s="54"/>
      <c r="CV188" s="54"/>
      <c r="CW188" s="54"/>
      <c r="CX188" s="54"/>
      <c r="CY188" s="70"/>
      <c r="CZ188" s="60"/>
      <c r="DA188" s="70"/>
      <c r="DB188" s="60"/>
      <c r="DC188" s="55"/>
      <c r="DD188" s="70"/>
      <c r="DE188" s="60"/>
      <c r="DF188" s="70"/>
      <c r="DG188" s="60"/>
      <c r="DH188" s="55"/>
      <c r="DI188" s="55"/>
      <c r="DJ188" s="56"/>
      <c r="DK188" s="56"/>
      <c r="DL188" s="56"/>
      <c r="DM188" s="56"/>
      <c r="DN188" s="56"/>
      <c r="DO188" s="56"/>
      <c r="DP188" s="56"/>
      <c r="DQ188" s="56"/>
      <c r="DR188" s="56"/>
      <c r="DS188" s="57"/>
      <c r="DT188" s="60"/>
      <c r="DU188" s="60"/>
      <c r="DV188" s="60"/>
      <c r="DW188" s="60"/>
      <c r="DX188" s="60"/>
      <c r="DY188" s="60"/>
      <c r="DZ188" s="54"/>
      <c r="EA188" s="54"/>
      <c r="EB188" s="54"/>
      <c r="EC188" s="59"/>
      <c r="ED188" s="60"/>
      <c r="EE188" s="57"/>
      <c r="EF188" s="59"/>
      <c r="EG188" s="60"/>
      <c r="EH188" s="57"/>
      <c r="EI188" s="59"/>
      <c r="EJ188" s="60"/>
      <c r="EK188" s="57"/>
      <c r="EL188" s="54"/>
      <c r="EM188" s="56"/>
      <c r="EN188" s="56"/>
      <c r="EO188" s="56"/>
      <c r="EP188" s="56"/>
      <c r="EQ188" s="56"/>
      <c r="ER188" s="56"/>
      <c r="ES188" s="56"/>
      <c r="ET188" s="56"/>
      <c r="EU188" s="56"/>
      <c r="EV188" s="56"/>
      <c r="EW188" s="56"/>
      <c r="EX188" s="56"/>
      <c r="EY188" s="55"/>
      <c r="EZ188" s="55"/>
      <c r="FA188" s="55"/>
      <c r="FB188" s="54"/>
      <c r="FC188" s="54"/>
      <c r="FD188" s="54"/>
      <c r="FE188" s="54"/>
      <c r="FF188" s="54"/>
      <c r="FG188" s="54"/>
      <c r="FH188" s="54"/>
      <c r="FI188" s="54"/>
      <c r="FJ188" s="54"/>
      <c r="FK188" s="54"/>
      <c r="FL188" s="54"/>
      <c r="FM188" s="54"/>
      <c r="FN188" s="54"/>
      <c r="FO188" s="54"/>
      <c r="FP188" s="54"/>
      <c r="FQ188" s="54"/>
      <c r="FR188" s="54"/>
      <c r="FS188" s="54"/>
      <c r="FT188" s="54"/>
      <c r="FU188" s="54"/>
      <c r="FV188" s="54"/>
      <c r="FW188" s="54"/>
      <c r="FX188" s="54"/>
      <c r="FY188" s="54"/>
      <c r="FZ188" s="54"/>
      <c r="GA188" s="54"/>
      <c r="GB188" s="54"/>
      <c r="GC188" s="54"/>
      <c r="GD188" s="54"/>
      <c r="GE188" s="54"/>
      <c r="GF188" s="54"/>
      <c r="GG188" s="54"/>
      <c r="GH188" s="54"/>
      <c r="GI188" s="54"/>
      <c r="GJ188" s="54"/>
      <c r="GK188" s="54"/>
      <c r="GL188" s="54"/>
      <c r="GM188" s="54"/>
      <c r="GN188" s="54"/>
      <c r="GO188" s="54"/>
      <c r="GP188" s="54"/>
      <c r="GQ188" s="54"/>
      <c r="GR188" s="54"/>
      <c r="GS188" s="54"/>
      <c r="GT188" s="54"/>
      <c r="GU188" s="54"/>
      <c r="GV188" s="54"/>
      <c r="GW188" s="54"/>
      <c r="GX188" s="54"/>
      <c r="GY188" s="54"/>
      <c r="GZ188" s="54"/>
      <c r="HA188" s="54"/>
      <c r="HB188" s="54"/>
      <c r="HC188" s="54"/>
      <c r="HD188" s="54"/>
      <c r="HE188" s="54"/>
      <c r="HF188" s="54"/>
      <c r="HG188" s="54"/>
      <c r="HH188" s="54"/>
      <c r="HI188" s="54"/>
      <c r="HJ188" s="54"/>
      <c r="HK188" s="54"/>
      <c r="HL188" s="54"/>
      <c r="HM188" s="54"/>
      <c r="HN188" s="54"/>
      <c r="HO188" s="54"/>
      <c r="HP188" s="54"/>
      <c r="HQ188" s="54"/>
      <c r="HR188" s="54"/>
      <c r="HS188" s="54"/>
      <c r="HT188" s="54"/>
      <c r="HU188" s="54"/>
      <c r="HV188" s="54"/>
      <c r="HW188" s="54"/>
      <c r="HX188" s="54"/>
      <c r="HY188" s="54"/>
      <c r="HZ188" s="54"/>
      <c r="IA188" s="54"/>
      <c r="IB188" s="54"/>
      <c r="IC188" s="54"/>
      <c r="ID188" s="54"/>
      <c r="IE188" s="54"/>
      <c r="IF188" s="54"/>
    </row>
    <row r="189" spans="1:240">
      <c r="A189" s="56"/>
      <c r="B189" s="56"/>
      <c r="C189" s="56"/>
      <c r="D189" s="56"/>
      <c r="E189" s="56"/>
      <c r="F189" s="55"/>
      <c r="G189" s="56"/>
      <c r="H189" s="60"/>
      <c r="I189" s="70"/>
      <c r="J189" s="60"/>
      <c r="K189" s="70"/>
      <c r="L189" s="60"/>
      <c r="M189" s="70"/>
      <c r="N189" s="60"/>
      <c r="O189" s="70"/>
      <c r="P189" s="60"/>
      <c r="Q189" s="55"/>
      <c r="R189" s="70"/>
      <c r="S189" s="60"/>
      <c r="T189" s="70"/>
      <c r="U189" s="60"/>
      <c r="V189" s="55"/>
      <c r="W189" s="55"/>
      <c r="X189" s="56"/>
      <c r="Y189" s="56"/>
      <c r="Z189" s="56"/>
      <c r="AA189" s="56"/>
      <c r="AB189" s="56"/>
      <c r="AC189" s="56"/>
      <c r="AD189" s="56"/>
      <c r="AE189" s="56"/>
      <c r="AF189" s="57"/>
      <c r="AG189" s="57"/>
      <c r="AH189" s="60"/>
      <c r="AI189" s="60"/>
      <c r="AJ189" s="60"/>
      <c r="AK189" s="60"/>
      <c r="AL189" s="60"/>
      <c r="AM189" s="60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71"/>
      <c r="CF189" s="54"/>
      <c r="CG189" s="56"/>
      <c r="CH189" s="71"/>
      <c r="CI189" s="54"/>
      <c r="CJ189" s="54"/>
      <c r="CK189" s="54"/>
      <c r="CL189" s="54"/>
      <c r="CM189" s="54"/>
      <c r="CN189" s="71"/>
      <c r="CO189" s="71"/>
      <c r="CP189" s="54"/>
      <c r="CQ189" s="54"/>
      <c r="CR189" s="54"/>
      <c r="CS189" s="54"/>
      <c r="CT189" s="54"/>
      <c r="CU189" s="54"/>
      <c r="CV189" s="54"/>
      <c r="CW189" s="54"/>
      <c r="CX189" s="54"/>
      <c r="CY189" s="70"/>
      <c r="CZ189" s="60"/>
      <c r="DA189" s="70"/>
      <c r="DB189" s="60"/>
      <c r="DC189" s="55"/>
      <c r="DD189" s="70"/>
      <c r="DE189" s="60"/>
      <c r="DF189" s="70"/>
      <c r="DG189" s="60"/>
      <c r="DH189" s="55"/>
      <c r="DI189" s="55"/>
      <c r="DJ189" s="56"/>
      <c r="DK189" s="56"/>
      <c r="DL189" s="56"/>
      <c r="DM189" s="56"/>
      <c r="DN189" s="56"/>
      <c r="DO189" s="56"/>
      <c r="DP189" s="56"/>
      <c r="DQ189" s="56"/>
      <c r="DR189" s="56"/>
      <c r="DS189" s="57"/>
      <c r="DT189" s="60"/>
      <c r="DU189" s="60"/>
      <c r="DV189" s="60"/>
      <c r="DW189" s="60"/>
      <c r="DX189" s="60"/>
      <c r="DY189" s="60"/>
      <c r="DZ189" s="54"/>
      <c r="EA189" s="54"/>
      <c r="EB189" s="54"/>
      <c r="EC189" s="59"/>
      <c r="ED189" s="60"/>
      <c r="EE189" s="57"/>
      <c r="EF189" s="59"/>
      <c r="EG189" s="60"/>
      <c r="EH189" s="57"/>
      <c r="EI189" s="59"/>
      <c r="EJ189" s="60"/>
      <c r="EK189" s="57"/>
      <c r="EL189" s="54"/>
      <c r="EM189" s="56"/>
      <c r="EN189" s="56"/>
      <c r="EO189" s="56"/>
      <c r="EP189" s="56"/>
      <c r="EQ189" s="56"/>
      <c r="ER189" s="56"/>
      <c r="ES189" s="56"/>
      <c r="ET189" s="56"/>
      <c r="EU189" s="56"/>
      <c r="EV189" s="56"/>
      <c r="EW189" s="56"/>
      <c r="EX189" s="56"/>
      <c r="EY189" s="55"/>
      <c r="EZ189" s="55"/>
      <c r="FA189" s="55"/>
      <c r="FB189" s="54"/>
      <c r="FC189" s="54"/>
      <c r="FD189" s="54"/>
      <c r="FE189" s="54"/>
      <c r="FF189" s="54"/>
      <c r="FG189" s="54"/>
      <c r="FH189" s="54"/>
      <c r="FI189" s="54"/>
      <c r="FJ189" s="54"/>
      <c r="FK189" s="54"/>
      <c r="FL189" s="54"/>
      <c r="FM189" s="54"/>
      <c r="FN189" s="54"/>
      <c r="FO189" s="54"/>
      <c r="FP189" s="54"/>
      <c r="FQ189" s="54"/>
      <c r="FR189" s="54"/>
      <c r="FS189" s="54"/>
      <c r="FT189" s="54"/>
      <c r="FU189" s="54"/>
      <c r="FV189" s="54"/>
      <c r="FW189" s="54"/>
      <c r="FX189" s="54"/>
      <c r="FY189" s="54"/>
      <c r="FZ189" s="54"/>
      <c r="GA189" s="54"/>
      <c r="GB189" s="54"/>
      <c r="GC189" s="54"/>
      <c r="GD189" s="54"/>
      <c r="GE189" s="54"/>
      <c r="GF189" s="54"/>
      <c r="GG189" s="54"/>
      <c r="GH189" s="54"/>
      <c r="GI189" s="54"/>
      <c r="GJ189" s="54"/>
      <c r="GK189" s="54"/>
      <c r="GL189" s="54"/>
      <c r="GM189" s="54"/>
      <c r="GN189" s="54"/>
      <c r="GO189" s="54"/>
      <c r="GP189" s="54"/>
      <c r="GQ189" s="54"/>
      <c r="GR189" s="54"/>
      <c r="GS189" s="54"/>
      <c r="GT189" s="54"/>
      <c r="GU189" s="54"/>
      <c r="GV189" s="54"/>
      <c r="GW189" s="54"/>
      <c r="GX189" s="54"/>
      <c r="GY189" s="54"/>
      <c r="GZ189" s="54"/>
      <c r="HA189" s="54"/>
      <c r="HB189" s="54"/>
      <c r="HC189" s="54"/>
      <c r="HD189" s="54"/>
      <c r="HE189" s="54"/>
      <c r="HF189" s="54"/>
      <c r="HG189" s="54"/>
      <c r="HH189" s="54"/>
      <c r="HI189" s="54"/>
      <c r="HJ189" s="54"/>
      <c r="HK189" s="54"/>
      <c r="HL189" s="54"/>
      <c r="HM189" s="54"/>
      <c r="HN189" s="54"/>
      <c r="HO189" s="54"/>
      <c r="HP189" s="54"/>
      <c r="HQ189" s="54"/>
      <c r="HR189" s="54"/>
      <c r="HS189" s="54"/>
      <c r="HT189" s="54"/>
      <c r="HU189" s="54"/>
      <c r="HV189" s="54"/>
      <c r="HW189" s="54"/>
      <c r="HX189" s="54"/>
      <c r="HY189" s="54"/>
      <c r="HZ189" s="54"/>
      <c r="IA189" s="54"/>
      <c r="IB189" s="54"/>
      <c r="IC189" s="54"/>
      <c r="ID189" s="54"/>
      <c r="IE189" s="54"/>
      <c r="IF189" s="54"/>
    </row>
    <row r="190" spans="1:240">
      <c r="A190" s="56"/>
      <c r="B190" s="56"/>
      <c r="C190" s="56"/>
      <c r="D190" s="56"/>
      <c r="E190" s="56"/>
      <c r="F190" s="55"/>
      <c r="G190" s="56"/>
      <c r="H190" s="60"/>
      <c r="I190" s="70"/>
      <c r="J190" s="60"/>
      <c r="K190" s="70"/>
      <c r="L190" s="60"/>
      <c r="M190" s="70"/>
      <c r="N190" s="60"/>
      <c r="O190" s="70"/>
      <c r="P190" s="60"/>
      <c r="Q190" s="55"/>
      <c r="R190" s="70"/>
      <c r="S190" s="60"/>
      <c r="T190" s="70"/>
      <c r="U190" s="60"/>
      <c r="V190" s="55"/>
      <c r="W190" s="55"/>
      <c r="X190" s="56"/>
      <c r="Y190" s="56"/>
      <c r="Z190" s="56"/>
      <c r="AA190" s="56"/>
      <c r="AB190" s="56"/>
      <c r="AC190" s="56"/>
      <c r="AD190" s="56"/>
      <c r="AE190" s="56"/>
      <c r="AF190" s="57"/>
      <c r="AG190" s="57"/>
      <c r="AH190" s="60"/>
      <c r="AI190" s="60"/>
      <c r="AJ190" s="60"/>
      <c r="AK190" s="60"/>
      <c r="AL190" s="60"/>
      <c r="AM190" s="60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71"/>
      <c r="CF190" s="54"/>
      <c r="CG190" s="56"/>
      <c r="CH190" s="71"/>
      <c r="CI190" s="54"/>
      <c r="CJ190" s="54"/>
      <c r="CK190" s="54"/>
      <c r="CL190" s="54"/>
      <c r="CM190" s="54"/>
      <c r="CN190" s="71"/>
      <c r="CO190" s="71"/>
      <c r="CP190" s="54"/>
      <c r="CQ190" s="54"/>
      <c r="CR190" s="54"/>
      <c r="CS190" s="54"/>
      <c r="CT190" s="54"/>
      <c r="CU190" s="54"/>
      <c r="CV190" s="54"/>
      <c r="CW190" s="54"/>
      <c r="CX190" s="54"/>
      <c r="CY190" s="70"/>
      <c r="CZ190" s="60"/>
      <c r="DA190" s="70"/>
      <c r="DB190" s="60"/>
      <c r="DC190" s="55"/>
      <c r="DD190" s="70"/>
      <c r="DE190" s="60"/>
      <c r="DF190" s="70"/>
      <c r="DG190" s="60"/>
      <c r="DH190" s="55"/>
      <c r="DI190" s="55"/>
      <c r="DJ190" s="56"/>
      <c r="DK190" s="56"/>
      <c r="DL190" s="56"/>
      <c r="DM190" s="56"/>
      <c r="DN190" s="56"/>
      <c r="DO190" s="56"/>
      <c r="DP190" s="56"/>
      <c r="DQ190" s="56"/>
      <c r="DR190" s="56"/>
      <c r="DS190" s="57"/>
      <c r="DT190" s="60"/>
      <c r="DU190" s="60"/>
      <c r="DV190" s="60"/>
      <c r="DW190" s="60"/>
      <c r="DX190" s="60"/>
      <c r="DY190" s="60"/>
      <c r="DZ190" s="54"/>
      <c r="EA190" s="54"/>
      <c r="EB190" s="54"/>
      <c r="EC190" s="59"/>
      <c r="ED190" s="60"/>
      <c r="EE190" s="57"/>
      <c r="EF190" s="59"/>
      <c r="EG190" s="60"/>
      <c r="EH190" s="57"/>
      <c r="EI190" s="59"/>
      <c r="EJ190" s="60"/>
      <c r="EK190" s="57"/>
      <c r="EL190" s="54"/>
      <c r="EM190" s="56"/>
      <c r="EN190" s="56"/>
      <c r="EO190" s="56"/>
      <c r="EP190" s="56"/>
      <c r="EQ190" s="56"/>
      <c r="ER190" s="56"/>
      <c r="ES190" s="56"/>
      <c r="ET190" s="56"/>
      <c r="EU190" s="56"/>
      <c r="EV190" s="56"/>
      <c r="EW190" s="56"/>
      <c r="EX190" s="56"/>
      <c r="EY190" s="55"/>
      <c r="EZ190" s="55"/>
      <c r="FA190" s="55"/>
      <c r="FB190" s="54"/>
      <c r="FC190" s="54"/>
      <c r="FD190" s="54"/>
      <c r="FE190" s="54"/>
      <c r="FF190" s="54"/>
      <c r="FG190" s="54"/>
      <c r="FH190" s="54"/>
      <c r="FI190" s="54"/>
      <c r="FJ190" s="54"/>
      <c r="FK190" s="54"/>
      <c r="FL190" s="54"/>
      <c r="FM190" s="54"/>
      <c r="FN190" s="54"/>
      <c r="FO190" s="54"/>
      <c r="FP190" s="54"/>
      <c r="FQ190" s="54"/>
      <c r="FR190" s="54"/>
      <c r="FS190" s="54"/>
      <c r="FT190" s="54"/>
      <c r="FU190" s="54"/>
      <c r="FV190" s="54"/>
      <c r="FW190" s="54"/>
      <c r="FX190" s="54"/>
      <c r="FY190" s="54"/>
      <c r="FZ190" s="54"/>
      <c r="GA190" s="54"/>
      <c r="GB190" s="54"/>
      <c r="GC190" s="54"/>
      <c r="GD190" s="54"/>
      <c r="GE190" s="54"/>
      <c r="GF190" s="54"/>
      <c r="GG190" s="54"/>
      <c r="GH190" s="54"/>
      <c r="GI190" s="54"/>
      <c r="GJ190" s="54"/>
      <c r="GK190" s="54"/>
      <c r="GL190" s="54"/>
      <c r="GM190" s="54"/>
      <c r="GN190" s="54"/>
      <c r="GO190" s="54"/>
      <c r="GP190" s="54"/>
      <c r="GQ190" s="54"/>
      <c r="GR190" s="54"/>
      <c r="GS190" s="54"/>
      <c r="GT190" s="54"/>
      <c r="GU190" s="54"/>
      <c r="GV190" s="54"/>
      <c r="GW190" s="54"/>
      <c r="GX190" s="54"/>
      <c r="GY190" s="54"/>
      <c r="GZ190" s="54"/>
      <c r="HA190" s="54"/>
      <c r="HB190" s="54"/>
      <c r="HC190" s="54"/>
      <c r="HD190" s="54"/>
      <c r="HE190" s="54"/>
      <c r="HF190" s="54"/>
      <c r="HG190" s="54"/>
      <c r="HH190" s="54"/>
      <c r="HI190" s="54"/>
      <c r="HJ190" s="54"/>
      <c r="HK190" s="54"/>
      <c r="HL190" s="54"/>
      <c r="HM190" s="54"/>
      <c r="HN190" s="54"/>
      <c r="HO190" s="54"/>
      <c r="HP190" s="54"/>
      <c r="HQ190" s="54"/>
      <c r="HR190" s="54"/>
      <c r="HS190" s="54"/>
      <c r="HT190" s="54"/>
      <c r="HU190" s="54"/>
      <c r="HV190" s="54"/>
      <c r="HW190" s="54"/>
      <c r="HX190" s="54"/>
      <c r="HY190" s="54"/>
      <c r="HZ190" s="54"/>
      <c r="IA190" s="54"/>
      <c r="IB190" s="54"/>
      <c r="IC190" s="54"/>
      <c r="ID190" s="54"/>
      <c r="IE190" s="54"/>
      <c r="IF190" s="54"/>
    </row>
    <row r="191" spans="1:240">
      <c r="A191" s="56"/>
      <c r="B191" s="56"/>
      <c r="C191" s="56"/>
      <c r="D191" s="56"/>
      <c r="E191" s="56"/>
      <c r="F191" s="55"/>
      <c r="G191" s="56"/>
      <c r="H191" s="60"/>
      <c r="I191" s="70"/>
      <c r="J191" s="60"/>
      <c r="K191" s="70"/>
      <c r="L191" s="60"/>
      <c r="M191" s="70"/>
      <c r="N191" s="60"/>
      <c r="O191" s="70"/>
      <c r="P191" s="60"/>
      <c r="Q191" s="55"/>
      <c r="R191" s="70"/>
      <c r="S191" s="60"/>
      <c r="T191" s="70"/>
      <c r="U191" s="60"/>
      <c r="V191" s="55"/>
      <c r="W191" s="55"/>
      <c r="X191" s="56"/>
      <c r="Y191" s="56"/>
      <c r="Z191" s="56"/>
      <c r="AA191" s="56"/>
      <c r="AB191" s="56"/>
      <c r="AC191" s="56"/>
      <c r="AD191" s="56"/>
      <c r="AE191" s="56"/>
      <c r="AF191" s="57"/>
      <c r="AG191" s="57"/>
      <c r="AH191" s="60"/>
      <c r="AI191" s="60"/>
      <c r="AJ191" s="60"/>
      <c r="AK191" s="60"/>
      <c r="AL191" s="60"/>
      <c r="AM191" s="60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71"/>
      <c r="CF191" s="54"/>
      <c r="CG191" s="56"/>
      <c r="CH191" s="71"/>
      <c r="CI191" s="54"/>
      <c r="CJ191" s="54"/>
      <c r="CK191" s="54"/>
      <c r="CL191" s="54"/>
      <c r="CM191" s="54"/>
      <c r="CN191" s="71"/>
      <c r="CO191" s="71"/>
      <c r="CP191" s="54"/>
      <c r="CQ191" s="54"/>
      <c r="CR191" s="54"/>
      <c r="CS191" s="54"/>
      <c r="CT191" s="54"/>
      <c r="CU191" s="54"/>
      <c r="CV191" s="54"/>
      <c r="CW191" s="54"/>
      <c r="CX191" s="54"/>
      <c r="CY191" s="70"/>
      <c r="CZ191" s="60"/>
      <c r="DA191" s="70"/>
      <c r="DB191" s="60"/>
      <c r="DC191" s="55"/>
      <c r="DD191" s="70"/>
      <c r="DE191" s="60"/>
      <c r="DF191" s="70"/>
      <c r="DG191" s="60"/>
      <c r="DH191" s="55"/>
      <c r="DI191" s="55"/>
      <c r="DJ191" s="56"/>
      <c r="DK191" s="56"/>
      <c r="DL191" s="56"/>
      <c r="DM191" s="56"/>
      <c r="DN191" s="56"/>
      <c r="DO191" s="56"/>
      <c r="DP191" s="56"/>
      <c r="DQ191" s="56"/>
      <c r="DR191" s="56"/>
      <c r="DS191" s="57"/>
      <c r="DT191" s="60"/>
      <c r="DU191" s="60"/>
      <c r="DV191" s="60"/>
      <c r="DW191" s="60"/>
      <c r="DX191" s="60"/>
      <c r="DY191" s="60"/>
      <c r="DZ191" s="54"/>
      <c r="EA191" s="54"/>
      <c r="EB191" s="54"/>
      <c r="EC191" s="59"/>
      <c r="ED191" s="60"/>
      <c r="EE191" s="57"/>
      <c r="EF191" s="59"/>
      <c r="EG191" s="60"/>
      <c r="EH191" s="57"/>
      <c r="EI191" s="59"/>
      <c r="EJ191" s="60"/>
      <c r="EK191" s="57"/>
      <c r="EL191" s="54"/>
      <c r="EM191" s="56"/>
      <c r="EN191" s="56"/>
      <c r="EO191" s="56"/>
      <c r="EP191" s="56"/>
      <c r="EQ191" s="56"/>
      <c r="ER191" s="56"/>
      <c r="ES191" s="56"/>
      <c r="ET191" s="56"/>
      <c r="EU191" s="56"/>
      <c r="EV191" s="56"/>
      <c r="EW191" s="56"/>
      <c r="EX191" s="56"/>
      <c r="EY191" s="55"/>
      <c r="EZ191" s="55"/>
      <c r="FA191" s="55"/>
      <c r="FB191" s="54"/>
      <c r="FC191" s="54"/>
      <c r="FD191" s="54"/>
      <c r="FE191" s="54"/>
      <c r="FF191" s="54"/>
      <c r="FG191" s="54"/>
      <c r="FH191" s="54"/>
      <c r="FI191" s="54"/>
      <c r="FJ191" s="54"/>
      <c r="FK191" s="54"/>
      <c r="FL191" s="54"/>
      <c r="FM191" s="54"/>
      <c r="FN191" s="54"/>
      <c r="FO191" s="54"/>
      <c r="FP191" s="54"/>
      <c r="FQ191" s="54"/>
      <c r="FR191" s="54"/>
      <c r="FS191" s="54"/>
      <c r="FT191" s="54"/>
      <c r="FU191" s="54"/>
      <c r="FV191" s="54"/>
      <c r="FW191" s="54"/>
      <c r="FX191" s="54"/>
      <c r="FY191" s="54"/>
      <c r="FZ191" s="54"/>
      <c r="GA191" s="54"/>
      <c r="GB191" s="54"/>
      <c r="GC191" s="54"/>
      <c r="GD191" s="54"/>
      <c r="GE191" s="54"/>
      <c r="GF191" s="54"/>
      <c r="GG191" s="54"/>
      <c r="GH191" s="54"/>
      <c r="GI191" s="54"/>
      <c r="GJ191" s="54"/>
      <c r="GK191" s="54"/>
      <c r="GL191" s="54"/>
      <c r="GM191" s="54"/>
      <c r="GN191" s="54"/>
      <c r="GO191" s="54"/>
      <c r="GP191" s="54"/>
      <c r="GQ191" s="54"/>
      <c r="GR191" s="54"/>
      <c r="GS191" s="54"/>
      <c r="GT191" s="54"/>
      <c r="GU191" s="54"/>
      <c r="GV191" s="54"/>
      <c r="GW191" s="54"/>
      <c r="GX191" s="54"/>
      <c r="GY191" s="54"/>
      <c r="GZ191" s="54"/>
      <c r="HA191" s="54"/>
      <c r="HB191" s="54"/>
      <c r="HC191" s="54"/>
      <c r="HD191" s="54"/>
      <c r="HE191" s="54"/>
      <c r="HF191" s="54"/>
      <c r="HG191" s="54"/>
      <c r="HH191" s="54"/>
      <c r="HI191" s="54"/>
      <c r="HJ191" s="54"/>
      <c r="HK191" s="54"/>
      <c r="HL191" s="54"/>
      <c r="HM191" s="54"/>
      <c r="HN191" s="54"/>
      <c r="HO191" s="54"/>
      <c r="HP191" s="54"/>
      <c r="HQ191" s="54"/>
      <c r="HR191" s="54"/>
      <c r="HS191" s="54"/>
      <c r="HT191" s="54"/>
      <c r="HU191" s="54"/>
      <c r="HV191" s="54"/>
      <c r="HW191" s="54"/>
      <c r="HX191" s="54"/>
      <c r="HY191" s="54"/>
      <c r="HZ191" s="54"/>
      <c r="IA191" s="54"/>
      <c r="IB191" s="54"/>
      <c r="IC191" s="54"/>
      <c r="ID191" s="54"/>
      <c r="IE191" s="54"/>
      <c r="IF191" s="54"/>
    </row>
    <row r="192" spans="1:240">
      <c r="A192" s="56"/>
      <c r="B192" s="56"/>
      <c r="C192" s="56"/>
      <c r="D192" s="56"/>
      <c r="E192" s="56"/>
      <c r="F192" s="55"/>
      <c r="G192" s="56"/>
      <c r="H192" s="60"/>
      <c r="I192" s="70"/>
      <c r="J192" s="60"/>
      <c r="K192" s="70"/>
      <c r="L192" s="60"/>
      <c r="M192" s="70"/>
      <c r="N192" s="60"/>
      <c r="O192" s="70"/>
      <c r="P192" s="60"/>
      <c r="Q192" s="55"/>
      <c r="R192" s="70"/>
      <c r="S192" s="60"/>
      <c r="T192" s="70"/>
      <c r="U192" s="60"/>
      <c r="V192" s="55"/>
      <c r="W192" s="55"/>
      <c r="X192" s="56"/>
      <c r="Y192" s="56"/>
      <c r="Z192" s="56"/>
      <c r="AA192" s="56"/>
      <c r="AB192" s="56"/>
      <c r="AC192" s="56"/>
      <c r="AD192" s="56"/>
      <c r="AE192" s="56"/>
      <c r="AF192" s="57"/>
      <c r="AG192" s="57"/>
      <c r="AH192" s="60"/>
      <c r="AI192" s="60"/>
      <c r="AJ192" s="60"/>
      <c r="AK192" s="60"/>
      <c r="AL192" s="60"/>
      <c r="AM192" s="60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71"/>
      <c r="CF192" s="54"/>
      <c r="CG192" s="56"/>
      <c r="CH192" s="71"/>
      <c r="CI192" s="54"/>
      <c r="CJ192" s="54"/>
      <c r="CK192" s="54"/>
      <c r="CL192" s="54"/>
      <c r="CM192" s="54"/>
      <c r="CN192" s="71"/>
      <c r="CO192" s="71"/>
      <c r="CP192" s="54"/>
      <c r="CQ192" s="54"/>
      <c r="CR192" s="54"/>
      <c r="CS192" s="54"/>
      <c r="CT192" s="54"/>
      <c r="CU192" s="54"/>
      <c r="CV192" s="54"/>
      <c r="CW192" s="54"/>
      <c r="CX192" s="54"/>
      <c r="CY192" s="70"/>
      <c r="CZ192" s="60"/>
      <c r="DA192" s="70"/>
      <c r="DB192" s="60"/>
      <c r="DC192" s="55"/>
      <c r="DD192" s="70"/>
      <c r="DE192" s="60"/>
      <c r="DF192" s="70"/>
      <c r="DG192" s="60"/>
      <c r="DH192" s="55"/>
      <c r="DI192" s="55"/>
      <c r="DJ192" s="56"/>
      <c r="DK192" s="56"/>
      <c r="DL192" s="56"/>
      <c r="DM192" s="56"/>
      <c r="DN192" s="56"/>
      <c r="DO192" s="56"/>
      <c r="DP192" s="56"/>
      <c r="DQ192" s="56"/>
      <c r="DR192" s="56"/>
      <c r="DS192" s="57"/>
      <c r="DT192" s="60"/>
      <c r="DU192" s="60"/>
      <c r="DV192" s="60"/>
      <c r="DW192" s="60"/>
      <c r="DX192" s="60"/>
      <c r="DY192" s="60"/>
      <c r="DZ192" s="54"/>
      <c r="EA192" s="54"/>
      <c r="EB192" s="54"/>
      <c r="EC192" s="59"/>
      <c r="ED192" s="60"/>
      <c r="EE192" s="57"/>
      <c r="EF192" s="59"/>
      <c r="EG192" s="60"/>
      <c r="EH192" s="57"/>
      <c r="EI192" s="59"/>
      <c r="EJ192" s="60"/>
      <c r="EK192" s="57"/>
      <c r="EL192" s="54"/>
      <c r="EM192" s="56"/>
      <c r="EN192" s="56"/>
      <c r="EO192" s="56"/>
      <c r="EP192" s="56"/>
      <c r="EQ192" s="56"/>
      <c r="ER192" s="56"/>
      <c r="ES192" s="56"/>
      <c r="ET192" s="56"/>
      <c r="EU192" s="56"/>
      <c r="EV192" s="56"/>
      <c r="EW192" s="56"/>
      <c r="EX192" s="56"/>
      <c r="EY192" s="55"/>
      <c r="EZ192" s="55"/>
      <c r="FA192" s="55"/>
      <c r="FB192" s="54"/>
      <c r="FC192" s="54"/>
      <c r="FD192" s="54"/>
      <c r="FE192" s="54"/>
      <c r="FF192" s="54"/>
      <c r="FG192" s="54"/>
      <c r="FH192" s="54"/>
      <c r="FI192" s="54"/>
      <c r="FJ192" s="54"/>
      <c r="FK192" s="54"/>
      <c r="FL192" s="54"/>
      <c r="FM192" s="54"/>
      <c r="FN192" s="54"/>
      <c r="FO192" s="54"/>
      <c r="FP192" s="54"/>
      <c r="FQ192" s="54"/>
      <c r="FR192" s="54"/>
      <c r="FS192" s="54"/>
      <c r="FT192" s="54"/>
      <c r="FU192" s="54"/>
      <c r="FV192" s="54"/>
      <c r="FW192" s="54"/>
      <c r="FX192" s="54"/>
      <c r="FY192" s="54"/>
      <c r="FZ192" s="54"/>
      <c r="GA192" s="54"/>
      <c r="GB192" s="54"/>
      <c r="GC192" s="54"/>
      <c r="GD192" s="54"/>
      <c r="GE192" s="54"/>
      <c r="GF192" s="54"/>
      <c r="GG192" s="54"/>
      <c r="GH192" s="54"/>
      <c r="GI192" s="54"/>
      <c r="GJ192" s="54"/>
      <c r="GK192" s="54"/>
      <c r="GL192" s="54"/>
      <c r="GM192" s="54"/>
      <c r="GN192" s="54"/>
      <c r="GO192" s="54"/>
      <c r="GP192" s="54"/>
      <c r="GQ192" s="54"/>
      <c r="GR192" s="54"/>
      <c r="GS192" s="54"/>
      <c r="GT192" s="54"/>
      <c r="GU192" s="54"/>
      <c r="GV192" s="54"/>
      <c r="GW192" s="54"/>
      <c r="GX192" s="54"/>
      <c r="GY192" s="54"/>
      <c r="GZ192" s="54"/>
      <c r="HA192" s="54"/>
      <c r="HB192" s="54"/>
      <c r="HC192" s="54"/>
      <c r="HD192" s="54"/>
      <c r="HE192" s="54"/>
      <c r="HF192" s="54"/>
      <c r="HG192" s="54"/>
      <c r="HH192" s="54"/>
      <c r="HI192" s="54"/>
      <c r="HJ192" s="54"/>
      <c r="HK192" s="54"/>
      <c r="HL192" s="54"/>
      <c r="HM192" s="54"/>
      <c r="HN192" s="54"/>
      <c r="HO192" s="54"/>
      <c r="HP192" s="54"/>
      <c r="HQ192" s="54"/>
      <c r="HR192" s="54"/>
      <c r="HS192" s="54"/>
      <c r="HT192" s="54"/>
      <c r="HU192" s="54"/>
      <c r="HV192" s="54"/>
      <c r="HW192" s="54"/>
      <c r="HX192" s="54"/>
      <c r="HY192" s="54"/>
      <c r="HZ192" s="54"/>
      <c r="IA192" s="54"/>
      <c r="IB192" s="54"/>
      <c r="IC192" s="54"/>
      <c r="ID192" s="54"/>
      <c r="IE192" s="54"/>
      <c r="IF192" s="54"/>
    </row>
    <row r="193" spans="1:240">
      <c r="A193" s="56"/>
      <c r="B193" s="56"/>
      <c r="C193" s="56"/>
      <c r="D193" s="56"/>
      <c r="E193" s="56"/>
      <c r="F193" s="55"/>
      <c r="G193" s="56"/>
      <c r="H193" s="60"/>
      <c r="I193" s="70"/>
      <c r="J193" s="60"/>
      <c r="K193" s="70"/>
      <c r="L193" s="60"/>
      <c r="M193" s="70"/>
      <c r="N193" s="60"/>
      <c r="O193" s="70"/>
      <c r="P193" s="60"/>
      <c r="Q193" s="55"/>
      <c r="R193" s="70"/>
      <c r="S193" s="60"/>
      <c r="T193" s="70"/>
      <c r="U193" s="60"/>
      <c r="V193" s="55"/>
      <c r="W193" s="55"/>
      <c r="X193" s="56"/>
      <c r="Y193" s="56"/>
      <c r="Z193" s="56"/>
      <c r="AA193" s="56"/>
      <c r="AB193" s="56"/>
      <c r="AC193" s="56"/>
      <c r="AD193" s="56"/>
      <c r="AE193" s="56"/>
      <c r="AF193" s="57"/>
      <c r="AG193" s="57"/>
      <c r="AH193" s="60"/>
      <c r="AI193" s="60"/>
      <c r="AJ193" s="60"/>
      <c r="AK193" s="60"/>
      <c r="AL193" s="60"/>
      <c r="AM193" s="60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71"/>
      <c r="CF193" s="54"/>
      <c r="CG193" s="56"/>
      <c r="CH193" s="71"/>
      <c r="CI193" s="54"/>
      <c r="CJ193" s="54"/>
      <c r="CK193" s="54"/>
      <c r="CL193" s="54"/>
      <c r="CM193" s="54"/>
      <c r="CN193" s="71"/>
      <c r="CO193" s="71"/>
      <c r="CP193" s="54"/>
      <c r="CQ193" s="54"/>
      <c r="CR193" s="54"/>
      <c r="CS193" s="54"/>
      <c r="CT193" s="54"/>
      <c r="CU193" s="54"/>
      <c r="CV193" s="54"/>
      <c r="CW193" s="54"/>
      <c r="CX193" s="54"/>
      <c r="CY193" s="70"/>
      <c r="CZ193" s="60"/>
      <c r="DA193" s="70"/>
      <c r="DB193" s="60"/>
      <c r="DC193" s="55"/>
      <c r="DD193" s="70"/>
      <c r="DE193" s="60"/>
      <c r="DF193" s="70"/>
      <c r="DG193" s="60"/>
      <c r="DH193" s="55"/>
      <c r="DI193" s="55"/>
      <c r="DJ193" s="56"/>
      <c r="DK193" s="56"/>
      <c r="DL193" s="56"/>
      <c r="DM193" s="56"/>
      <c r="DN193" s="56"/>
      <c r="DO193" s="56"/>
      <c r="DP193" s="56"/>
      <c r="DQ193" s="56"/>
      <c r="DR193" s="56"/>
      <c r="DS193" s="57"/>
      <c r="DT193" s="60"/>
      <c r="DU193" s="60"/>
      <c r="DV193" s="60"/>
      <c r="DW193" s="60"/>
      <c r="DX193" s="60"/>
      <c r="DY193" s="60"/>
      <c r="DZ193" s="54"/>
      <c r="EA193" s="54"/>
      <c r="EB193" s="54"/>
      <c r="EC193" s="59"/>
      <c r="ED193" s="60"/>
      <c r="EE193" s="57"/>
      <c r="EF193" s="59"/>
      <c r="EG193" s="60"/>
      <c r="EH193" s="57"/>
      <c r="EI193" s="59"/>
      <c r="EJ193" s="60"/>
      <c r="EK193" s="57"/>
      <c r="EL193" s="54"/>
      <c r="EM193" s="56"/>
      <c r="EN193" s="56"/>
      <c r="EO193" s="56"/>
      <c r="EP193" s="56"/>
      <c r="EQ193" s="56"/>
      <c r="ER193" s="56"/>
      <c r="ES193" s="56"/>
      <c r="ET193" s="56"/>
      <c r="EU193" s="56"/>
      <c r="EV193" s="56"/>
      <c r="EW193" s="56"/>
      <c r="EX193" s="56"/>
      <c r="EY193" s="55"/>
      <c r="EZ193" s="55"/>
      <c r="FA193" s="55"/>
      <c r="FB193" s="54"/>
      <c r="FC193" s="54"/>
      <c r="FD193" s="54"/>
      <c r="FE193" s="54"/>
      <c r="FF193" s="54"/>
      <c r="FG193" s="54"/>
      <c r="FH193" s="54"/>
      <c r="FI193" s="54"/>
      <c r="FJ193" s="54"/>
      <c r="FK193" s="54"/>
      <c r="FL193" s="54"/>
      <c r="FM193" s="54"/>
      <c r="FN193" s="54"/>
      <c r="FO193" s="54"/>
      <c r="FP193" s="54"/>
      <c r="FQ193" s="54"/>
      <c r="FR193" s="54"/>
      <c r="FS193" s="54"/>
      <c r="FT193" s="54"/>
      <c r="FU193" s="54"/>
      <c r="FV193" s="54"/>
      <c r="FW193" s="54"/>
      <c r="FX193" s="54"/>
      <c r="FY193" s="54"/>
      <c r="FZ193" s="54"/>
      <c r="GA193" s="54"/>
      <c r="GB193" s="54"/>
      <c r="GC193" s="54"/>
      <c r="GD193" s="54"/>
      <c r="GE193" s="54"/>
      <c r="GF193" s="54"/>
      <c r="GG193" s="54"/>
      <c r="GH193" s="54"/>
      <c r="GI193" s="54"/>
      <c r="GJ193" s="54"/>
      <c r="GK193" s="54"/>
      <c r="GL193" s="54"/>
      <c r="GM193" s="54"/>
      <c r="GN193" s="54"/>
      <c r="GO193" s="54"/>
      <c r="GP193" s="54"/>
      <c r="GQ193" s="54"/>
      <c r="GR193" s="54"/>
      <c r="GS193" s="54"/>
      <c r="GT193" s="54"/>
      <c r="GU193" s="54"/>
      <c r="GV193" s="54"/>
      <c r="GW193" s="54"/>
      <c r="GX193" s="54"/>
      <c r="GY193" s="54"/>
      <c r="GZ193" s="54"/>
      <c r="HA193" s="54"/>
      <c r="HB193" s="54"/>
      <c r="HC193" s="54"/>
      <c r="HD193" s="54"/>
      <c r="HE193" s="54"/>
      <c r="HF193" s="54"/>
      <c r="HG193" s="54"/>
      <c r="HH193" s="54"/>
      <c r="HI193" s="54"/>
      <c r="HJ193" s="54"/>
      <c r="HK193" s="54"/>
      <c r="HL193" s="54"/>
      <c r="HM193" s="54"/>
      <c r="HN193" s="54"/>
      <c r="HO193" s="54"/>
      <c r="HP193" s="54"/>
      <c r="HQ193" s="54"/>
      <c r="HR193" s="54"/>
      <c r="HS193" s="54"/>
      <c r="HT193" s="54"/>
      <c r="HU193" s="54"/>
      <c r="HV193" s="54"/>
      <c r="HW193" s="54"/>
      <c r="HX193" s="54"/>
      <c r="HY193" s="54"/>
      <c r="HZ193" s="54"/>
      <c r="IA193" s="54"/>
      <c r="IB193" s="54"/>
      <c r="IC193" s="54"/>
      <c r="ID193" s="54"/>
      <c r="IE193" s="54"/>
      <c r="IF193" s="54"/>
    </row>
    <row r="194" spans="1:240">
      <c r="A194" s="56"/>
      <c r="B194" s="56"/>
      <c r="C194" s="56"/>
      <c r="D194" s="56"/>
      <c r="E194" s="56"/>
      <c r="F194" s="55"/>
      <c r="G194" s="56"/>
      <c r="H194" s="60"/>
      <c r="I194" s="70"/>
      <c r="J194" s="60"/>
      <c r="K194" s="70"/>
      <c r="L194" s="60"/>
      <c r="M194" s="70"/>
      <c r="N194" s="60"/>
      <c r="O194" s="70"/>
      <c r="P194" s="60"/>
      <c r="Q194" s="55"/>
      <c r="R194" s="70"/>
      <c r="S194" s="60"/>
      <c r="T194" s="70"/>
      <c r="U194" s="60"/>
      <c r="V194" s="55"/>
      <c r="W194" s="55"/>
      <c r="X194" s="56"/>
      <c r="Y194" s="56"/>
      <c r="Z194" s="56"/>
      <c r="AA194" s="56"/>
      <c r="AB194" s="56"/>
      <c r="AC194" s="56"/>
      <c r="AD194" s="56"/>
      <c r="AE194" s="56"/>
      <c r="AF194" s="57"/>
      <c r="AG194" s="57"/>
      <c r="AH194" s="60"/>
      <c r="AI194" s="60"/>
      <c r="AJ194" s="60"/>
      <c r="AK194" s="60"/>
      <c r="AL194" s="60"/>
      <c r="AM194" s="60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71"/>
      <c r="CF194" s="54"/>
      <c r="CG194" s="56"/>
      <c r="CH194" s="71"/>
      <c r="CI194" s="54"/>
      <c r="CJ194" s="54"/>
      <c r="CK194" s="54"/>
      <c r="CL194" s="54"/>
      <c r="CM194" s="54"/>
      <c r="CN194" s="71"/>
      <c r="CO194" s="71"/>
      <c r="CP194" s="54"/>
      <c r="CQ194" s="54"/>
      <c r="CR194" s="54"/>
      <c r="CS194" s="54"/>
      <c r="CT194" s="54"/>
      <c r="CU194" s="54"/>
      <c r="CV194" s="54"/>
      <c r="CW194" s="54"/>
      <c r="CX194" s="54"/>
      <c r="CY194" s="70"/>
      <c r="CZ194" s="60"/>
      <c r="DA194" s="70"/>
      <c r="DB194" s="60"/>
      <c r="DC194" s="55"/>
      <c r="DD194" s="70"/>
      <c r="DE194" s="60"/>
      <c r="DF194" s="70"/>
      <c r="DG194" s="60"/>
      <c r="DH194" s="55"/>
      <c r="DI194" s="55"/>
      <c r="DJ194" s="56"/>
      <c r="DK194" s="56"/>
      <c r="DL194" s="56"/>
      <c r="DM194" s="56"/>
      <c r="DN194" s="56"/>
      <c r="DO194" s="56"/>
      <c r="DP194" s="56"/>
      <c r="DQ194" s="56"/>
      <c r="DR194" s="56"/>
      <c r="DS194" s="57"/>
      <c r="DT194" s="60"/>
      <c r="DU194" s="60"/>
      <c r="DV194" s="60"/>
      <c r="DW194" s="60"/>
      <c r="DX194" s="60"/>
      <c r="DY194" s="60"/>
      <c r="DZ194" s="54"/>
      <c r="EA194" s="54"/>
      <c r="EB194" s="54"/>
      <c r="EC194" s="59"/>
      <c r="ED194" s="60"/>
      <c r="EE194" s="57"/>
      <c r="EF194" s="59"/>
      <c r="EG194" s="60"/>
      <c r="EH194" s="57"/>
      <c r="EI194" s="59"/>
      <c r="EJ194" s="60"/>
      <c r="EK194" s="57"/>
      <c r="EL194" s="54"/>
      <c r="EM194" s="56"/>
      <c r="EN194" s="56"/>
      <c r="EO194" s="56"/>
      <c r="EP194" s="56"/>
      <c r="EQ194" s="56"/>
      <c r="ER194" s="56"/>
      <c r="ES194" s="56"/>
      <c r="ET194" s="56"/>
      <c r="EU194" s="56"/>
      <c r="EV194" s="56"/>
      <c r="EW194" s="56"/>
      <c r="EX194" s="56"/>
      <c r="EY194" s="55"/>
      <c r="EZ194" s="55"/>
      <c r="FA194" s="55"/>
      <c r="FB194" s="54"/>
      <c r="FC194" s="54"/>
      <c r="FD194" s="54"/>
      <c r="FE194" s="54"/>
      <c r="FF194" s="54"/>
      <c r="FG194" s="54"/>
      <c r="FH194" s="54"/>
      <c r="FI194" s="54"/>
      <c r="FJ194" s="54"/>
      <c r="FK194" s="54"/>
      <c r="FL194" s="54"/>
      <c r="FM194" s="54"/>
      <c r="FN194" s="54"/>
      <c r="FO194" s="54"/>
      <c r="FP194" s="54"/>
      <c r="FQ194" s="54"/>
      <c r="FR194" s="54"/>
      <c r="FS194" s="54"/>
      <c r="FT194" s="54"/>
      <c r="FU194" s="54"/>
      <c r="FV194" s="54"/>
      <c r="FW194" s="54"/>
      <c r="FX194" s="54"/>
      <c r="FY194" s="54"/>
      <c r="FZ194" s="54"/>
      <c r="GA194" s="54"/>
      <c r="GB194" s="54"/>
      <c r="GC194" s="54"/>
      <c r="GD194" s="54"/>
      <c r="GE194" s="54"/>
      <c r="GF194" s="54"/>
      <c r="GG194" s="54"/>
      <c r="GH194" s="54"/>
      <c r="GI194" s="54"/>
      <c r="GJ194" s="54"/>
      <c r="GK194" s="54"/>
      <c r="GL194" s="54"/>
      <c r="GM194" s="54"/>
      <c r="GN194" s="54"/>
      <c r="GO194" s="54"/>
      <c r="GP194" s="54"/>
      <c r="GQ194" s="54"/>
      <c r="GR194" s="54"/>
      <c r="GS194" s="54"/>
      <c r="GT194" s="54"/>
      <c r="GU194" s="54"/>
      <c r="GV194" s="54"/>
      <c r="GW194" s="54"/>
      <c r="GX194" s="54"/>
      <c r="GY194" s="54"/>
      <c r="GZ194" s="54"/>
      <c r="HA194" s="54"/>
      <c r="HB194" s="54"/>
      <c r="HC194" s="54"/>
      <c r="HD194" s="54"/>
      <c r="HE194" s="54"/>
      <c r="HF194" s="54"/>
      <c r="HG194" s="54"/>
      <c r="HH194" s="54"/>
      <c r="HI194" s="54"/>
      <c r="HJ194" s="54"/>
      <c r="HK194" s="54"/>
      <c r="HL194" s="54"/>
      <c r="HM194" s="54"/>
      <c r="HN194" s="54"/>
      <c r="HO194" s="54"/>
      <c r="HP194" s="54"/>
      <c r="HQ194" s="54"/>
      <c r="HR194" s="54"/>
      <c r="HS194" s="54"/>
      <c r="HT194" s="54"/>
      <c r="HU194" s="54"/>
      <c r="HV194" s="54"/>
      <c r="HW194" s="54"/>
      <c r="HX194" s="54"/>
      <c r="HY194" s="54"/>
      <c r="HZ194" s="54"/>
      <c r="IA194" s="54"/>
      <c r="IB194" s="54"/>
      <c r="IC194" s="54"/>
      <c r="ID194" s="54"/>
      <c r="IE194" s="54"/>
      <c r="IF194" s="54"/>
    </row>
    <row r="195" spans="1:240">
      <c r="A195" s="56"/>
      <c r="B195" s="56"/>
      <c r="C195" s="56"/>
      <c r="D195" s="56"/>
      <c r="E195" s="56"/>
      <c r="F195" s="55"/>
      <c r="G195" s="56"/>
      <c r="H195" s="60"/>
      <c r="I195" s="70"/>
      <c r="J195" s="60"/>
      <c r="K195" s="70"/>
      <c r="L195" s="60"/>
      <c r="M195" s="70"/>
      <c r="N195" s="60"/>
      <c r="O195" s="70"/>
      <c r="P195" s="60"/>
      <c r="Q195" s="55"/>
      <c r="R195" s="70"/>
      <c r="S195" s="60"/>
      <c r="T195" s="70"/>
      <c r="U195" s="60"/>
      <c r="V195" s="55"/>
      <c r="W195" s="55"/>
      <c r="X195" s="56"/>
      <c r="Y195" s="56"/>
      <c r="Z195" s="56"/>
      <c r="AA195" s="56"/>
      <c r="AB195" s="56"/>
      <c r="AC195" s="56"/>
      <c r="AD195" s="56"/>
      <c r="AE195" s="56"/>
      <c r="AF195" s="57"/>
      <c r="AG195" s="57"/>
      <c r="AH195" s="60"/>
      <c r="AI195" s="60"/>
      <c r="AJ195" s="60"/>
      <c r="AK195" s="60"/>
      <c r="AL195" s="60"/>
      <c r="AM195" s="60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71"/>
      <c r="CF195" s="54"/>
      <c r="CG195" s="56"/>
      <c r="CH195" s="71"/>
      <c r="CI195" s="54"/>
      <c r="CJ195" s="54"/>
      <c r="CK195" s="54"/>
      <c r="CL195" s="54"/>
      <c r="CM195" s="54"/>
      <c r="CN195" s="71"/>
      <c r="CO195" s="71"/>
      <c r="CP195" s="54"/>
      <c r="CQ195" s="54"/>
      <c r="CR195" s="54"/>
      <c r="CS195" s="54"/>
      <c r="CT195" s="54"/>
      <c r="CU195" s="54"/>
      <c r="CV195" s="54"/>
      <c r="CW195" s="54"/>
      <c r="CX195" s="54"/>
      <c r="CY195" s="70"/>
      <c r="CZ195" s="60"/>
      <c r="DA195" s="70"/>
      <c r="DB195" s="60"/>
      <c r="DC195" s="55"/>
      <c r="DD195" s="70"/>
      <c r="DE195" s="60"/>
      <c r="DF195" s="70"/>
      <c r="DG195" s="60"/>
      <c r="DH195" s="55"/>
      <c r="DI195" s="55"/>
      <c r="DJ195" s="56"/>
      <c r="DK195" s="56"/>
      <c r="DL195" s="56"/>
      <c r="DM195" s="56"/>
      <c r="DN195" s="56"/>
      <c r="DO195" s="56"/>
      <c r="DP195" s="56"/>
      <c r="DQ195" s="56"/>
      <c r="DR195" s="56"/>
      <c r="DS195" s="57"/>
      <c r="DT195" s="60"/>
      <c r="DU195" s="60"/>
      <c r="DV195" s="60"/>
      <c r="DW195" s="60"/>
      <c r="DX195" s="60"/>
      <c r="DY195" s="60"/>
      <c r="DZ195" s="54"/>
      <c r="EA195" s="54"/>
      <c r="EB195" s="54"/>
      <c r="EC195" s="59"/>
      <c r="ED195" s="60"/>
      <c r="EE195" s="57"/>
      <c r="EF195" s="59"/>
      <c r="EG195" s="60"/>
      <c r="EH195" s="57"/>
      <c r="EI195" s="59"/>
      <c r="EJ195" s="60"/>
      <c r="EK195" s="57"/>
      <c r="EL195" s="54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5"/>
      <c r="EZ195" s="55"/>
      <c r="FA195" s="55"/>
      <c r="FB195" s="54"/>
      <c r="FC195" s="54"/>
      <c r="FD195" s="54"/>
      <c r="FE195" s="54"/>
      <c r="FF195" s="54"/>
      <c r="FG195" s="54"/>
      <c r="FH195" s="54"/>
      <c r="FI195" s="54"/>
      <c r="FJ195" s="54"/>
      <c r="FK195" s="54"/>
      <c r="FL195" s="54"/>
      <c r="FM195" s="54"/>
      <c r="FN195" s="54"/>
      <c r="FO195" s="54"/>
      <c r="FP195" s="54"/>
      <c r="FQ195" s="54"/>
      <c r="FR195" s="54"/>
      <c r="FS195" s="54"/>
      <c r="FT195" s="54"/>
      <c r="FU195" s="54"/>
      <c r="FV195" s="54"/>
      <c r="FW195" s="54"/>
      <c r="FX195" s="54"/>
      <c r="FY195" s="54"/>
      <c r="FZ195" s="54"/>
      <c r="GA195" s="54"/>
      <c r="GB195" s="54"/>
      <c r="GC195" s="54"/>
      <c r="GD195" s="54"/>
      <c r="GE195" s="54"/>
      <c r="GF195" s="54"/>
      <c r="GG195" s="54"/>
      <c r="GH195" s="54"/>
      <c r="GI195" s="54"/>
      <c r="GJ195" s="54"/>
      <c r="GK195" s="54"/>
      <c r="GL195" s="54"/>
      <c r="GM195" s="54"/>
      <c r="GN195" s="54"/>
      <c r="GO195" s="54"/>
      <c r="GP195" s="54"/>
      <c r="GQ195" s="54"/>
      <c r="GR195" s="54"/>
      <c r="GS195" s="54"/>
      <c r="GT195" s="54"/>
      <c r="GU195" s="54"/>
      <c r="GV195" s="54"/>
      <c r="GW195" s="54"/>
      <c r="GX195" s="54"/>
      <c r="GY195" s="54"/>
      <c r="GZ195" s="54"/>
      <c r="HA195" s="54"/>
      <c r="HB195" s="54"/>
      <c r="HC195" s="54"/>
      <c r="HD195" s="54"/>
      <c r="HE195" s="54"/>
      <c r="HF195" s="54"/>
      <c r="HG195" s="54"/>
      <c r="HH195" s="54"/>
      <c r="HI195" s="54"/>
      <c r="HJ195" s="54"/>
      <c r="HK195" s="54"/>
      <c r="HL195" s="54"/>
      <c r="HM195" s="54"/>
      <c r="HN195" s="54"/>
      <c r="HO195" s="54"/>
      <c r="HP195" s="54"/>
      <c r="HQ195" s="54"/>
      <c r="HR195" s="54"/>
      <c r="HS195" s="54"/>
      <c r="HT195" s="54"/>
      <c r="HU195" s="54"/>
      <c r="HV195" s="54"/>
      <c r="HW195" s="54"/>
      <c r="HX195" s="54"/>
      <c r="HY195" s="54"/>
      <c r="HZ195" s="54"/>
      <c r="IA195" s="54"/>
      <c r="IB195" s="54"/>
      <c r="IC195" s="54"/>
      <c r="ID195" s="54"/>
      <c r="IE195" s="54"/>
      <c r="IF195" s="54"/>
    </row>
    <row r="196" spans="1:240">
      <c r="A196" s="56"/>
      <c r="B196" s="56"/>
      <c r="C196" s="56"/>
      <c r="D196" s="56"/>
      <c r="E196" s="56"/>
      <c r="F196" s="55"/>
      <c r="G196" s="56"/>
      <c r="H196" s="60"/>
      <c r="I196" s="70"/>
      <c r="J196" s="60"/>
      <c r="K196" s="70"/>
      <c r="L196" s="60"/>
      <c r="M196" s="70"/>
      <c r="N196" s="60"/>
      <c r="O196" s="70"/>
      <c r="P196" s="60"/>
      <c r="Q196" s="55"/>
      <c r="R196" s="70"/>
      <c r="S196" s="60"/>
      <c r="T196" s="70"/>
      <c r="U196" s="60"/>
      <c r="V196" s="55"/>
      <c r="W196" s="55"/>
      <c r="X196" s="56"/>
      <c r="Y196" s="56"/>
      <c r="Z196" s="56"/>
      <c r="AA196" s="56"/>
      <c r="AB196" s="56"/>
      <c r="AC196" s="56"/>
      <c r="AD196" s="56"/>
      <c r="AE196" s="56"/>
      <c r="AF196" s="57"/>
      <c r="AG196" s="57"/>
      <c r="AH196" s="60"/>
      <c r="AI196" s="60"/>
      <c r="AJ196" s="60"/>
      <c r="AK196" s="60"/>
      <c r="AL196" s="60"/>
      <c r="AM196" s="60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71"/>
      <c r="CF196" s="54"/>
      <c r="CG196" s="56"/>
      <c r="CH196" s="71"/>
      <c r="CI196" s="54"/>
      <c r="CJ196" s="54"/>
      <c r="CK196" s="54"/>
      <c r="CL196" s="54"/>
      <c r="CM196" s="54"/>
      <c r="CN196" s="71"/>
      <c r="CO196" s="71"/>
      <c r="CP196" s="54"/>
      <c r="CQ196" s="54"/>
      <c r="CR196" s="54"/>
      <c r="CS196" s="54"/>
      <c r="CT196" s="54"/>
      <c r="CU196" s="54"/>
      <c r="CV196" s="54"/>
      <c r="CW196" s="54"/>
      <c r="CX196" s="54"/>
      <c r="CY196" s="70"/>
      <c r="CZ196" s="60"/>
      <c r="DA196" s="70"/>
      <c r="DB196" s="60"/>
      <c r="DC196" s="55"/>
      <c r="DD196" s="70"/>
      <c r="DE196" s="60"/>
      <c r="DF196" s="70"/>
      <c r="DG196" s="60"/>
      <c r="DH196" s="55"/>
      <c r="DI196" s="55"/>
      <c r="DJ196" s="56"/>
      <c r="DK196" s="56"/>
      <c r="DL196" s="56"/>
      <c r="DM196" s="56"/>
      <c r="DN196" s="56"/>
      <c r="DO196" s="56"/>
      <c r="DP196" s="56"/>
      <c r="DQ196" s="56"/>
      <c r="DR196" s="56"/>
      <c r="DS196" s="57"/>
      <c r="DT196" s="60"/>
      <c r="DU196" s="60"/>
      <c r="DV196" s="60"/>
      <c r="DW196" s="60"/>
      <c r="DX196" s="60"/>
      <c r="DY196" s="60"/>
      <c r="DZ196" s="54"/>
      <c r="EA196" s="54"/>
      <c r="EB196" s="54"/>
      <c r="EC196" s="59"/>
      <c r="ED196" s="60"/>
      <c r="EE196" s="57"/>
      <c r="EF196" s="59"/>
      <c r="EG196" s="60"/>
      <c r="EH196" s="57"/>
      <c r="EI196" s="59"/>
      <c r="EJ196" s="60"/>
      <c r="EK196" s="57"/>
      <c r="EL196" s="54"/>
      <c r="EM196" s="56"/>
      <c r="EN196" s="56"/>
      <c r="EO196" s="56"/>
      <c r="EP196" s="56"/>
      <c r="EQ196" s="56"/>
      <c r="ER196" s="56"/>
      <c r="ES196" s="56"/>
      <c r="ET196" s="56"/>
      <c r="EU196" s="56"/>
      <c r="EV196" s="56"/>
      <c r="EW196" s="56"/>
      <c r="EX196" s="56"/>
      <c r="EY196" s="55"/>
      <c r="EZ196" s="55"/>
      <c r="FA196" s="55"/>
      <c r="FB196" s="54"/>
      <c r="FC196" s="54"/>
      <c r="FD196" s="54"/>
      <c r="FE196" s="54"/>
      <c r="FF196" s="54"/>
      <c r="FG196" s="54"/>
      <c r="FH196" s="54"/>
      <c r="FI196" s="54"/>
      <c r="FJ196" s="54"/>
      <c r="FK196" s="54"/>
      <c r="FL196" s="54"/>
      <c r="FM196" s="54"/>
      <c r="FN196" s="54"/>
      <c r="FO196" s="54"/>
      <c r="FP196" s="54"/>
      <c r="FQ196" s="54"/>
      <c r="FR196" s="54"/>
      <c r="FS196" s="54"/>
      <c r="FT196" s="54"/>
      <c r="FU196" s="54"/>
      <c r="FV196" s="54"/>
      <c r="FW196" s="54"/>
      <c r="FX196" s="54"/>
      <c r="FY196" s="54"/>
      <c r="FZ196" s="54"/>
      <c r="GA196" s="54"/>
      <c r="GB196" s="54"/>
      <c r="GC196" s="54"/>
      <c r="GD196" s="54"/>
      <c r="GE196" s="54"/>
      <c r="GF196" s="54"/>
      <c r="GG196" s="54"/>
      <c r="GH196" s="54"/>
      <c r="GI196" s="54"/>
      <c r="GJ196" s="54"/>
      <c r="GK196" s="54"/>
      <c r="GL196" s="54"/>
      <c r="GM196" s="54"/>
      <c r="GN196" s="54"/>
      <c r="GO196" s="54"/>
      <c r="GP196" s="54"/>
      <c r="GQ196" s="54"/>
      <c r="GR196" s="54"/>
      <c r="GS196" s="54"/>
      <c r="GT196" s="54"/>
      <c r="GU196" s="54"/>
      <c r="GV196" s="54"/>
      <c r="GW196" s="54"/>
      <c r="GX196" s="54"/>
      <c r="GY196" s="54"/>
      <c r="GZ196" s="54"/>
      <c r="HA196" s="54"/>
      <c r="HB196" s="54"/>
      <c r="HC196" s="54"/>
      <c r="HD196" s="54"/>
      <c r="HE196" s="54"/>
      <c r="HF196" s="54"/>
      <c r="HG196" s="54"/>
      <c r="HH196" s="54"/>
      <c r="HI196" s="54"/>
      <c r="HJ196" s="54"/>
      <c r="HK196" s="54"/>
      <c r="HL196" s="54"/>
      <c r="HM196" s="54"/>
      <c r="HN196" s="54"/>
      <c r="HO196" s="54"/>
      <c r="HP196" s="54"/>
      <c r="HQ196" s="54"/>
      <c r="HR196" s="54"/>
      <c r="HS196" s="54"/>
      <c r="HT196" s="54"/>
      <c r="HU196" s="54"/>
      <c r="HV196" s="54"/>
      <c r="HW196" s="54"/>
      <c r="HX196" s="54"/>
      <c r="HY196" s="54"/>
      <c r="HZ196" s="54"/>
      <c r="IA196" s="54"/>
      <c r="IB196" s="54"/>
      <c r="IC196" s="54"/>
      <c r="ID196" s="54"/>
      <c r="IE196" s="54"/>
      <c r="IF196" s="54"/>
    </row>
    <row r="197" spans="1:240">
      <c r="A197" s="56"/>
      <c r="B197" s="56"/>
      <c r="C197" s="56"/>
      <c r="D197" s="56"/>
      <c r="E197" s="56"/>
      <c r="F197" s="55"/>
      <c r="G197" s="56"/>
      <c r="H197" s="60"/>
      <c r="I197" s="70"/>
      <c r="J197" s="60"/>
      <c r="K197" s="70"/>
      <c r="L197" s="60"/>
      <c r="M197" s="70"/>
      <c r="N197" s="60"/>
      <c r="O197" s="70"/>
      <c r="P197" s="60"/>
      <c r="Q197" s="55"/>
      <c r="R197" s="70"/>
      <c r="S197" s="60"/>
      <c r="T197" s="70"/>
      <c r="U197" s="60"/>
      <c r="V197" s="55"/>
      <c r="W197" s="55"/>
      <c r="X197" s="56"/>
      <c r="Y197" s="56"/>
      <c r="Z197" s="56"/>
      <c r="AA197" s="56"/>
      <c r="AB197" s="56"/>
      <c r="AC197" s="56"/>
      <c r="AD197" s="56"/>
      <c r="AE197" s="56"/>
      <c r="AF197" s="57"/>
      <c r="AG197" s="57"/>
      <c r="AH197" s="60"/>
      <c r="AI197" s="60"/>
      <c r="AJ197" s="60"/>
      <c r="AK197" s="60"/>
      <c r="AL197" s="60"/>
      <c r="AM197" s="60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71"/>
      <c r="CF197" s="54"/>
      <c r="CG197" s="56"/>
      <c r="CH197" s="71"/>
      <c r="CI197" s="54"/>
      <c r="CJ197" s="54"/>
      <c r="CK197" s="54"/>
      <c r="CL197" s="54"/>
      <c r="CM197" s="54"/>
      <c r="CN197" s="71"/>
      <c r="CO197" s="71"/>
      <c r="CP197" s="54"/>
      <c r="CQ197" s="54"/>
      <c r="CR197" s="54"/>
      <c r="CS197" s="54"/>
      <c r="CT197" s="54"/>
      <c r="CU197" s="54"/>
      <c r="CV197" s="54"/>
      <c r="CW197" s="54"/>
      <c r="CX197" s="54"/>
      <c r="CY197" s="70"/>
      <c r="CZ197" s="60"/>
      <c r="DA197" s="70"/>
      <c r="DB197" s="60"/>
      <c r="DC197" s="55"/>
      <c r="DD197" s="70"/>
      <c r="DE197" s="60"/>
      <c r="DF197" s="70"/>
      <c r="DG197" s="60"/>
      <c r="DH197" s="55"/>
      <c r="DI197" s="55"/>
      <c r="DJ197" s="56"/>
      <c r="DK197" s="56"/>
      <c r="DL197" s="56"/>
      <c r="DM197" s="56"/>
      <c r="DN197" s="56"/>
      <c r="DO197" s="56"/>
      <c r="DP197" s="56"/>
      <c r="DQ197" s="56"/>
      <c r="DR197" s="56"/>
      <c r="DS197" s="57"/>
      <c r="DT197" s="60"/>
      <c r="DU197" s="60"/>
      <c r="DV197" s="60"/>
      <c r="DW197" s="60"/>
      <c r="DX197" s="60"/>
      <c r="DY197" s="60"/>
      <c r="DZ197" s="54"/>
      <c r="EA197" s="54"/>
      <c r="EB197" s="54"/>
      <c r="EC197" s="59"/>
      <c r="ED197" s="60"/>
      <c r="EE197" s="57"/>
      <c r="EF197" s="59"/>
      <c r="EG197" s="60"/>
      <c r="EH197" s="57"/>
      <c r="EI197" s="59"/>
      <c r="EJ197" s="60"/>
      <c r="EK197" s="57"/>
      <c r="EL197" s="54"/>
      <c r="EM197" s="56"/>
      <c r="EN197" s="56"/>
      <c r="EO197" s="56"/>
      <c r="EP197" s="56"/>
      <c r="EQ197" s="56"/>
      <c r="ER197" s="56"/>
      <c r="ES197" s="56"/>
      <c r="ET197" s="56"/>
      <c r="EU197" s="56"/>
      <c r="EV197" s="56"/>
      <c r="EW197" s="56"/>
      <c r="EX197" s="56"/>
      <c r="EY197" s="55"/>
      <c r="EZ197" s="55"/>
      <c r="FA197" s="55"/>
      <c r="FB197" s="54"/>
      <c r="FC197" s="54"/>
      <c r="FD197" s="54"/>
      <c r="FE197" s="54"/>
      <c r="FF197" s="54"/>
      <c r="FG197" s="54"/>
      <c r="FH197" s="54"/>
      <c r="FI197" s="54"/>
      <c r="FJ197" s="54"/>
      <c r="FK197" s="54"/>
      <c r="FL197" s="54"/>
      <c r="FM197" s="54"/>
      <c r="FN197" s="54"/>
      <c r="FO197" s="54"/>
      <c r="FP197" s="54"/>
      <c r="FQ197" s="54"/>
      <c r="FR197" s="54"/>
      <c r="FS197" s="54"/>
      <c r="FT197" s="54"/>
      <c r="FU197" s="54"/>
      <c r="FV197" s="54"/>
      <c r="FW197" s="54"/>
      <c r="FX197" s="54"/>
      <c r="FY197" s="54"/>
      <c r="FZ197" s="54"/>
      <c r="GA197" s="54"/>
      <c r="GB197" s="54"/>
      <c r="GC197" s="54"/>
      <c r="GD197" s="54"/>
      <c r="GE197" s="54"/>
      <c r="GF197" s="54"/>
      <c r="GG197" s="54"/>
      <c r="GH197" s="54"/>
      <c r="GI197" s="54"/>
      <c r="GJ197" s="54"/>
      <c r="GK197" s="54"/>
      <c r="GL197" s="54"/>
      <c r="GM197" s="54"/>
      <c r="GN197" s="54"/>
      <c r="GO197" s="54"/>
      <c r="GP197" s="54"/>
      <c r="GQ197" s="54"/>
      <c r="GR197" s="54"/>
      <c r="GS197" s="54"/>
      <c r="GT197" s="54"/>
      <c r="GU197" s="54"/>
      <c r="GV197" s="54"/>
      <c r="GW197" s="54"/>
      <c r="GX197" s="54"/>
      <c r="GY197" s="54"/>
      <c r="GZ197" s="54"/>
      <c r="HA197" s="54"/>
      <c r="HB197" s="54"/>
      <c r="HC197" s="54"/>
      <c r="HD197" s="54"/>
      <c r="HE197" s="54"/>
      <c r="HF197" s="54"/>
      <c r="HG197" s="54"/>
      <c r="HH197" s="54"/>
      <c r="HI197" s="54"/>
      <c r="HJ197" s="54"/>
      <c r="HK197" s="54"/>
      <c r="HL197" s="54"/>
      <c r="HM197" s="54"/>
      <c r="HN197" s="54"/>
      <c r="HO197" s="54"/>
      <c r="HP197" s="54"/>
      <c r="HQ197" s="54"/>
      <c r="HR197" s="54"/>
      <c r="HS197" s="54"/>
      <c r="HT197" s="54"/>
      <c r="HU197" s="54"/>
      <c r="HV197" s="54"/>
      <c r="HW197" s="54"/>
      <c r="HX197" s="54"/>
      <c r="HY197" s="54"/>
      <c r="HZ197" s="54"/>
      <c r="IA197" s="54"/>
      <c r="IB197" s="54"/>
      <c r="IC197" s="54"/>
      <c r="ID197" s="54"/>
      <c r="IE197" s="54"/>
      <c r="IF197" s="54"/>
    </row>
    <row r="198" spans="1:240">
      <c r="A198" s="56"/>
      <c r="B198" s="56"/>
      <c r="C198" s="56"/>
      <c r="D198" s="56"/>
      <c r="E198" s="56"/>
      <c r="F198" s="55"/>
      <c r="G198" s="56"/>
      <c r="H198" s="60"/>
      <c r="I198" s="70"/>
      <c r="J198" s="60"/>
      <c r="K198" s="70"/>
      <c r="L198" s="60"/>
      <c r="M198" s="70"/>
      <c r="N198" s="60"/>
      <c r="O198" s="70"/>
      <c r="P198" s="60"/>
      <c r="Q198" s="55"/>
      <c r="R198" s="70"/>
      <c r="S198" s="60"/>
      <c r="T198" s="70"/>
      <c r="U198" s="60"/>
      <c r="V198" s="55"/>
      <c r="W198" s="55"/>
      <c r="X198" s="56"/>
      <c r="Y198" s="56"/>
      <c r="Z198" s="56"/>
      <c r="AA198" s="56"/>
      <c r="AB198" s="56"/>
      <c r="AC198" s="56"/>
      <c r="AD198" s="56"/>
      <c r="AE198" s="56"/>
      <c r="AF198" s="57"/>
      <c r="AG198" s="57"/>
      <c r="AH198" s="60"/>
      <c r="AI198" s="60"/>
      <c r="AJ198" s="60"/>
      <c r="AK198" s="60"/>
      <c r="AL198" s="60"/>
      <c r="AM198" s="60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71"/>
      <c r="CF198" s="54"/>
      <c r="CG198" s="56"/>
      <c r="CH198" s="71"/>
      <c r="CI198" s="54"/>
      <c r="CJ198" s="54"/>
      <c r="CK198" s="54"/>
      <c r="CL198" s="54"/>
      <c r="CM198" s="54"/>
      <c r="CN198" s="71"/>
      <c r="CO198" s="71"/>
      <c r="CP198" s="54"/>
      <c r="CQ198" s="54"/>
      <c r="CR198" s="54"/>
      <c r="CS198" s="54"/>
      <c r="CT198" s="54"/>
      <c r="CU198" s="54"/>
      <c r="CV198" s="54"/>
      <c r="CW198" s="54"/>
      <c r="CX198" s="54"/>
      <c r="CY198" s="70"/>
      <c r="CZ198" s="60"/>
      <c r="DA198" s="70"/>
      <c r="DB198" s="60"/>
      <c r="DC198" s="55"/>
      <c r="DD198" s="70"/>
      <c r="DE198" s="60"/>
      <c r="DF198" s="70"/>
      <c r="DG198" s="60"/>
      <c r="DH198" s="55"/>
      <c r="DI198" s="55"/>
      <c r="DJ198" s="56"/>
      <c r="DK198" s="56"/>
      <c r="DL198" s="56"/>
      <c r="DM198" s="56"/>
      <c r="DN198" s="56"/>
      <c r="DO198" s="56"/>
      <c r="DP198" s="56"/>
      <c r="DQ198" s="56"/>
      <c r="DR198" s="56"/>
      <c r="DS198" s="57"/>
      <c r="DT198" s="60"/>
      <c r="DU198" s="60"/>
      <c r="DV198" s="60"/>
      <c r="DW198" s="60"/>
      <c r="DX198" s="60"/>
      <c r="DY198" s="60"/>
      <c r="DZ198" s="54"/>
      <c r="EA198" s="54"/>
      <c r="EB198" s="54"/>
      <c r="EC198" s="59"/>
      <c r="ED198" s="60"/>
      <c r="EE198" s="57"/>
      <c r="EF198" s="59"/>
      <c r="EG198" s="60"/>
      <c r="EH198" s="57"/>
      <c r="EI198" s="59"/>
      <c r="EJ198" s="60"/>
      <c r="EK198" s="57"/>
      <c r="EL198" s="54"/>
      <c r="EM198" s="56"/>
      <c r="EN198" s="56"/>
      <c r="EO198" s="56"/>
      <c r="EP198" s="56"/>
      <c r="EQ198" s="56"/>
      <c r="ER198" s="56"/>
      <c r="ES198" s="56"/>
      <c r="ET198" s="56"/>
      <c r="EU198" s="56"/>
      <c r="EV198" s="56"/>
      <c r="EW198" s="56"/>
      <c r="EX198" s="56"/>
      <c r="EY198" s="55"/>
      <c r="EZ198" s="55"/>
      <c r="FA198" s="55"/>
      <c r="FB198" s="54"/>
      <c r="FC198" s="54"/>
      <c r="FD198" s="54"/>
      <c r="FE198" s="54"/>
      <c r="FF198" s="54"/>
      <c r="FG198" s="54"/>
      <c r="FH198" s="54"/>
      <c r="FI198" s="54"/>
      <c r="FJ198" s="54"/>
      <c r="FK198" s="54"/>
      <c r="FL198" s="54"/>
      <c r="FM198" s="54"/>
      <c r="FN198" s="54"/>
      <c r="FO198" s="54"/>
      <c r="FP198" s="54"/>
      <c r="FQ198" s="54"/>
      <c r="FR198" s="54"/>
      <c r="FS198" s="54"/>
      <c r="FT198" s="54"/>
      <c r="FU198" s="54"/>
      <c r="FV198" s="54"/>
      <c r="FW198" s="54"/>
      <c r="FX198" s="54"/>
      <c r="FY198" s="54"/>
      <c r="FZ198" s="54"/>
      <c r="GA198" s="54"/>
      <c r="GB198" s="54"/>
      <c r="GC198" s="54"/>
      <c r="GD198" s="54"/>
      <c r="GE198" s="54"/>
      <c r="GF198" s="54"/>
      <c r="GG198" s="54"/>
      <c r="GH198" s="54"/>
      <c r="GI198" s="54"/>
      <c r="GJ198" s="54"/>
      <c r="GK198" s="54"/>
      <c r="GL198" s="54"/>
      <c r="GM198" s="54"/>
      <c r="GN198" s="54"/>
      <c r="GO198" s="54"/>
      <c r="GP198" s="54"/>
      <c r="GQ198" s="54"/>
      <c r="GR198" s="54"/>
      <c r="GS198" s="54"/>
      <c r="GT198" s="54"/>
      <c r="GU198" s="54"/>
      <c r="GV198" s="54"/>
      <c r="GW198" s="54"/>
      <c r="GX198" s="54"/>
      <c r="GY198" s="54"/>
      <c r="GZ198" s="54"/>
      <c r="HA198" s="54"/>
      <c r="HB198" s="54"/>
      <c r="HC198" s="54"/>
      <c r="HD198" s="54"/>
      <c r="HE198" s="54"/>
      <c r="HF198" s="54"/>
      <c r="HG198" s="54"/>
      <c r="HH198" s="54"/>
      <c r="HI198" s="54"/>
      <c r="HJ198" s="54"/>
      <c r="HK198" s="54"/>
      <c r="HL198" s="54"/>
      <c r="HM198" s="54"/>
      <c r="HN198" s="54"/>
      <c r="HO198" s="54"/>
      <c r="HP198" s="54"/>
      <c r="HQ198" s="54"/>
      <c r="HR198" s="54"/>
      <c r="HS198" s="54"/>
      <c r="HT198" s="54"/>
      <c r="HU198" s="54"/>
      <c r="HV198" s="54"/>
      <c r="HW198" s="54"/>
      <c r="HX198" s="54"/>
      <c r="HY198" s="54"/>
      <c r="HZ198" s="54"/>
      <c r="IA198" s="54"/>
      <c r="IB198" s="54"/>
      <c r="IC198" s="54"/>
      <c r="ID198" s="54"/>
      <c r="IE198" s="54"/>
      <c r="IF198" s="54"/>
    </row>
    <row r="199" spans="1:240">
      <c r="A199" s="56"/>
      <c r="B199" s="56"/>
      <c r="C199" s="56"/>
      <c r="D199" s="56"/>
      <c r="E199" s="56"/>
      <c r="F199" s="55"/>
      <c r="G199" s="56"/>
      <c r="H199" s="60"/>
      <c r="I199" s="70"/>
      <c r="J199" s="60"/>
      <c r="K199" s="70"/>
      <c r="L199" s="60"/>
      <c r="M199" s="70"/>
      <c r="N199" s="60"/>
      <c r="O199" s="70"/>
      <c r="P199" s="60"/>
      <c r="Q199" s="55"/>
      <c r="R199" s="70"/>
      <c r="S199" s="60"/>
      <c r="T199" s="70"/>
      <c r="U199" s="60"/>
      <c r="V199" s="55"/>
      <c r="W199" s="55"/>
      <c r="X199" s="56"/>
      <c r="Y199" s="56"/>
      <c r="Z199" s="56"/>
      <c r="AA199" s="56"/>
      <c r="AB199" s="56"/>
      <c r="AC199" s="56"/>
      <c r="AD199" s="56"/>
      <c r="AE199" s="56"/>
      <c r="AF199" s="57"/>
      <c r="AG199" s="57"/>
      <c r="AH199" s="60"/>
      <c r="AI199" s="60"/>
      <c r="AJ199" s="60"/>
      <c r="AK199" s="60"/>
      <c r="AL199" s="60"/>
      <c r="AM199" s="60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71"/>
      <c r="CF199" s="54"/>
      <c r="CG199" s="56"/>
      <c r="CH199" s="71"/>
      <c r="CI199" s="54"/>
      <c r="CJ199" s="54"/>
      <c r="CK199" s="54"/>
      <c r="CL199" s="54"/>
      <c r="CM199" s="54"/>
      <c r="CN199" s="71"/>
      <c r="CO199" s="71"/>
      <c r="CP199" s="54"/>
      <c r="CQ199" s="54"/>
      <c r="CR199" s="54"/>
      <c r="CS199" s="54"/>
      <c r="CT199" s="54"/>
      <c r="CU199" s="54"/>
      <c r="CV199" s="54"/>
      <c r="CW199" s="54"/>
      <c r="CX199" s="54"/>
      <c r="CY199" s="70"/>
      <c r="CZ199" s="60"/>
      <c r="DA199" s="70"/>
      <c r="DB199" s="60"/>
      <c r="DC199" s="55"/>
      <c r="DD199" s="70"/>
      <c r="DE199" s="60"/>
      <c r="DF199" s="70"/>
      <c r="DG199" s="60"/>
      <c r="DH199" s="55"/>
      <c r="DI199" s="55"/>
      <c r="DJ199" s="56"/>
      <c r="DK199" s="56"/>
      <c r="DL199" s="56"/>
      <c r="DM199" s="56"/>
      <c r="DN199" s="56"/>
      <c r="DO199" s="56"/>
      <c r="DP199" s="56"/>
      <c r="DQ199" s="56"/>
      <c r="DR199" s="56"/>
      <c r="DS199" s="57"/>
      <c r="DT199" s="60"/>
      <c r="DU199" s="60"/>
      <c r="DV199" s="60"/>
      <c r="DW199" s="60"/>
      <c r="DX199" s="60"/>
      <c r="DY199" s="60"/>
      <c r="DZ199" s="54"/>
      <c r="EA199" s="54"/>
      <c r="EB199" s="54"/>
      <c r="EC199" s="59"/>
      <c r="ED199" s="60"/>
      <c r="EE199" s="57"/>
      <c r="EF199" s="59"/>
      <c r="EG199" s="60"/>
      <c r="EH199" s="57"/>
      <c r="EI199" s="59"/>
      <c r="EJ199" s="60"/>
      <c r="EK199" s="57"/>
      <c r="EL199" s="54"/>
      <c r="EM199" s="56"/>
      <c r="EN199" s="56"/>
      <c r="EO199" s="56"/>
      <c r="EP199" s="56"/>
      <c r="EQ199" s="56"/>
      <c r="ER199" s="56"/>
      <c r="ES199" s="56"/>
      <c r="ET199" s="56"/>
      <c r="EU199" s="56"/>
      <c r="EV199" s="56"/>
      <c r="EW199" s="56"/>
      <c r="EX199" s="56"/>
      <c r="EY199" s="55"/>
      <c r="EZ199" s="55"/>
      <c r="FA199" s="55"/>
      <c r="FB199" s="54"/>
      <c r="FC199" s="54"/>
      <c r="FD199" s="54"/>
      <c r="FE199" s="54"/>
      <c r="FF199" s="54"/>
      <c r="FG199" s="54"/>
      <c r="FH199" s="54"/>
      <c r="FI199" s="54"/>
      <c r="FJ199" s="54"/>
      <c r="FK199" s="54"/>
      <c r="FL199" s="54"/>
      <c r="FM199" s="54"/>
      <c r="FN199" s="54"/>
      <c r="FO199" s="54"/>
      <c r="FP199" s="54"/>
      <c r="FQ199" s="54"/>
      <c r="FR199" s="54"/>
      <c r="FS199" s="54"/>
      <c r="FT199" s="54"/>
      <c r="FU199" s="54"/>
      <c r="FV199" s="54"/>
      <c r="FW199" s="54"/>
      <c r="FX199" s="54"/>
      <c r="FY199" s="54"/>
      <c r="FZ199" s="54"/>
      <c r="GA199" s="54"/>
      <c r="GB199" s="54"/>
      <c r="GC199" s="54"/>
      <c r="GD199" s="54"/>
      <c r="GE199" s="54"/>
      <c r="GF199" s="54"/>
      <c r="GG199" s="54"/>
      <c r="GH199" s="54"/>
      <c r="GI199" s="54"/>
      <c r="GJ199" s="54"/>
      <c r="GK199" s="54"/>
      <c r="GL199" s="54"/>
      <c r="GM199" s="54"/>
      <c r="GN199" s="54"/>
      <c r="GO199" s="54"/>
      <c r="GP199" s="54"/>
      <c r="GQ199" s="54"/>
      <c r="GR199" s="54"/>
      <c r="GS199" s="54"/>
      <c r="GT199" s="54"/>
      <c r="GU199" s="54"/>
      <c r="GV199" s="54"/>
      <c r="GW199" s="54"/>
      <c r="GX199" s="54"/>
      <c r="GY199" s="54"/>
      <c r="GZ199" s="54"/>
      <c r="HA199" s="54"/>
      <c r="HB199" s="54"/>
      <c r="HC199" s="54"/>
      <c r="HD199" s="54"/>
      <c r="HE199" s="54"/>
      <c r="HF199" s="54"/>
      <c r="HG199" s="54"/>
      <c r="HH199" s="54"/>
      <c r="HI199" s="54"/>
      <c r="HJ199" s="54"/>
      <c r="HK199" s="54"/>
      <c r="HL199" s="54"/>
      <c r="HM199" s="54"/>
      <c r="HN199" s="54"/>
      <c r="HO199" s="54"/>
      <c r="HP199" s="54"/>
      <c r="HQ199" s="54"/>
      <c r="HR199" s="54"/>
      <c r="HS199" s="54"/>
      <c r="HT199" s="54"/>
      <c r="HU199" s="54"/>
      <c r="HV199" s="54"/>
      <c r="HW199" s="54"/>
      <c r="HX199" s="54"/>
      <c r="HY199" s="54"/>
      <c r="HZ199" s="54"/>
      <c r="IA199" s="54"/>
      <c r="IB199" s="54"/>
      <c r="IC199" s="54"/>
      <c r="ID199" s="54"/>
      <c r="IE199" s="54"/>
      <c r="IF199" s="54"/>
    </row>
    <row r="200" spans="1:240">
      <c r="A200" s="56"/>
      <c r="B200" s="56"/>
      <c r="C200" s="56"/>
      <c r="D200" s="56"/>
      <c r="E200" s="56"/>
      <c r="F200" s="55"/>
      <c r="G200" s="56"/>
      <c r="H200" s="60"/>
      <c r="I200" s="70"/>
      <c r="J200" s="60"/>
      <c r="K200" s="70"/>
      <c r="L200" s="60"/>
      <c r="M200" s="70"/>
      <c r="N200" s="60"/>
      <c r="O200" s="70"/>
      <c r="P200" s="60"/>
      <c r="Q200" s="55"/>
      <c r="R200" s="70"/>
      <c r="S200" s="60"/>
      <c r="T200" s="70"/>
      <c r="U200" s="60"/>
      <c r="V200" s="55"/>
      <c r="W200" s="55"/>
      <c r="X200" s="56"/>
      <c r="Y200" s="56"/>
      <c r="Z200" s="56"/>
      <c r="AA200" s="56"/>
      <c r="AB200" s="56"/>
      <c r="AC200" s="56"/>
      <c r="AD200" s="56"/>
      <c r="AE200" s="56"/>
      <c r="AF200" s="57"/>
      <c r="AG200" s="57"/>
      <c r="AH200" s="60"/>
      <c r="AI200" s="60"/>
      <c r="AJ200" s="60"/>
      <c r="AK200" s="60"/>
      <c r="AL200" s="60"/>
      <c r="AM200" s="60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71"/>
      <c r="CF200" s="54"/>
      <c r="CG200" s="56"/>
      <c r="CH200" s="71"/>
      <c r="CI200" s="54"/>
      <c r="CJ200" s="54"/>
      <c r="CK200" s="54"/>
      <c r="CL200" s="54"/>
      <c r="CM200" s="54"/>
      <c r="CN200" s="71"/>
      <c r="CO200" s="71"/>
      <c r="CP200" s="54"/>
      <c r="CQ200" s="54"/>
      <c r="CR200" s="54"/>
      <c r="CS200" s="54"/>
      <c r="CT200" s="54"/>
      <c r="CU200" s="54"/>
      <c r="CV200" s="54"/>
      <c r="CW200" s="54"/>
      <c r="CX200" s="54"/>
      <c r="CY200" s="70"/>
      <c r="CZ200" s="60"/>
      <c r="DA200" s="70"/>
      <c r="DB200" s="60"/>
      <c r="DC200" s="55"/>
      <c r="DD200" s="70"/>
      <c r="DE200" s="60"/>
      <c r="DF200" s="70"/>
      <c r="DG200" s="60"/>
      <c r="DH200" s="55"/>
      <c r="DI200" s="55"/>
      <c r="DJ200" s="56"/>
      <c r="DK200" s="56"/>
      <c r="DL200" s="56"/>
      <c r="DM200" s="56"/>
      <c r="DN200" s="56"/>
      <c r="DO200" s="56"/>
      <c r="DP200" s="56"/>
      <c r="DQ200" s="56"/>
      <c r="DR200" s="56"/>
      <c r="DS200" s="57"/>
      <c r="DT200" s="60"/>
      <c r="DU200" s="60"/>
      <c r="DV200" s="60"/>
      <c r="DW200" s="60"/>
      <c r="DX200" s="60"/>
      <c r="DY200" s="60"/>
      <c r="DZ200" s="54"/>
      <c r="EA200" s="54"/>
      <c r="EB200" s="54"/>
      <c r="EC200" s="59"/>
      <c r="ED200" s="60"/>
      <c r="EE200" s="57"/>
      <c r="EF200" s="59"/>
      <c r="EG200" s="60"/>
      <c r="EH200" s="57"/>
      <c r="EI200" s="59"/>
      <c r="EJ200" s="60"/>
      <c r="EK200" s="57"/>
      <c r="EL200" s="54"/>
      <c r="EM200" s="56"/>
      <c r="EN200" s="56"/>
      <c r="EO200" s="56"/>
      <c r="EP200" s="56"/>
      <c r="EQ200" s="56"/>
      <c r="ER200" s="56"/>
      <c r="ES200" s="56"/>
      <c r="ET200" s="56"/>
      <c r="EU200" s="56"/>
      <c r="EV200" s="56"/>
      <c r="EW200" s="56"/>
      <c r="EX200" s="56"/>
      <c r="EY200" s="55"/>
      <c r="EZ200" s="55"/>
      <c r="FA200" s="55"/>
      <c r="FB200" s="54"/>
      <c r="FC200" s="54"/>
      <c r="FD200" s="54"/>
      <c r="FE200" s="54"/>
      <c r="FF200" s="54"/>
      <c r="FG200" s="54"/>
      <c r="FH200" s="54"/>
      <c r="FI200" s="54"/>
      <c r="FJ200" s="54"/>
      <c r="FK200" s="54"/>
      <c r="FL200" s="54"/>
      <c r="FM200" s="54"/>
      <c r="FN200" s="54"/>
      <c r="FO200" s="54"/>
      <c r="FP200" s="54"/>
      <c r="FQ200" s="54"/>
      <c r="FR200" s="54"/>
      <c r="FS200" s="54"/>
      <c r="FT200" s="54"/>
      <c r="FU200" s="54"/>
      <c r="FV200" s="54"/>
      <c r="FW200" s="54"/>
      <c r="FX200" s="54"/>
      <c r="FY200" s="54"/>
      <c r="FZ200" s="54"/>
      <c r="GA200" s="54"/>
      <c r="GB200" s="54"/>
      <c r="GC200" s="54"/>
      <c r="GD200" s="54"/>
      <c r="GE200" s="54"/>
      <c r="GF200" s="54"/>
      <c r="GG200" s="54"/>
      <c r="GH200" s="54"/>
      <c r="GI200" s="54"/>
      <c r="GJ200" s="54"/>
      <c r="GK200" s="54"/>
      <c r="GL200" s="54"/>
      <c r="GM200" s="54"/>
      <c r="GN200" s="54"/>
      <c r="GO200" s="54"/>
      <c r="GP200" s="54"/>
      <c r="GQ200" s="54"/>
      <c r="GR200" s="54"/>
      <c r="GS200" s="54"/>
      <c r="GT200" s="54"/>
      <c r="GU200" s="54"/>
      <c r="GV200" s="54"/>
      <c r="GW200" s="54"/>
      <c r="GX200" s="54"/>
      <c r="GY200" s="54"/>
      <c r="GZ200" s="54"/>
      <c r="HA200" s="54"/>
      <c r="HB200" s="54"/>
      <c r="HC200" s="54"/>
      <c r="HD200" s="54"/>
      <c r="HE200" s="54"/>
      <c r="HF200" s="54"/>
      <c r="HG200" s="54"/>
      <c r="HH200" s="54"/>
      <c r="HI200" s="54"/>
      <c r="HJ200" s="54"/>
      <c r="HK200" s="54"/>
      <c r="HL200" s="54"/>
      <c r="HM200" s="54"/>
      <c r="HN200" s="54"/>
      <c r="HO200" s="54"/>
      <c r="HP200" s="54"/>
      <c r="HQ200" s="54"/>
      <c r="HR200" s="54"/>
      <c r="HS200" s="54"/>
      <c r="HT200" s="54"/>
      <c r="HU200" s="54"/>
      <c r="HV200" s="54"/>
      <c r="HW200" s="54"/>
      <c r="HX200" s="54"/>
      <c r="HY200" s="54"/>
      <c r="HZ200" s="54"/>
      <c r="IA200" s="54"/>
      <c r="IB200" s="54"/>
      <c r="IC200" s="54"/>
      <c r="ID200" s="54"/>
      <c r="IE200" s="54"/>
      <c r="IF200" s="54"/>
    </row>
    <row r="201" spans="1:240">
      <c r="A201" s="56"/>
      <c r="B201" s="56"/>
      <c r="C201" s="56"/>
      <c r="D201" s="56"/>
      <c r="E201" s="56"/>
      <c r="F201" s="55"/>
      <c r="G201" s="56"/>
      <c r="H201" s="60"/>
      <c r="I201" s="70"/>
      <c r="J201" s="60"/>
      <c r="K201" s="70"/>
      <c r="L201" s="60"/>
      <c r="M201" s="70"/>
      <c r="N201" s="60"/>
      <c r="O201" s="70"/>
      <c r="P201" s="60"/>
      <c r="Q201" s="55"/>
      <c r="R201" s="70"/>
      <c r="S201" s="60"/>
      <c r="T201" s="70"/>
      <c r="U201" s="60"/>
      <c r="V201" s="55"/>
      <c r="W201" s="55"/>
      <c r="X201" s="56"/>
      <c r="Y201" s="56"/>
      <c r="Z201" s="56"/>
      <c r="AA201" s="56"/>
      <c r="AB201" s="56"/>
      <c r="AC201" s="56"/>
      <c r="AD201" s="56"/>
      <c r="AE201" s="56"/>
      <c r="AF201" s="57"/>
      <c r="AG201" s="57"/>
      <c r="AH201" s="60"/>
      <c r="AI201" s="60"/>
      <c r="AJ201" s="60"/>
      <c r="AK201" s="60"/>
      <c r="AL201" s="60"/>
      <c r="AM201" s="60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71"/>
      <c r="CF201" s="54"/>
      <c r="CG201" s="56"/>
      <c r="CH201" s="71"/>
      <c r="CI201" s="54"/>
      <c r="CJ201" s="54"/>
      <c r="CK201" s="54"/>
      <c r="CL201" s="54"/>
      <c r="CM201" s="54"/>
      <c r="CN201" s="71"/>
      <c r="CO201" s="71"/>
      <c r="CP201" s="54"/>
      <c r="CQ201" s="54"/>
      <c r="CR201" s="54"/>
      <c r="CS201" s="54"/>
      <c r="CT201" s="54"/>
      <c r="CU201" s="54"/>
      <c r="CV201" s="54"/>
      <c r="CW201" s="54"/>
      <c r="CX201" s="54"/>
      <c r="CY201" s="70"/>
      <c r="CZ201" s="60"/>
      <c r="DA201" s="70"/>
      <c r="DB201" s="60"/>
      <c r="DC201" s="55"/>
      <c r="DD201" s="70"/>
      <c r="DE201" s="60"/>
      <c r="DF201" s="70"/>
      <c r="DG201" s="60"/>
      <c r="DH201" s="55"/>
      <c r="DI201" s="55"/>
      <c r="DJ201" s="56"/>
      <c r="DK201" s="56"/>
      <c r="DL201" s="56"/>
      <c r="DM201" s="56"/>
      <c r="DN201" s="56"/>
      <c r="DO201" s="56"/>
      <c r="DP201" s="56"/>
      <c r="DQ201" s="56"/>
      <c r="DR201" s="56"/>
      <c r="DS201" s="57"/>
      <c r="DT201" s="60"/>
      <c r="DU201" s="60"/>
      <c r="DV201" s="60"/>
      <c r="DW201" s="60"/>
      <c r="DX201" s="60"/>
      <c r="DY201" s="60"/>
      <c r="DZ201" s="54"/>
      <c r="EA201" s="54"/>
      <c r="EB201" s="54"/>
      <c r="EC201" s="59"/>
      <c r="ED201" s="60"/>
      <c r="EE201" s="57"/>
      <c r="EF201" s="59"/>
      <c r="EG201" s="60"/>
      <c r="EH201" s="57"/>
      <c r="EI201" s="59"/>
      <c r="EJ201" s="60"/>
      <c r="EK201" s="57"/>
      <c r="EL201" s="54"/>
      <c r="EM201" s="56"/>
      <c r="EN201" s="56"/>
      <c r="EO201" s="56"/>
      <c r="EP201" s="56"/>
      <c r="EQ201" s="56"/>
      <c r="ER201" s="56"/>
      <c r="ES201" s="56"/>
      <c r="ET201" s="56"/>
      <c r="EU201" s="56"/>
      <c r="EV201" s="56"/>
      <c r="EW201" s="56"/>
      <c r="EX201" s="56"/>
      <c r="EY201" s="55"/>
      <c r="EZ201" s="55"/>
      <c r="FA201" s="55"/>
      <c r="FB201" s="54"/>
      <c r="FC201" s="54"/>
      <c r="FD201" s="54"/>
      <c r="FE201" s="54"/>
      <c r="FF201" s="54"/>
      <c r="FG201" s="54"/>
      <c r="FH201" s="54"/>
      <c r="FI201" s="54"/>
      <c r="FJ201" s="54"/>
      <c r="FK201" s="54"/>
      <c r="FL201" s="54"/>
      <c r="FM201" s="54"/>
      <c r="FN201" s="54"/>
      <c r="FO201" s="54"/>
      <c r="FP201" s="54"/>
      <c r="FQ201" s="54"/>
      <c r="FR201" s="54"/>
      <c r="FS201" s="54"/>
      <c r="FT201" s="54"/>
      <c r="FU201" s="54"/>
      <c r="FV201" s="54"/>
      <c r="FW201" s="54"/>
      <c r="FX201" s="54"/>
      <c r="FY201" s="54"/>
      <c r="FZ201" s="54"/>
      <c r="GA201" s="54"/>
      <c r="GB201" s="54"/>
      <c r="GC201" s="54"/>
      <c r="GD201" s="54"/>
      <c r="GE201" s="54"/>
      <c r="GF201" s="54"/>
      <c r="GG201" s="54"/>
      <c r="GH201" s="54"/>
      <c r="GI201" s="54"/>
      <c r="GJ201" s="54"/>
      <c r="GK201" s="54"/>
      <c r="GL201" s="54"/>
      <c r="GM201" s="54"/>
      <c r="GN201" s="54"/>
      <c r="GO201" s="54"/>
      <c r="GP201" s="54"/>
      <c r="GQ201" s="54"/>
      <c r="GR201" s="54"/>
      <c r="GS201" s="54"/>
      <c r="GT201" s="54"/>
      <c r="GU201" s="54"/>
      <c r="GV201" s="54"/>
      <c r="GW201" s="54"/>
      <c r="GX201" s="54"/>
      <c r="GY201" s="54"/>
      <c r="GZ201" s="54"/>
      <c r="HA201" s="54"/>
      <c r="HB201" s="54"/>
      <c r="HC201" s="54"/>
      <c r="HD201" s="54"/>
      <c r="HE201" s="54"/>
      <c r="HF201" s="54"/>
      <c r="HG201" s="54"/>
      <c r="HH201" s="54"/>
      <c r="HI201" s="54"/>
      <c r="HJ201" s="54"/>
      <c r="HK201" s="54"/>
      <c r="HL201" s="54"/>
      <c r="HM201" s="54"/>
      <c r="HN201" s="54"/>
      <c r="HO201" s="54"/>
      <c r="HP201" s="54"/>
      <c r="HQ201" s="54"/>
      <c r="HR201" s="54"/>
      <c r="HS201" s="54"/>
      <c r="HT201" s="54"/>
      <c r="HU201" s="54"/>
      <c r="HV201" s="54"/>
      <c r="HW201" s="54"/>
      <c r="HX201" s="54"/>
      <c r="HY201" s="54"/>
      <c r="HZ201" s="54"/>
      <c r="IA201" s="54"/>
      <c r="IB201" s="54"/>
      <c r="IC201" s="54"/>
      <c r="ID201" s="54"/>
      <c r="IE201" s="54"/>
      <c r="IF201" s="54"/>
    </row>
    <row r="202" spans="1:240">
      <c r="A202" s="56"/>
      <c r="B202" s="56"/>
      <c r="C202" s="56"/>
      <c r="D202" s="56"/>
      <c r="E202" s="56"/>
      <c r="F202" s="55"/>
      <c r="G202" s="56"/>
      <c r="H202" s="60"/>
      <c r="I202" s="70"/>
      <c r="J202" s="60"/>
      <c r="K202" s="70"/>
      <c r="L202" s="60"/>
      <c r="M202" s="70"/>
      <c r="N202" s="60"/>
      <c r="O202" s="70"/>
      <c r="P202" s="60"/>
      <c r="Q202" s="55"/>
      <c r="R202" s="70"/>
      <c r="S202" s="60"/>
      <c r="T202" s="70"/>
      <c r="U202" s="60"/>
      <c r="V202" s="55"/>
      <c r="W202" s="55"/>
      <c r="X202" s="56"/>
      <c r="Y202" s="56"/>
      <c r="Z202" s="56"/>
      <c r="AA202" s="56"/>
      <c r="AB202" s="56"/>
      <c r="AC202" s="56"/>
      <c r="AD202" s="56"/>
      <c r="AE202" s="56"/>
      <c r="AF202" s="57"/>
      <c r="AG202" s="57"/>
      <c r="AH202" s="60"/>
      <c r="AI202" s="60"/>
      <c r="AJ202" s="60"/>
      <c r="AK202" s="60"/>
      <c r="AL202" s="60"/>
      <c r="AM202" s="60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71"/>
      <c r="CF202" s="54"/>
      <c r="CG202" s="56"/>
      <c r="CH202" s="71"/>
      <c r="CI202" s="54"/>
      <c r="CJ202" s="54"/>
      <c r="CK202" s="54"/>
      <c r="CL202" s="54"/>
      <c r="CM202" s="54"/>
      <c r="CN202" s="71"/>
      <c r="CO202" s="71"/>
      <c r="CP202" s="54"/>
      <c r="CQ202" s="54"/>
      <c r="CR202" s="54"/>
      <c r="CS202" s="54"/>
      <c r="CT202" s="54"/>
      <c r="CU202" s="54"/>
      <c r="CV202" s="54"/>
      <c r="CW202" s="54"/>
      <c r="CX202" s="54"/>
      <c r="CY202" s="70"/>
      <c r="CZ202" s="60"/>
      <c r="DA202" s="70"/>
      <c r="DB202" s="60"/>
      <c r="DC202" s="55"/>
      <c r="DD202" s="70"/>
      <c r="DE202" s="60"/>
      <c r="DF202" s="70"/>
      <c r="DG202" s="60"/>
      <c r="DH202" s="55"/>
      <c r="DI202" s="55"/>
      <c r="DJ202" s="56"/>
      <c r="DK202" s="56"/>
      <c r="DL202" s="56"/>
      <c r="DM202" s="56"/>
      <c r="DN202" s="56"/>
      <c r="DO202" s="56"/>
      <c r="DP202" s="56"/>
      <c r="DQ202" s="56"/>
      <c r="DR202" s="56"/>
      <c r="DS202" s="57"/>
      <c r="DT202" s="60"/>
      <c r="DU202" s="60"/>
      <c r="DV202" s="60"/>
      <c r="DW202" s="60"/>
      <c r="DX202" s="60"/>
      <c r="DY202" s="60"/>
      <c r="DZ202" s="54"/>
      <c r="EA202" s="54"/>
      <c r="EB202" s="54"/>
      <c r="EC202" s="59"/>
      <c r="ED202" s="60"/>
      <c r="EE202" s="57"/>
      <c r="EF202" s="59"/>
      <c r="EG202" s="60"/>
      <c r="EH202" s="57"/>
      <c r="EI202" s="59"/>
      <c r="EJ202" s="60"/>
      <c r="EK202" s="57"/>
      <c r="EL202" s="54"/>
      <c r="EM202" s="56"/>
      <c r="EN202" s="56"/>
      <c r="EO202" s="56"/>
      <c r="EP202" s="56"/>
      <c r="EQ202" s="56"/>
      <c r="ER202" s="56"/>
      <c r="ES202" s="56"/>
      <c r="ET202" s="56"/>
      <c r="EU202" s="56"/>
      <c r="EV202" s="56"/>
      <c r="EW202" s="56"/>
      <c r="EX202" s="56"/>
      <c r="EY202" s="55"/>
      <c r="EZ202" s="55"/>
      <c r="FA202" s="55"/>
      <c r="FB202" s="54"/>
      <c r="FC202" s="54"/>
      <c r="FD202" s="54"/>
      <c r="FE202" s="54"/>
      <c r="FF202" s="54"/>
      <c r="FG202" s="54"/>
      <c r="FH202" s="54"/>
      <c r="FI202" s="54"/>
      <c r="FJ202" s="54"/>
      <c r="FK202" s="54"/>
      <c r="FL202" s="54"/>
      <c r="FM202" s="54"/>
      <c r="FN202" s="54"/>
      <c r="FO202" s="54"/>
      <c r="FP202" s="54"/>
      <c r="FQ202" s="54"/>
      <c r="FR202" s="54"/>
      <c r="FS202" s="54"/>
      <c r="FT202" s="54"/>
      <c r="FU202" s="54"/>
      <c r="FV202" s="54"/>
      <c r="FW202" s="54"/>
      <c r="FX202" s="54"/>
      <c r="FY202" s="54"/>
      <c r="FZ202" s="54"/>
      <c r="GA202" s="54"/>
      <c r="GB202" s="54"/>
      <c r="GC202" s="54"/>
      <c r="GD202" s="54"/>
      <c r="GE202" s="54"/>
      <c r="GF202" s="54"/>
      <c r="GG202" s="54"/>
      <c r="GH202" s="54"/>
      <c r="GI202" s="54"/>
      <c r="GJ202" s="54"/>
      <c r="GK202" s="54"/>
      <c r="GL202" s="54"/>
      <c r="GM202" s="54"/>
      <c r="GN202" s="54"/>
      <c r="GO202" s="54"/>
      <c r="GP202" s="54"/>
      <c r="GQ202" s="54"/>
      <c r="GR202" s="54"/>
      <c r="GS202" s="54"/>
      <c r="GT202" s="54"/>
      <c r="GU202" s="54"/>
      <c r="GV202" s="54"/>
      <c r="GW202" s="54"/>
      <c r="GX202" s="54"/>
      <c r="GY202" s="54"/>
      <c r="GZ202" s="54"/>
      <c r="HA202" s="54"/>
      <c r="HB202" s="54"/>
      <c r="HC202" s="54"/>
      <c r="HD202" s="54"/>
      <c r="HE202" s="54"/>
      <c r="HF202" s="54"/>
      <c r="HG202" s="54"/>
      <c r="HH202" s="54"/>
      <c r="HI202" s="54"/>
      <c r="HJ202" s="54"/>
      <c r="HK202" s="54"/>
      <c r="HL202" s="54"/>
      <c r="HM202" s="54"/>
      <c r="HN202" s="54"/>
      <c r="HO202" s="54"/>
      <c r="HP202" s="54"/>
      <c r="HQ202" s="54"/>
      <c r="HR202" s="54"/>
      <c r="HS202" s="54"/>
      <c r="HT202" s="54"/>
      <c r="HU202" s="54"/>
      <c r="HV202" s="54"/>
      <c r="HW202" s="54"/>
      <c r="HX202" s="54"/>
      <c r="HY202" s="54"/>
      <c r="HZ202" s="54"/>
      <c r="IA202" s="54"/>
      <c r="IB202" s="54"/>
      <c r="IC202" s="54"/>
      <c r="ID202" s="54"/>
      <c r="IE202" s="54"/>
      <c r="IF202" s="54"/>
    </row>
    <row r="203" spans="1:240">
      <c r="A203" s="56"/>
      <c r="B203" s="56"/>
      <c r="C203" s="56"/>
      <c r="D203" s="56"/>
      <c r="E203" s="56"/>
      <c r="F203" s="55"/>
      <c r="G203" s="56"/>
      <c r="H203" s="60"/>
      <c r="I203" s="70"/>
      <c r="J203" s="60"/>
      <c r="K203" s="70"/>
      <c r="L203" s="60"/>
      <c r="M203" s="70"/>
      <c r="N203" s="60"/>
      <c r="O203" s="70"/>
      <c r="P203" s="60"/>
      <c r="Q203" s="55"/>
      <c r="R203" s="70"/>
      <c r="S203" s="60"/>
      <c r="T203" s="70"/>
      <c r="U203" s="60"/>
      <c r="V203" s="55"/>
      <c r="W203" s="55"/>
      <c r="X203" s="56"/>
      <c r="Y203" s="56"/>
      <c r="Z203" s="56"/>
      <c r="AA203" s="56"/>
      <c r="AB203" s="56"/>
      <c r="AC203" s="56"/>
      <c r="AD203" s="56"/>
      <c r="AE203" s="56"/>
      <c r="AF203" s="57"/>
      <c r="AG203" s="57"/>
      <c r="AH203" s="60"/>
      <c r="AI203" s="60"/>
      <c r="AJ203" s="60"/>
      <c r="AK203" s="60"/>
      <c r="AL203" s="60"/>
      <c r="AM203" s="60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71"/>
      <c r="CF203" s="54"/>
      <c r="CG203" s="56"/>
      <c r="CH203" s="71"/>
      <c r="CI203" s="54"/>
      <c r="CJ203" s="54"/>
      <c r="CK203" s="54"/>
      <c r="CL203" s="54"/>
      <c r="CM203" s="54"/>
      <c r="CN203" s="71"/>
      <c r="CO203" s="71"/>
      <c r="CP203" s="54"/>
      <c r="CQ203" s="54"/>
      <c r="CR203" s="54"/>
      <c r="CS203" s="54"/>
      <c r="CT203" s="54"/>
      <c r="CU203" s="54"/>
      <c r="CV203" s="54"/>
      <c r="CW203" s="54"/>
      <c r="CX203" s="54"/>
      <c r="CY203" s="70"/>
      <c r="CZ203" s="60"/>
      <c r="DA203" s="70"/>
      <c r="DB203" s="60"/>
      <c r="DC203" s="55"/>
      <c r="DD203" s="70"/>
      <c r="DE203" s="60"/>
      <c r="DF203" s="70"/>
      <c r="DG203" s="60"/>
      <c r="DH203" s="55"/>
      <c r="DI203" s="55"/>
      <c r="DJ203" s="56"/>
      <c r="DK203" s="56"/>
      <c r="DL203" s="56"/>
      <c r="DM203" s="56"/>
      <c r="DN203" s="56"/>
      <c r="DO203" s="56"/>
      <c r="DP203" s="56"/>
      <c r="DQ203" s="56"/>
      <c r="DR203" s="56"/>
      <c r="DS203" s="57"/>
      <c r="DT203" s="60"/>
      <c r="DU203" s="60"/>
      <c r="DV203" s="60"/>
      <c r="DW203" s="60"/>
      <c r="DX203" s="60"/>
      <c r="DY203" s="60"/>
      <c r="DZ203" s="54"/>
      <c r="EA203" s="54"/>
      <c r="EB203" s="54"/>
      <c r="EC203" s="59"/>
      <c r="ED203" s="60"/>
      <c r="EE203" s="57"/>
      <c r="EF203" s="59"/>
      <c r="EG203" s="60"/>
      <c r="EH203" s="57"/>
      <c r="EI203" s="59"/>
      <c r="EJ203" s="60"/>
      <c r="EK203" s="57"/>
      <c r="EL203" s="54"/>
      <c r="EM203" s="56"/>
      <c r="EN203" s="56"/>
      <c r="EO203" s="56"/>
      <c r="EP203" s="56"/>
      <c r="EQ203" s="56"/>
      <c r="ER203" s="56"/>
      <c r="ES203" s="56"/>
      <c r="ET203" s="56"/>
      <c r="EU203" s="56"/>
      <c r="EV203" s="56"/>
      <c r="EW203" s="56"/>
      <c r="EX203" s="56"/>
      <c r="EY203" s="55"/>
      <c r="EZ203" s="55"/>
      <c r="FA203" s="55"/>
      <c r="FB203" s="54"/>
      <c r="FC203" s="54"/>
      <c r="FD203" s="54"/>
      <c r="FE203" s="54"/>
      <c r="FF203" s="54"/>
      <c r="FG203" s="54"/>
      <c r="FH203" s="54"/>
      <c r="FI203" s="54"/>
      <c r="FJ203" s="54"/>
      <c r="FK203" s="54"/>
      <c r="FL203" s="54"/>
      <c r="FM203" s="54"/>
      <c r="FN203" s="54"/>
      <c r="FO203" s="54"/>
      <c r="FP203" s="54"/>
      <c r="FQ203" s="54"/>
      <c r="FR203" s="54"/>
      <c r="FS203" s="54"/>
      <c r="FT203" s="54"/>
      <c r="FU203" s="54"/>
      <c r="FV203" s="54"/>
      <c r="FW203" s="54"/>
      <c r="FX203" s="54"/>
      <c r="FY203" s="54"/>
      <c r="FZ203" s="54"/>
      <c r="GA203" s="54"/>
      <c r="GB203" s="54"/>
      <c r="GC203" s="54"/>
      <c r="GD203" s="54"/>
      <c r="GE203" s="54"/>
      <c r="GF203" s="54"/>
      <c r="GG203" s="54"/>
      <c r="GH203" s="54"/>
      <c r="GI203" s="54"/>
      <c r="GJ203" s="54"/>
      <c r="GK203" s="54"/>
      <c r="GL203" s="54"/>
      <c r="GM203" s="54"/>
      <c r="GN203" s="54"/>
      <c r="GO203" s="54"/>
      <c r="GP203" s="54"/>
      <c r="GQ203" s="54"/>
      <c r="GR203" s="54"/>
      <c r="GS203" s="54"/>
      <c r="GT203" s="54"/>
      <c r="GU203" s="54"/>
      <c r="GV203" s="54"/>
      <c r="GW203" s="54"/>
      <c r="GX203" s="54"/>
      <c r="GY203" s="54"/>
      <c r="GZ203" s="54"/>
      <c r="HA203" s="54"/>
      <c r="HB203" s="54"/>
      <c r="HC203" s="54"/>
      <c r="HD203" s="54"/>
      <c r="HE203" s="54"/>
      <c r="HF203" s="54"/>
      <c r="HG203" s="54"/>
      <c r="HH203" s="54"/>
      <c r="HI203" s="54"/>
      <c r="HJ203" s="54"/>
      <c r="HK203" s="54"/>
      <c r="HL203" s="54"/>
      <c r="HM203" s="54"/>
      <c r="HN203" s="54"/>
      <c r="HO203" s="54"/>
      <c r="HP203" s="54"/>
      <c r="HQ203" s="54"/>
      <c r="HR203" s="54"/>
      <c r="HS203" s="54"/>
      <c r="HT203" s="54"/>
      <c r="HU203" s="54"/>
      <c r="HV203" s="54"/>
      <c r="HW203" s="54"/>
      <c r="HX203" s="54"/>
      <c r="HY203" s="54"/>
      <c r="HZ203" s="54"/>
      <c r="IA203" s="54"/>
      <c r="IB203" s="54"/>
      <c r="IC203" s="54"/>
      <c r="ID203" s="54"/>
      <c r="IE203" s="54"/>
      <c r="IF203" s="54"/>
    </row>
    <row r="204" spans="1:240">
      <c r="A204" s="56"/>
      <c r="B204" s="56"/>
      <c r="C204" s="56"/>
      <c r="D204" s="56"/>
      <c r="E204" s="56"/>
      <c r="F204" s="55"/>
      <c r="G204" s="56"/>
      <c r="H204" s="60"/>
      <c r="I204" s="70"/>
      <c r="J204" s="60"/>
      <c r="K204" s="70"/>
      <c r="L204" s="60"/>
      <c r="M204" s="70"/>
      <c r="N204" s="60"/>
      <c r="O204" s="70"/>
      <c r="P204" s="60"/>
      <c r="Q204" s="55"/>
      <c r="R204" s="70"/>
      <c r="S204" s="60"/>
      <c r="T204" s="70"/>
      <c r="U204" s="60"/>
      <c r="V204" s="55"/>
      <c r="W204" s="55"/>
      <c r="X204" s="56"/>
      <c r="Y204" s="56"/>
      <c r="Z204" s="56"/>
      <c r="AA204" s="56"/>
      <c r="AB204" s="56"/>
      <c r="AC204" s="56"/>
      <c r="AD204" s="56"/>
      <c r="AE204" s="56"/>
      <c r="AF204" s="57"/>
      <c r="AG204" s="57"/>
      <c r="AH204" s="60"/>
      <c r="AI204" s="60"/>
      <c r="AJ204" s="60"/>
      <c r="AK204" s="60"/>
      <c r="AL204" s="60"/>
      <c r="AM204" s="60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71"/>
      <c r="CF204" s="54"/>
      <c r="CG204" s="56"/>
      <c r="CH204" s="71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70"/>
      <c r="CZ204" s="60"/>
      <c r="DA204" s="70"/>
      <c r="DB204" s="60"/>
      <c r="DC204" s="55"/>
      <c r="DD204" s="70"/>
      <c r="DE204" s="60"/>
      <c r="DF204" s="70"/>
      <c r="DG204" s="60"/>
      <c r="DH204" s="55"/>
      <c r="DI204" s="55"/>
      <c r="DJ204" s="56"/>
      <c r="DK204" s="56"/>
      <c r="DL204" s="56"/>
      <c r="DM204" s="56"/>
      <c r="DN204" s="56"/>
      <c r="DO204" s="56"/>
      <c r="DP204" s="56"/>
      <c r="DQ204" s="56"/>
      <c r="DR204" s="56"/>
      <c r="DS204" s="57"/>
      <c r="DT204" s="60"/>
      <c r="DU204" s="60"/>
      <c r="DV204" s="60"/>
      <c r="DW204" s="60"/>
      <c r="DX204" s="60"/>
      <c r="DY204" s="60"/>
      <c r="DZ204" s="54"/>
      <c r="EA204" s="54"/>
      <c r="EB204" s="54"/>
      <c r="EC204" s="59"/>
      <c r="ED204" s="60"/>
      <c r="EE204" s="57"/>
      <c r="EF204" s="59"/>
      <c r="EG204" s="60"/>
      <c r="EH204" s="57"/>
      <c r="EI204" s="59"/>
      <c r="EJ204" s="60"/>
      <c r="EK204" s="57"/>
      <c r="EL204" s="54"/>
      <c r="EM204" s="56"/>
      <c r="EN204" s="56"/>
      <c r="EO204" s="56"/>
      <c r="EP204" s="56"/>
      <c r="EQ204" s="56"/>
      <c r="ER204" s="56"/>
      <c r="ES204" s="56"/>
      <c r="ET204" s="56"/>
      <c r="EU204" s="56"/>
      <c r="EV204" s="56"/>
      <c r="EW204" s="56"/>
      <c r="EX204" s="56"/>
      <c r="EY204" s="55"/>
      <c r="EZ204" s="55"/>
      <c r="FA204" s="55"/>
      <c r="FB204" s="54"/>
      <c r="FC204" s="54"/>
      <c r="FD204" s="54"/>
      <c r="FE204" s="54"/>
      <c r="FF204" s="54"/>
      <c r="FG204" s="54"/>
      <c r="FH204" s="54"/>
      <c r="FI204" s="54"/>
      <c r="FJ204" s="54"/>
      <c r="FK204" s="54"/>
      <c r="FL204" s="54"/>
      <c r="FM204" s="54"/>
      <c r="FN204" s="54"/>
      <c r="FO204" s="54"/>
      <c r="FP204" s="54"/>
      <c r="FQ204" s="54"/>
      <c r="FR204" s="54"/>
      <c r="FS204" s="54"/>
      <c r="FT204" s="54"/>
      <c r="FU204" s="54"/>
      <c r="FV204" s="54"/>
      <c r="FW204" s="54"/>
      <c r="FX204" s="54"/>
      <c r="FY204" s="54"/>
      <c r="FZ204" s="54"/>
      <c r="GA204" s="54"/>
      <c r="GB204" s="54"/>
      <c r="GC204" s="54"/>
      <c r="GD204" s="54"/>
      <c r="GE204" s="54"/>
      <c r="GF204" s="54"/>
      <c r="GG204" s="54"/>
      <c r="GH204" s="54"/>
      <c r="GI204" s="54"/>
      <c r="GJ204" s="54"/>
      <c r="GK204" s="54"/>
      <c r="GL204" s="54"/>
      <c r="GM204" s="54"/>
      <c r="GN204" s="54"/>
      <c r="GO204" s="54"/>
      <c r="GP204" s="54"/>
      <c r="GQ204" s="54"/>
      <c r="GR204" s="54"/>
      <c r="GS204" s="54"/>
      <c r="GT204" s="54"/>
      <c r="GU204" s="54"/>
      <c r="GV204" s="54"/>
      <c r="GW204" s="54"/>
      <c r="GX204" s="54"/>
      <c r="GY204" s="54"/>
      <c r="GZ204" s="54"/>
      <c r="HA204" s="54"/>
      <c r="HB204" s="54"/>
      <c r="HC204" s="54"/>
      <c r="HD204" s="54"/>
      <c r="HE204" s="54"/>
      <c r="HF204" s="54"/>
      <c r="HG204" s="54"/>
      <c r="HH204" s="54"/>
      <c r="HI204" s="54"/>
      <c r="HJ204" s="54"/>
      <c r="HK204" s="54"/>
      <c r="HL204" s="54"/>
      <c r="HM204" s="54"/>
      <c r="HN204" s="54"/>
      <c r="HO204" s="54"/>
      <c r="HP204" s="54"/>
      <c r="HQ204" s="54"/>
      <c r="HR204" s="54"/>
      <c r="HS204" s="54"/>
      <c r="HT204" s="54"/>
      <c r="HU204" s="54"/>
      <c r="HV204" s="54"/>
      <c r="HW204" s="54"/>
      <c r="HX204" s="54"/>
      <c r="HY204" s="54"/>
      <c r="HZ204" s="54"/>
      <c r="IA204" s="54"/>
      <c r="IB204" s="54"/>
      <c r="IC204" s="54"/>
      <c r="ID204" s="54"/>
      <c r="IE204" s="54"/>
      <c r="IF204" s="54"/>
    </row>
    <row r="205" spans="1:240">
      <c r="A205" s="56"/>
      <c r="B205" s="56"/>
      <c r="C205" s="56"/>
      <c r="D205" s="56"/>
      <c r="E205" s="56"/>
      <c r="F205" s="55"/>
      <c r="G205" s="56"/>
      <c r="H205" s="60"/>
      <c r="I205" s="70"/>
      <c r="J205" s="60"/>
      <c r="K205" s="70"/>
      <c r="L205" s="60"/>
      <c r="M205" s="70"/>
      <c r="N205" s="60"/>
      <c r="O205" s="70"/>
      <c r="P205" s="60"/>
      <c r="Q205" s="55"/>
      <c r="R205" s="70"/>
      <c r="S205" s="60"/>
      <c r="T205" s="70"/>
      <c r="U205" s="60"/>
      <c r="V205" s="55"/>
      <c r="W205" s="55"/>
      <c r="X205" s="56"/>
      <c r="Y205" s="56"/>
      <c r="Z205" s="56"/>
      <c r="AA205" s="56"/>
      <c r="AB205" s="56"/>
      <c r="AC205" s="56"/>
      <c r="AD205" s="56"/>
      <c r="AE205" s="56"/>
      <c r="AF205" s="57"/>
      <c r="AG205" s="57"/>
      <c r="AH205" s="60"/>
      <c r="AI205" s="60"/>
      <c r="AJ205" s="60"/>
      <c r="AK205" s="60"/>
      <c r="AL205" s="60"/>
      <c r="AM205" s="60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71"/>
      <c r="CF205" s="54"/>
      <c r="CG205" s="56"/>
      <c r="CH205" s="71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70"/>
      <c r="CZ205" s="60"/>
      <c r="DA205" s="70"/>
      <c r="DB205" s="60"/>
      <c r="DC205" s="55"/>
      <c r="DD205" s="70"/>
      <c r="DE205" s="60"/>
      <c r="DF205" s="70"/>
      <c r="DG205" s="60"/>
      <c r="DH205" s="55"/>
      <c r="DI205" s="55"/>
      <c r="DJ205" s="56"/>
      <c r="DK205" s="56"/>
      <c r="DL205" s="56"/>
      <c r="DM205" s="56"/>
      <c r="DN205" s="56"/>
      <c r="DO205" s="56"/>
      <c r="DP205" s="56"/>
      <c r="DQ205" s="56"/>
      <c r="DR205" s="56"/>
      <c r="DS205" s="57"/>
      <c r="DT205" s="60"/>
      <c r="DU205" s="60"/>
      <c r="DV205" s="60"/>
      <c r="DW205" s="60"/>
      <c r="DX205" s="60"/>
      <c r="DY205" s="60"/>
      <c r="DZ205" s="54"/>
      <c r="EA205" s="54"/>
      <c r="EB205" s="54"/>
      <c r="EC205" s="59"/>
      <c r="ED205" s="60"/>
      <c r="EE205" s="57"/>
      <c r="EF205" s="59"/>
      <c r="EG205" s="60"/>
      <c r="EH205" s="57"/>
      <c r="EI205" s="59"/>
      <c r="EJ205" s="60"/>
      <c r="EK205" s="57"/>
      <c r="EL205" s="54"/>
      <c r="EM205" s="56"/>
      <c r="EN205" s="56"/>
      <c r="EO205" s="56"/>
      <c r="EP205" s="56"/>
      <c r="EQ205" s="56"/>
      <c r="ER205" s="56"/>
      <c r="ES205" s="56"/>
      <c r="ET205" s="56"/>
      <c r="EU205" s="56"/>
      <c r="EV205" s="56"/>
      <c r="EW205" s="56"/>
      <c r="EX205" s="56"/>
      <c r="EY205" s="55"/>
      <c r="EZ205" s="55"/>
      <c r="FA205" s="55"/>
      <c r="FB205" s="54"/>
      <c r="FC205" s="54"/>
      <c r="FD205" s="54"/>
      <c r="FE205" s="54"/>
      <c r="FF205" s="54"/>
      <c r="FG205" s="54"/>
      <c r="FH205" s="54"/>
      <c r="FI205" s="54"/>
      <c r="FJ205" s="54"/>
      <c r="FK205" s="54"/>
      <c r="FL205" s="54"/>
      <c r="FM205" s="54"/>
      <c r="FN205" s="54"/>
      <c r="FO205" s="54"/>
      <c r="FP205" s="54"/>
      <c r="FQ205" s="54"/>
      <c r="FR205" s="54"/>
      <c r="FS205" s="54"/>
      <c r="FT205" s="54"/>
      <c r="FU205" s="54"/>
      <c r="FV205" s="54"/>
      <c r="FW205" s="54"/>
      <c r="FX205" s="54"/>
      <c r="FY205" s="54"/>
      <c r="FZ205" s="54"/>
      <c r="GA205" s="54"/>
      <c r="GB205" s="54"/>
      <c r="GC205" s="54"/>
      <c r="GD205" s="54"/>
      <c r="GE205" s="54"/>
      <c r="GF205" s="54"/>
      <c r="GG205" s="54"/>
      <c r="GH205" s="54"/>
      <c r="GI205" s="54"/>
      <c r="GJ205" s="54"/>
      <c r="GK205" s="54"/>
      <c r="GL205" s="54"/>
      <c r="GM205" s="54"/>
      <c r="GN205" s="54"/>
      <c r="GO205" s="54"/>
      <c r="GP205" s="54"/>
      <c r="GQ205" s="54"/>
      <c r="GR205" s="54"/>
      <c r="GS205" s="54"/>
      <c r="GT205" s="54"/>
      <c r="GU205" s="54"/>
      <c r="GV205" s="54"/>
      <c r="GW205" s="54"/>
      <c r="GX205" s="54"/>
      <c r="GY205" s="54"/>
      <c r="GZ205" s="54"/>
      <c r="HA205" s="54"/>
      <c r="HB205" s="54"/>
      <c r="HC205" s="54"/>
      <c r="HD205" s="54"/>
      <c r="HE205" s="54"/>
      <c r="HF205" s="54"/>
      <c r="HG205" s="54"/>
      <c r="HH205" s="54"/>
      <c r="HI205" s="54"/>
      <c r="HJ205" s="54"/>
      <c r="HK205" s="54"/>
      <c r="HL205" s="54"/>
      <c r="HM205" s="54"/>
      <c r="HN205" s="54"/>
      <c r="HO205" s="54"/>
      <c r="HP205" s="54"/>
      <c r="HQ205" s="54"/>
      <c r="HR205" s="54"/>
      <c r="HS205" s="54"/>
      <c r="HT205" s="54"/>
      <c r="HU205" s="54"/>
      <c r="HV205" s="54"/>
      <c r="HW205" s="54"/>
      <c r="HX205" s="54"/>
      <c r="HY205" s="54"/>
      <c r="HZ205" s="54"/>
      <c r="IA205" s="54"/>
      <c r="IB205" s="54"/>
      <c r="IC205" s="54"/>
      <c r="ID205" s="54"/>
      <c r="IE205" s="54"/>
      <c r="IF205" s="54"/>
    </row>
    <row r="206" spans="1:240">
      <c r="A206" s="56"/>
      <c r="B206" s="56"/>
      <c r="C206" s="56"/>
      <c r="D206" s="56"/>
      <c r="E206" s="56"/>
      <c r="F206" s="55"/>
      <c r="G206" s="56"/>
      <c r="H206" s="60"/>
      <c r="I206" s="70"/>
      <c r="J206" s="60"/>
      <c r="K206" s="70"/>
      <c r="L206" s="60"/>
      <c r="M206" s="70"/>
      <c r="N206" s="60"/>
      <c r="O206" s="70"/>
      <c r="P206" s="60"/>
      <c r="Q206" s="55"/>
      <c r="R206" s="70"/>
      <c r="S206" s="60"/>
      <c r="T206" s="70"/>
      <c r="U206" s="60"/>
      <c r="V206" s="55"/>
      <c r="W206" s="55"/>
      <c r="X206" s="56"/>
      <c r="Y206" s="56"/>
      <c r="Z206" s="56"/>
      <c r="AA206" s="56"/>
      <c r="AB206" s="56"/>
      <c r="AC206" s="56"/>
      <c r="AD206" s="56"/>
      <c r="AE206" s="56"/>
      <c r="AF206" s="57"/>
      <c r="AG206" s="57"/>
      <c r="AH206" s="60"/>
      <c r="AI206" s="60"/>
      <c r="AJ206" s="60"/>
      <c r="AK206" s="60"/>
      <c r="AL206" s="60"/>
      <c r="AM206" s="60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71"/>
      <c r="CF206" s="54"/>
      <c r="CG206" s="56"/>
      <c r="CH206" s="71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70"/>
      <c r="CZ206" s="60"/>
      <c r="DA206" s="70"/>
      <c r="DB206" s="60"/>
      <c r="DC206" s="55"/>
      <c r="DD206" s="70"/>
      <c r="DE206" s="60"/>
      <c r="DF206" s="70"/>
      <c r="DG206" s="60"/>
      <c r="DH206" s="55"/>
      <c r="DI206" s="55"/>
      <c r="DJ206" s="56"/>
      <c r="DK206" s="56"/>
      <c r="DL206" s="56"/>
      <c r="DM206" s="56"/>
      <c r="DN206" s="56"/>
      <c r="DO206" s="56"/>
      <c r="DP206" s="56"/>
      <c r="DQ206" s="56"/>
      <c r="DR206" s="56"/>
      <c r="DS206" s="57"/>
      <c r="DT206" s="60"/>
      <c r="DU206" s="60"/>
      <c r="DV206" s="60"/>
      <c r="DW206" s="60"/>
      <c r="DX206" s="60"/>
      <c r="DY206" s="60"/>
      <c r="DZ206" s="54"/>
      <c r="EA206" s="54"/>
      <c r="EB206" s="54"/>
      <c r="EC206" s="59"/>
      <c r="ED206" s="60"/>
      <c r="EE206" s="57"/>
      <c r="EF206" s="59"/>
      <c r="EG206" s="60"/>
      <c r="EH206" s="57"/>
      <c r="EI206" s="59"/>
      <c r="EJ206" s="60"/>
      <c r="EK206" s="57"/>
      <c r="EL206" s="54"/>
      <c r="EM206" s="56"/>
      <c r="EN206" s="56"/>
      <c r="EO206" s="56"/>
      <c r="EP206" s="56"/>
      <c r="EQ206" s="56"/>
      <c r="ER206" s="56"/>
      <c r="ES206" s="56"/>
      <c r="ET206" s="56"/>
      <c r="EU206" s="56"/>
      <c r="EV206" s="56"/>
      <c r="EW206" s="56"/>
      <c r="EX206" s="56"/>
      <c r="EY206" s="55"/>
      <c r="EZ206" s="55"/>
      <c r="FA206" s="55"/>
      <c r="FB206" s="54"/>
      <c r="FC206" s="54"/>
      <c r="FD206" s="54"/>
      <c r="FE206" s="54"/>
      <c r="FF206" s="54"/>
      <c r="FG206" s="54"/>
      <c r="FH206" s="54"/>
      <c r="FI206" s="54"/>
      <c r="FJ206" s="54"/>
      <c r="FK206" s="54"/>
      <c r="FL206" s="54"/>
      <c r="FM206" s="54"/>
      <c r="FN206" s="54"/>
      <c r="FO206" s="54"/>
      <c r="FP206" s="54"/>
      <c r="FQ206" s="54"/>
      <c r="FR206" s="54"/>
      <c r="FS206" s="54"/>
      <c r="FT206" s="54"/>
      <c r="FU206" s="54"/>
      <c r="FV206" s="54"/>
      <c r="FW206" s="54"/>
      <c r="FX206" s="54"/>
      <c r="FY206" s="54"/>
      <c r="FZ206" s="54"/>
      <c r="GA206" s="54"/>
      <c r="GB206" s="54"/>
      <c r="GC206" s="54"/>
      <c r="GD206" s="54"/>
      <c r="GE206" s="54"/>
      <c r="GF206" s="54"/>
      <c r="GG206" s="54"/>
      <c r="GH206" s="54"/>
      <c r="GI206" s="54"/>
      <c r="GJ206" s="54"/>
      <c r="GK206" s="54"/>
      <c r="GL206" s="54"/>
      <c r="GM206" s="54"/>
      <c r="GN206" s="54"/>
      <c r="GO206" s="54"/>
      <c r="GP206" s="54"/>
      <c r="GQ206" s="54"/>
      <c r="GR206" s="54"/>
      <c r="GS206" s="54"/>
      <c r="GT206" s="54"/>
      <c r="GU206" s="54"/>
      <c r="GV206" s="54"/>
      <c r="GW206" s="54"/>
      <c r="GX206" s="54"/>
      <c r="GY206" s="54"/>
      <c r="GZ206" s="54"/>
      <c r="HA206" s="54"/>
      <c r="HB206" s="54"/>
      <c r="HC206" s="54"/>
      <c r="HD206" s="54"/>
      <c r="HE206" s="54"/>
      <c r="HF206" s="54"/>
      <c r="HG206" s="54"/>
      <c r="HH206" s="54"/>
      <c r="HI206" s="54"/>
      <c r="HJ206" s="54"/>
      <c r="HK206" s="54"/>
      <c r="HL206" s="54"/>
      <c r="HM206" s="54"/>
      <c r="HN206" s="54"/>
      <c r="HO206" s="54"/>
      <c r="HP206" s="54"/>
      <c r="HQ206" s="54"/>
      <c r="HR206" s="54"/>
      <c r="HS206" s="54"/>
      <c r="HT206" s="54"/>
      <c r="HU206" s="54"/>
      <c r="HV206" s="54"/>
      <c r="HW206" s="54"/>
      <c r="HX206" s="54"/>
      <c r="HY206" s="54"/>
      <c r="HZ206" s="54"/>
      <c r="IA206" s="54"/>
      <c r="IB206" s="54"/>
      <c r="IC206" s="54"/>
      <c r="ID206" s="54"/>
      <c r="IE206" s="54"/>
      <c r="IF206" s="54"/>
    </row>
    <row r="207" spans="1:240">
      <c r="A207" s="56"/>
      <c r="B207" s="56"/>
      <c r="C207" s="56"/>
      <c r="D207" s="56"/>
      <c r="E207" s="56"/>
      <c r="F207" s="55"/>
      <c r="G207" s="56"/>
      <c r="H207" s="60"/>
      <c r="I207" s="70"/>
      <c r="J207" s="60"/>
      <c r="K207" s="70"/>
      <c r="L207" s="60"/>
      <c r="M207" s="70"/>
      <c r="N207" s="60"/>
      <c r="O207" s="70"/>
      <c r="P207" s="60"/>
      <c r="Q207" s="55"/>
      <c r="R207" s="70"/>
      <c r="S207" s="60"/>
      <c r="T207" s="70"/>
      <c r="U207" s="60"/>
      <c r="V207" s="55"/>
      <c r="W207" s="55"/>
      <c r="X207" s="56"/>
      <c r="Y207" s="56"/>
      <c r="Z207" s="56"/>
      <c r="AA207" s="56"/>
      <c r="AB207" s="56"/>
      <c r="AC207" s="56"/>
      <c r="AD207" s="56"/>
      <c r="AE207" s="56"/>
      <c r="AF207" s="57"/>
      <c r="AG207" s="57"/>
      <c r="AH207" s="60"/>
      <c r="AI207" s="60"/>
      <c r="AJ207" s="60"/>
      <c r="AK207" s="60"/>
      <c r="AL207" s="60"/>
      <c r="AM207" s="60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71"/>
      <c r="CF207" s="54"/>
      <c r="CG207" s="56"/>
      <c r="CH207" s="71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70"/>
      <c r="CZ207" s="60"/>
      <c r="DA207" s="70"/>
      <c r="DB207" s="60"/>
      <c r="DC207" s="55"/>
      <c r="DD207" s="70"/>
      <c r="DE207" s="60"/>
      <c r="DF207" s="70"/>
      <c r="DG207" s="60"/>
      <c r="DH207" s="55"/>
      <c r="DI207" s="55"/>
      <c r="DJ207" s="56"/>
      <c r="DK207" s="56"/>
      <c r="DL207" s="56"/>
      <c r="DM207" s="56"/>
      <c r="DN207" s="56"/>
      <c r="DO207" s="56"/>
      <c r="DP207" s="56"/>
      <c r="DQ207" s="56"/>
      <c r="DR207" s="56"/>
      <c r="DS207" s="57"/>
      <c r="DT207" s="60"/>
      <c r="DU207" s="60"/>
      <c r="DV207" s="60"/>
      <c r="DW207" s="60"/>
      <c r="DX207" s="60"/>
      <c r="DY207" s="60"/>
      <c r="DZ207" s="54"/>
      <c r="EA207" s="54"/>
      <c r="EB207" s="54"/>
      <c r="EC207" s="59"/>
      <c r="ED207" s="60"/>
      <c r="EE207" s="57"/>
      <c r="EF207" s="59"/>
      <c r="EG207" s="60"/>
      <c r="EH207" s="57"/>
      <c r="EI207" s="59"/>
      <c r="EJ207" s="60"/>
      <c r="EK207" s="57"/>
      <c r="EL207" s="54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5"/>
      <c r="EZ207" s="55"/>
      <c r="FA207" s="55"/>
      <c r="FB207" s="54"/>
      <c r="FC207" s="54"/>
      <c r="FD207" s="54"/>
      <c r="FE207" s="54"/>
      <c r="FF207" s="54"/>
      <c r="FG207" s="54"/>
      <c r="FH207" s="54"/>
      <c r="FI207" s="54"/>
      <c r="FJ207" s="54"/>
      <c r="FK207" s="54"/>
      <c r="FL207" s="54"/>
      <c r="FM207" s="54"/>
      <c r="FN207" s="54"/>
      <c r="FO207" s="54"/>
      <c r="FP207" s="54"/>
      <c r="FQ207" s="54"/>
      <c r="FR207" s="54"/>
      <c r="FS207" s="54"/>
      <c r="FT207" s="54"/>
      <c r="FU207" s="54"/>
      <c r="FV207" s="54"/>
      <c r="FW207" s="54"/>
      <c r="FX207" s="54"/>
      <c r="FY207" s="54"/>
      <c r="FZ207" s="54"/>
      <c r="GA207" s="54"/>
      <c r="GB207" s="54"/>
      <c r="GC207" s="54"/>
      <c r="GD207" s="54"/>
      <c r="GE207" s="54"/>
      <c r="GF207" s="54"/>
      <c r="GG207" s="54"/>
      <c r="GH207" s="54"/>
      <c r="GI207" s="54"/>
      <c r="GJ207" s="54"/>
      <c r="GK207" s="54"/>
      <c r="GL207" s="54"/>
      <c r="GM207" s="54"/>
      <c r="GN207" s="54"/>
      <c r="GO207" s="54"/>
      <c r="GP207" s="54"/>
      <c r="GQ207" s="54"/>
      <c r="GR207" s="54"/>
      <c r="GS207" s="54"/>
      <c r="GT207" s="54"/>
      <c r="GU207" s="54"/>
      <c r="GV207" s="54"/>
      <c r="GW207" s="54"/>
      <c r="GX207" s="54"/>
      <c r="GY207" s="54"/>
      <c r="GZ207" s="54"/>
      <c r="HA207" s="54"/>
      <c r="HB207" s="54"/>
      <c r="HC207" s="54"/>
      <c r="HD207" s="54"/>
      <c r="HE207" s="54"/>
      <c r="HF207" s="54"/>
      <c r="HG207" s="54"/>
      <c r="HH207" s="54"/>
      <c r="HI207" s="54"/>
      <c r="HJ207" s="54"/>
      <c r="HK207" s="54"/>
      <c r="HL207" s="54"/>
      <c r="HM207" s="54"/>
      <c r="HN207" s="54"/>
      <c r="HO207" s="54"/>
      <c r="HP207" s="54"/>
      <c r="HQ207" s="54"/>
      <c r="HR207" s="54"/>
      <c r="HS207" s="54"/>
      <c r="HT207" s="54"/>
      <c r="HU207" s="54"/>
      <c r="HV207" s="54"/>
      <c r="HW207" s="54"/>
      <c r="HX207" s="54"/>
      <c r="HY207" s="54"/>
      <c r="HZ207" s="54"/>
      <c r="IA207" s="54"/>
      <c r="IB207" s="54"/>
      <c r="IC207" s="54"/>
      <c r="ID207" s="54"/>
      <c r="IE207" s="54"/>
      <c r="IF207" s="54"/>
    </row>
    <row r="208" spans="1:240">
      <c r="A208" s="56"/>
      <c r="B208" s="56"/>
      <c r="C208" s="56"/>
      <c r="D208" s="56"/>
      <c r="E208" s="56"/>
      <c r="F208" s="55"/>
      <c r="G208" s="56"/>
      <c r="H208" s="60"/>
      <c r="I208" s="70"/>
      <c r="J208" s="60"/>
      <c r="K208" s="70"/>
      <c r="L208" s="60"/>
      <c r="M208" s="70"/>
      <c r="N208" s="60"/>
      <c r="O208" s="70"/>
      <c r="P208" s="60"/>
      <c r="Q208" s="55"/>
      <c r="R208" s="70"/>
      <c r="S208" s="60"/>
      <c r="T208" s="70"/>
      <c r="U208" s="60"/>
      <c r="V208" s="55"/>
      <c r="W208" s="55"/>
      <c r="X208" s="56"/>
      <c r="Y208" s="56"/>
      <c r="Z208" s="56"/>
      <c r="AA208" s="56"/>
      <c r="AB208" s="56"/>
      <c r="AC208" s="56"/>
      <c r="AD208" s="56"/>
      <c r="AE208" s="56"/>
      <c r="AF208" s="57"/>
      <c r="AG208" s="57"/>
      <c r="AH208" s="60"/>
      <c r="AI208" s="60"/>
      <c r="AJ208" s="60"/>
      <c r="AK208" s="60"/>
      <c r="AL208" s="60"/>
      <c r="AM208" s="60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71"/>
      <c r="CF208" s="54"/>
      <c r="CG208" s="56"/>
      <c r="CH208" s="71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70"/>
      <c r="CZ208" s="60"/>
      <c r="DA208" s="70"/>
      <c r="DB208" s="60"/>
      <c r="DC208" s="55"/>
      <c r="DD208" s="70"/>
      <c r="DE208" s="60"/>
      <c r="DF208" s="70"/>
      <c r="DG208" s="60"/>
      <c r="DH208" s="55"/>
      <c r="DI208" s="55"/>
      <c r="DJ208" s="56"/>
      <c r="DK208" s="56"/>
      <c r="DL208" s="56"/>
      <c r="DM208" s="56"/>
      <c r="DN208" s="56"/>
      <c r="DO208" s="56"/>
      <c r="DP208" s="56"/>
      <c r="DQ208" s="56"/>
      <c r="DR208" s="56"/>
      <c r="DS208" s="57"/>
      <c r="DT208" s="60"/>
      <c r="DU208" s="60"/>
      <c r="DV208" s="60"/>
      <c r="DW208" s="60"/>
      <c r="DX208" s="60"/>
      <c r="DY208" s="60"/>
      <c r="DZ208" s="54"/>
      <c r="EA208" s="54"/>
      <c r="EB208" s="54"/>
      <c r="EC208" s="59"/>
      <c r="ED208" s="60"/>
      <c r="EE208" s="57"/>
      <c r="EF208" s="59"/>
      <c r="EG208" s="60"/>
      <c r="EH208" s="57"/>
      <c r="EI208" s="59"/>
      <c r="EJ208" s="60"/>
      <c r="EK208" s="57"/>
      <c r="EL208" s="54"/>
      <c r="EM208" s="56"/>
      <c r="EN208" s="56"/>
      <c r="EO208" s="56"/>
      <c r="EP208" s="56"/>
      <c r="EQ208" s="56"/>
      <c r="ER208" s="56"/>
      <c r="ES208" s="56"/>
      <c r="ET208" s="56"/>
      <c r="EU208" s="56"/>
      <c r="EV208" s="56"/>
      <c r="EW208" s="56"/>
      <c r="EX208" s="56"/>
      <c r="EY208" s="55"/>
      <c r="EZ208" s="55"/>
      <c r="FA208" s="55"/>
      <c r="FB208" s="54"/>
      <c r="FC208" s="54"/>
      <c r="FD208" s="54"/>
      <c r="FE208" s="54"/>
      <c r="FF208" s="54"/>
      <c r="FG208" s="54"/>
      <c r="FH208" s="54"/>
      <c r="FI208" s="54"/>
      <c r="FJ208" s="54"/>
      <c r="FK208" s="54"/>
      <c r="FL208" s="54"/>
      <c r="FM208" s="54"/>
      <c r="FN208" s="54"/>
      <c r="FO208" s="54"/>
      <c r="FP208" s="54"/>
      <c r="FQ208" s="54"/>
      <c r="FR208" s="54"/>
      <c r="FS208" s="54"/>
      <c r="FT208" s="54"/>
      <c r="FU208" s="54"/>
      <c r="FV208" s="54"/>
      <c r="FW208" s="54"/>
      <c r="FX208" s="54"/>
      <c r="FY208" s="54"/>
      <c r="FZ208" s="54"/>
      <c r="GA208" s="54"/>
      <c r="GB208" s="54"/>
      <c r="GC208" s="54"/>
      <c r="GD208" s="54"/>
      <c r="GE208" s="54"/>
      <c r="GF208" s="54"/>
      <c r="GG208" s="54"/>
      <c r="GH208" s="54"/>
      <c r="GI208" s="54"/>
      <c r="GJ208" s="54"/>
      <c r="GK208" s="54"/>
      <c r="GL208" s="54"/>
      <c r="GM208" s="54"/>
      <c r="GN208" s="54"/>
      <c r="GO208" s="54"/>
      <c r="GP208" s="54"/>
      <c r="GQ208" s="54"/>
      <c r="GR208" s="54"/>
      <c r="GS208" s="54"/>
      <c r="GT208" s="54"/>
      <c r="GU208" s="54"/>
      <c r="GV208" s="54"/>
      <c r="GW208" s="54"/>
      <c r="GX208" s="54"/>
      <c r="GY208" s="54"/>
      <c r="GZ208" s="54"/>
      <c r="HA208" s="54"/>
      <c r="HB208" s="54"/>
      <c r="HC208" s="54"/>
      <c r="HD208" s="54"/>
      <c r="HE208" s="54"/>
      <c r="HF208" s="54"/>
      <c r="HG208" s="54"/>
      <c r="HH208" s="54"/>
      <c r="HI208" s="54"/>
      <c r="HJ208" s="54"/>
      <c r="HK208" s="54"/>
      <c r="HL208" s="54"/>
      <c r="HM208" s="54"/>
      <c r="HN208" s="54"/>
      <c r="HO208" s="54"/>
      <c r="HP208" s="54"/>
      <c r="HQ208" s="54"/>
      <c r="HR208" s="54"/>
      <c r="HS208" s="54"/>
      <c r="HT208" s="54"/>
      <c r="HU208" s="54"/>
      <c r="HV208" s="54"/>
      <c r="HW208" s="54"/>
      <c r="HX208" s="54"/>
      <c r="HY208" s="54"/>
      <c r="HZ208" s="54"/>
      <c r="IA208" s="54"/>
      <c r="IB208" s="54"/>
      <c r="IC208" s="54"/>
      <c r="ID208" s="54"/>
      <c r="IE208" s="54"/>
      <c r="IF208" s="54"/>
    </row>
    <row r="209" spans="1:240">
      <c r="A209" s="56"/>
      <c r="B209" s="56"/>
      <c r="C209" s="56"/>
      <c r="D209" s="56"/>
      <c r="E209" s="56"/>
      <c r="F209" s="55"/>
      <c r="G209" s="56"/>
      <c r="H209" s="60"/>
      <c r="I209" s="70"/>
      <c r="J209" s="60"/>
      <c r="K209" s="70"/>
      <c r="L209" s="60"/>
      <c r="M209" s="70"/>
      <c r="N209" s="60"/>
      <c r="O209" s="70"/>
      <c r="P209" s="60"/>
      <c r="Q209" s="55"/>
      <c r="R209" s="70"/>
      <c r="S209" s="60"/>
      <c r="T209" s="70"/>
      <c r="U209" s="60"/>
      <c r="V209" s="55"/>
      <c r="W209" s="55"/>
      <c r="X209" s="56"/>
      <c r="Y209" s="56"/>
      <c r="Z209" s="56"/>
      <c r="AA209" s="56"/>
      <c r="AB209" s="56"/>
      <c r="AC209" s="56"/>
      <c r="AD209" s="56"/>
      <c r="AE209" s="56"/>
      <c r="AF209" s="57"/>
      <c r="AG209" s="57"/>
      <c r="AH209" s="60"/>
      <c r="AI209" s="60"/>
      <c r="AJ209" s="60"/>
      <c r="AK209" s="60"/>
      <c r="AL209" s="60"/>
      <c r="AM209" s="60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/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71"/>
      <c r="CF209" s="54"/>
      <c r="CG209" s="56"/>
      <c r="CH209" s="71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70"/>
      <c r="CZ209" s="60"/>
      <c r="DA209" s="70"/>
      <c r="DB209" s="60"/>
      <c r="DC209" s="55"/>
      <c r="DD209" s="70"/>
      <c r="DE209" s="60"/>
      <c r="DF209" s="70"/>
      <c r="DG209" s="60"/>
      <c r="DH209" s="55"/>
      <c r="DI209" s="55"/>
      <c r="DJ209" s="56"/>
      <c r="DK209" s="56"/>
      <c r="DL209" s="56"/>
      <c r="DM209" s="56"/>
      <c r="DN209" s="56"/>
      <c r="DO209" s="56"/>
      <c r="DP209" s="56"/>
      <c r="DQ209" s="56"/>
      <c r="DR209" s="56"/>
      <c r="DS209" s="57"/>
      <c r="DT209" s="60"/>
      <c r="DU209" s="60"/>
      <c r="DV209" s="60"/>
      <c r="DW209" s="60"/>
      <c r="DX209" s="60"/>
      <c r="DY209" s="60"/>
      <c r="DZ209" s="54"/>
      <c r="EA209" s="54"/>
      <c r="EB209" s="54"/>
      <c r="EC209" s="59"/>
      <c r="ED209" s="60"/>
      <c r="EE209" s="57"/>
      <c r="EF209" s="59"/>
      <c r="EG209" s="60"/>
      <c r="EH209" s="57"/>
      <c r="EI209" s="59"/>
      <c r="EJ209" s="60"/>
      <c r="EK209" s="57"/>
      <c r="EL209" s="54"/>
      <c r="EM209" s="56"/>
      <c r="EN209" s="56"/>
      <c r="EO209" s="56"/>
      <c r="EP209" s="56"/>
      <c r="EQ209" s="56"/>
      <c r="ER209" s="56"/>
      <c r="ES209" s="56"/>
      <c r="ET209" s="56"/>
      <c r="EU209" s="56"/>
      <c r="EV209" s="56"/>
      <c r="EW209" s="56"/>
      <c r="EX209" s="56"/>
      <c r="EY209" s="55"/>
      <c r="EZ209" s="55"/>
      <c r="FA209" s="55"/>
      <c r="FB209" s="54"/>
      <c r="FC209" s="54"/>
      <c r="FD209" s="54"/>
      <c r="FE209" s="54"/>
      <c r="FF209" s="54"/>
      <c r="FG209" s="54"/>
      <c r="FH209" s="54"/>
      <c r="FI209" s="54"/>
      <c r="FJ209" s="54"/>
      <c r="FK209" s="54"/>
      <c r="FL209" s="54"/>
      <c r="FM209" s="54"/>
      <c r="FN209" s="54"/>
      <c r="FO209" s="54"/>
      <c r="FP209" s="54"/>
      <c r="FQ209" s="54"/>
      <c r="FR209" s="54"/>
      <c r="FS209" s="54"/>
      <c r="FT209" s="54"/>
      <c r="FU209" s="54"/>
      <c r="FV209" s="54"/>
      <c r="FW209" s="54"/>
      <c r="FX209" s="54"/>
      <c r="FY209" s="54"/>
      <c r="FZ209" s="54"/>
      <c r="GA209" s="54"/>
      <c r="GB209" s="54"/>
      <c r="GC209" s="54"/>
      <c r="GD209" s="54"/>
      <c r="GE209" s="54"/>
      <c r="GF209" s="54"/>
      <c r="GG209" s="54"/>
      <c r="GH209" s="54"/>
      <c r="GI209" s="54"/>
      <c r="GJ209" s="54"/>
      <c r="GK209" s="54"/>
      <c r="GL209" s="54"/>
      <c r="GM209" s="54"/>
      <c r="GN209" s="54"/>
      <c r="GO209" s="54"/>
      <c r="GP209" s="54"/>
      <c r="GQ209" s="54"/>
      <c r="GR209" s="54"/>
      <c r="GS209" s="54"/>
      <c r="GT209" s="54"/>
      <c r="GU209" s="54"/>
      <c r="GV209" s="54"/>
      <c r="GW209" s="54"/>
      <c r="GX209" s="54"/>
      <c r="GY209" s="54"/>
      <c r="GZ209" s="54"/>
      <c r="HA209" s="54"/>
      <c r="HB209" s="54"/>
      <c r="HC209" s="54"/>
      <c r="HD209" s="54"/>
      <c r="HE209" s="54"/>
      <c r="HF209" s="54"/>
      <c r="HG209" s="54"/>
      <c r="HH209" s="54"/>
      <c r="HI209" s="54"/>
      <c r="HJ209" s="54"/>
      <c r="HK209" s="54"/>
      <c r="HL209" s="54"/>
      <c r="HM209" s="54"/>
      <c r="HN209" s="54"/>
      <c r="HO209" s="54"/>
      <c r="HP209" s="54"/>
      <c r="HQ209" s="54"/>
      <c r="HR209" s="54"/>
      <c r="HS209" s="54"/>
      <c r="HT209" s="54"/>
      <c r="HU209" s="54"/>
      <c r="HV209" s="54"/>
      <c r="HW209" s="54"/>
      <c r="HX209" s="54"/>
      <c r="HY209" s="54"/>
      <c r="HZ209" s="54"/>
      <c r="IA209" s="54"/>
      <c r="IB209" s="54"/>
      <c r="IC209" s="54"/>
      <c r="ID209" s="54"/>
      <c r="IE209" s="54"/>
      <c r="IF209" s="54"/>
    </row>
    <row r="210" spans="1:240">
      <c r="A210" s="56"/>
      <c r="B210" s="56"/>
      <c r="C210" s="56"/>
      <c r="D210" s="56"/>
      <c r="E210" s="56"/>
      <c r="F210" s="55"/>
      <c r="G210" s="56"/>
      <c r="H210" s="60"/>
      <c r="I210" s="70"/>
      <c r="J210" s="60"/>
      <c r="K210" s="70"/>
      <c r="L210" s="60"/>
      <c r="M210" s="70"/>
      <c r="N210" s="60"/>
      <c r="O210" s="70"/>
      <c r="P210" s="60"/>
      <c r="Q210" s="55"/>
      <c r="R210" s="70"/>
      <c r="S210" s="60"/>
      <c r="T210" s="70"/>
      <c r="U210" s="60"/>
      <c r="V210" s="55"/>
      <c r="W210" s="55"/>
      <c r="X210" s="56"/>
      <c r="Y210" s="56"/>
      <c r="Z210" s="56"/>
      <c r="AA210" s="56"/>
      <c r="AB210" s="56"/>
      <c r="AC210" s="56"/>
      <c r="AD210" s="56"/>
      <c r="AE210" s="56"/>
      <c r="AF210" s="57"/>
      <c r="AG210" s="57"/>
      <c r="AH210" s="60"/>
      <c r="AI210" s="60"/>
      <c r="AJ210" s="60"/>
      <c r="AK210" s="60"/>
      <c r="AL210" s="60"/>
      <c r="AM210" s="60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71"/>
      <c r="CF210" s="54"/>
      <c r="CG210" s="56"/>
      <c r="CH210" s="71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70"/>
      <c r="CZ210" s="60"/>
      <c r="DA210" s="70"/>
      <c r="DB210" s="60"/>
      <c r="DC210" s="55"/>
      <c r="DD210" s="70"/>
      <c r="DE210" s="60"/>
      <c r="DF210" s="70"/>
      <c r="DG210" s="60"/>
      <c r="DH210" s="55"/>
      <c r="DI210" s="55"/>
      <c r="DJ210" s="56"/>
      <c r="DK210" s="56"/>
      <c r="DL210" s="56"/>
      <c r="DM210" s="56"/>
      <c r="DN210" s="56"/>
      <c r="DO210" s="56"/>
      <c r="DP210" s="56"/>
      <c r="DQ210" s="56"/>
      <c r="DR210" s="56"/>
      <c r="DS210" s="57"/>
      <c r="DT210" s="60"/>
      <c r="DU210" s="60"/>
      <c r="DV210" s="60"/>
      <c r="DW210" s="60"/>
      <c r="DX210" s="60"/>
      <c r="DY210" s="60"/>
      <c r="DZ210" s="54"/>
      <c r="EA210" s="54"/>
      <c r="EB210" s="54"/>
      <c r="EC210" s="59"/>
      <c r="ED210" s="60"/>
      <c r="EE210" s="57"/>
      <c r="EF210" s="59"/>
      <c r="EG210" s="60"/>
      <c r="EH210" s="57"/>
      <c r="EI210" s="59"/>
      <c r="EJ210" s="60"/>
      <c r="EK210" s="57"/>
      <c r="EL210" s="54"/>
      <c r="EM210" s="56"/>
      <c r="EN210" s="56"/>
      <c r="EO210" s="56"/>
      <c r="EP210" s="56"/>
      <c r="EQ210" s="56"/>
      <c r="ER210" s="56"/>
      <c r="ES210" s="56"/>
      <c r="ET210" s="56"/>
      <c r="EU210" s="56"/>
      <c r="EV210" s="56"/>
      <c r="EW210" s="56"/>
      <c r="EX210" s="56"/>
      <c r="EY210" s="55"/>
      <c r="EZ210" s="55"/>
      <c r="FA210" s="55"/>
      <c r="FB210" s="54"/>
      <c r="FC210" s="54"/>
      <c r="FD210" s="54"/>
      <c r="FE210" s="54"/>
      <c r="FF210" s="54"/>
      <c r="FG210" s="54"/>
      <c r="FH210" s="54"/>
      <c r="FI210" s="54"/>
      <c r="FJ210" s="54"/>
      <c r="FK210" s="54"/>
      <c r="FL210" s="54"/>
      <c r="FM210" s="54"/>
      <c r="FN210" s="54"/>
      <c r="FO210" s="54"/>
      <c r="FP210" s="54"/>
      <c r="FQ210" s="54"/>
      <c r="FR210" s="54"/>
      <c r="FS210" s="54"/>
      <c r="FT210" s="54"/>
      <c r="FU210" s="54"/>
      <c r="FV210" s="54"/>
      <c r="FW210" s="54"/>
      <c r="FX210" s="54"/>
      <c r="FY210" s="54"/>
      <c r="FZ210" s="54"/>
      <c r="GA210" s="54"/>
      <c r="GB210" s="54"/>
      <c r="GC210" s="54"/>
      <c r="GD210" s="54"/>
      <c r="GE210" s="54"/>
      <c r="GF210" s="54"/>
      <c r="GG210" s="54"/>
      <c r="GH210" s="54"/>
      <c r="GI210" s="54"/>
      <c r="GJ210" s="54"/>
      <c r="GK210" s="54"/>
      <c r="GL210" s="54"/>
      <c r="GM210" s="54"/>
      <c r="GN210" s="54"/>
      <c r="GO210" s="54"/>
      <c r="GP210" s="54"/>
      <c r="GQ210" s="54"/>
      <c r="GR210" s="54"/>
      <c r="GS210" s="54"/>
      <c r="GT210" s="54"/>
      <c r="GU210" s="54"/>
      <c r="GV210" s="54"/>
      <c r="GW210" s="54"/>
      <c r="GX210" s="54"/>
      <c r="GY210" s="54"/>
      <c r="GZ210" s="54"/>
      <c r="HA210" s="54"/>
      <c r="HB210" s="54"/>
      <c r="HC210" s="54"/>
      <c r="HD210" s="54"/>
      <c r="HE210" s="54"/>
      <c r="HF210" s="54"/>
      <c r="HG210" s="54"/>
      <c r="HH210" s="54"/>
      <c r="HI210" s="54"/>
      <c r="HJ210" s="54"/>
      <c r="HK210" s="54"/>
      <c r="HL210" s="54"/>
      <c r="HM210" s="54"/>
      <c r="HN210" s="54"/>
      <c r="HO210" s="54"/>
      <c r="HP210" s="54"/>
      <c r="HQ210" s="54"/>
      <c r="HR210" s="54"/>
      <c r="HS210" s="54"/>
      <c r="HT210" s="54"/>
      <c r="HU210" s="54"/>
      <c r="HV210" s="54"/>
      <c r="HW210" s="54"/>
      <c r="HX210" s="54"/>
      <c r="HY210" s="54"/>
      <c r="HZ210" s="54"/>
      <c r="IA210" s="54"/>
      <c r="IB210" s="54"/>
      <c r="IC210" s="54"/>
      <c r="ID210" s="54"/>
      <c r="IE210" s="54"/>
      <c r="IF210" s="54"/>
    </row>
    <row r="211" spans="1:240">
      <c r="A211" s="56"/>
      <c r="B211" s="56"/>
      <c r="C211" s="56"/>
      <c r="D211" s="56"/>
      <c r="E211" s="56"/>
      <c r="F211" s="55"/>
      <c r="G211" s="56"/>
      <c r="H211" s="60"/>
      <c r="I211" s="70"/>
      <c r="J211" s="60"/>
      <c r="K211" s="70"/>
      <c r="L211" s="60"/>
      <c r="M211" s="70"/>
      <c r="N211" s="60"/>
      <c r="O211" s="70"/>
      <c r="P211" s="60"/>
      <c r="Q211" s="55"/>
      <c r="R211" s="70"/>
      <c r="S211" s="60"/>
      <c r="T211" s="70"/>
      <c r="U211" s="60"/>
      <c r="V211" s="55"/>
      <c r="W211" s="55"/>
      <c r="X211" s="56"/>
      <c r="Y211" s="56"/>
      <c r="Z211" s="56"/>
      <c r="AA211" s="56"/>
      <c r="AB211" s="56"/>
      <c r="AC211" s="56"/>
      <c r="AD211" s="56"/>
      <c r="AE211" s="56"/>
      <c r="AF211" s="57"/>
      <c r="AG211" s="57"/>
      <c r="AH211" s="60"/>
      <c r="AI211" s="60"/>
      <c r="AJ211" s="60"/>
      <c r="AK211" s="60"/>
      <c r="AL211" s="60"/>
      <c r="AM211" s="60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/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71"/>
      <c r="CF211" s="54"/>
      <c r="CG211" s="56"/>
      <c r="CH211" s="71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70"/>
      <c r="CZ211" s="60"/>
      <c r="DA211" s="70"/>
      <c r="DB211" s="60"/>
      <c r="DC211" s="55"/>
      <c r="DD211" s="70"/>
      <c r="DE211" s="60"/>
      <c r="DF211" s="70"/>
      <c r="DG211" s="60"/>
      <c r="DH211" s="55"/>
      <c r="DI211" s="55"/>
      <c r="DJ211" s="56"/>
      <c r="DK211" s="56"/>
      <c r="DL211" s="56"/>
      <c r="DM211" s="56"/>
      <c r="DN211" s="56"/>
      <c r="DO211" s="56"/>
      <c r="DP211" s="56"/>
      <c r="DQ211" s="56"/>
      <c r="DR211" s="56"/>
      <c r="DS211" s="57"/>
      <c r="DT211" s="60"/>
      <c r="DU211" s="60"/>
      <c r="DV211" s="60"/>
      <c r="DW211" s="60"/>
      <c r="DX211" s="60"/>
      <c r="DY211" s="60"/>
      <c r="DZ211" s="54"/>
      <c r="EA211" s="54"/>
      <c r="EB211" s="54"/>
      <c r="EC211" s="59"/>
      <c r="ED211" s="60"/>
      <c r="EE211" s="57"/>
      <c r="EF211" s="59"/>
      <c r="EG211" s="60"/>
      <c r="EH211" s="57"/>
      <c r="EI211" s="59"/>
      <c r="EJ211" s="60"/>
      <c r="EK211" s="57"/>
      <c r="EL211" s="54"/>
      <c r="EM211" s="56"/>
      <c r="EN211" s="56"/>
      <c r="EO211" s="56"/>
      <c r="EP211" s="56"/>
      <c r="EQ211" s="56"/>
      <c r="ER211" s="56"/>
      <c r="ES211" s="56"/>
      <c r="ET211" s="56"/>
      <c r="EU211" s="56"/>
      <c r="EV211" s="56"/>
      <c r="EW211" s="56"/>
      <c r="EX211" s="56"/>
      <c r="EY211" s="55"/>
      <c r="EZ211" s="55"/>
      <c r="FA211" s="55"/>
      <c r="FB211" s="54"/>
      <c r="FC211" s="54"/>
      <c r="FD211" s="54"/>
      <c r="FE211" s="54"/>
      <c r="FF211" s="54"/>
      <c r="FG211" s="54"/>
      <c r="FH211" s="54"/>
      <c r="FI211" s="54"/>
      <c r="FJ211" s="54"/>
      <c r="FK211" s="54"/>
      <c r="FL211" s="54"/>
      <c r="FM211" s="54"/>
      <c r="FN211" s="54"/>
      <c r="FO211" s="54"/>
      <c r="FP211" s="54"/>
      <c r="FQ211" s="54"/>
      <c r="FR211" s="54"/>
      <c r="FS211" s="54"/>
      <c r="FT211" s="54"/>
      <c r="FU211" s="54"/>
      <c r="FV211" s="54"/>
      <c r="FW211" s="54"/>
      <c r="FX211" s="54"/>
      <c r="FY211" s="54"/>
      <c r="FZ211" s="54"/>
      <c r="GA211" s="54"/>
      <c r="GB211" s="54"/>
      <c r="GC211" s="54"/>
      <c r="GD211" s="54"/>
      <c r="GE211" s="54"/>
      <c r="GF211" s="54"/>
      <c r="GG211" s="54"/>
      <c r="GH211" s="54"/>
      <c r="GI211" s="54"/>
      <c r="GJ211" s="54"/>
      <c r="GK211" s="54"/>
      <c r="GL211" s="54"/>
      <c r="GM211" s="54"/>
      <c r="GN211" s="54"/>
      <c r="GO211" s="54"/>
      <c r="GP211" s="54"/>
      <c r="GQ211" s="54"/>
      <c r="GR211" s="54"/>
      <c r="GS211" s="54"/>
      <c r="GT211" s="54"/>
      <c r="GU211" s="54"/>
      <c r="GV211" s="54"/>
      <c r="GW211" s="54"/>
      <c r="GX211" s="54"/>
      <c r="GY211" s="54"/>
      <c r="GZ211" s="54"/>
      <c r="HA211" s="54"/>
      <c r="HB211" s="54"/>
      <c r="HC211" s="54"/>
      <c r="HD211" s="54"/>
      <c r="HE211" s="54"/>
      <c r="HF211" s="54"/>
      <c r="HG211" s="54"/>
      <c r="HH211" s="54"/>
      <c r="HI211" s="54"/>
      <c r="HJ211" s="54"/>
      <c r="HK211" s="54"/>
      <c r="HL211" s="54"/>
      <c r="HM211" s="54"/>
      <c r="HN211" s="54"/>
      <c r="HO211" s="54"/>
      <c r="HP211" s="54"/>
      <c r="HQ211" s="54"/>
      <c r="HR211" s="54"/>
      <c r="HS211" s="54"/>
      <c r="HT211" s="54"/>
      <c r="HU211" s="54"/>
      <c r="HV211" s="54"/>
      <c r="HW211" s="54"/>
      <c r="HX211" s="54"/>
      <c r="HY211" s="54"/>
      <c r="HZ211" s="54"/>
      <c r="IA211" s="54"/>
      <c r="IB211" s="54"/>
      <c r="IC211" s="54"/>
      <c r="ID211" s="54"/>
      <c r="IE211" s="54"/>
      <c r="IF211" s="54"/>
    </row>
    <row r="212" spans="1:240">
      <c r="A212" s="56"/>
      <c r="B212" s="56"/>
      <c r="C212" s="56"/>
      <c r="D212" s="56"/>
      <c r="E212" s="56"/>
      <c r="F212" s="55"/>
      <c r="G212" s="56"/>
      <c r="H212" s="60"/>
      <c r="I212" s="70"/>
      <c r="J212" s="60"/>
      <c r="K212" s="70"/>
      <c r="L212" s="60"/>
      <c r="M212" s="70"/>
      <c r="N212" s="60"/>
      <c r="O212" s="70"/>
      <c r="P212" s="60"/>
      <c r="Q212" s="55"/>
      <c r="R212" s="70"/>
      <c r="S212" s="60"/>
      <c r="T212" s="70"/>
      <c r="U212" s="60"/>
      <c r="V212" s="55"/>
      <c r="W212" s="55"/>
      <c r="X212" s="56"/>
      <c r="Y212" s="56"/>
      <c r="Z212" s="56"/>
      <c r="AA212" s="56"/>
      <c r="AB212" s="56"/>
      <c r="AC212" s="56"/>
      <c r="AD212" s="56"/>
      <c r="AE212" s="56"/>
      <c r="AF212" s="57"/>
      <c r="AG212" s="57"/>
      <c r="AH212" s="60"/>
      <c r="AI212" s="60"/>
      <c r="AJ212" s="60"/>
      <c r="AK212" s="60"/>
      <c r="AL212" s="60"/>
      <c r="AM212" s="60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71"/>
      <c r="CF212" s="54"/>
      <c r="CG212" s="56"/>
      <c r="CH212" s="71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70"/>
      <c r="CZ212" s="60"/>
      <c r="DA212" s="70"/>
      <c r="DB212" s="60"/>
      <c r="DC212" s="55"/>
      <c r="DD212" s="70"/>
      <c r="DE212" s="60"/>
      <c r="DF212" s="70"/>
      <c r="DG212" s="60"/>
      <c r="DH212" s="55"/>
      <c r="DI212" s="55"/>
      <c r="DJ212" s="56"/>
      <c r="DK212" s="56"/>
      <c r="DL212" s="56"/>
      <c r="DM212" s="56"/>
      <c r="DN212" s="56"/>
      <c r="DO212" s="56"/>
      <c r="DP212" s="56"/>
      <c r="DQ212" s="56"/>
      <c r="DR212" s="56"/>
      <c r="DS212" s="57"/>
      <c r="DT212" s="60"/>
      <c r="DU212" s="60"/>
      <c r="DV212" s="60"/>
      <c r="DW212" s="60"/>
      <c r="DX212" s="60"/>
      <c r="DY212" s="60"/>
      <c r="DZ212" s="54"/>
      <c r="EA212" s="54"/>
      <c r="EB212" s="54"/>
      <c r="EC212" s="59"/>
      <c r="ED212" s="60"/>
      <c r="EE212" s="57"/>
      <c r="EF212" s="59"/>
      <c r="EG212" s="60"/>
      <c r="EH212" s="57"/>
      <c r="EI212" s="59"/>
      <c r="EJ212" s="60"/>
      <c r="EK212" s="57"/>
      <c r="EL212" s="54"/>
      <c r="EM212" s="56"/>
      <c r="EN212" s="56"/>
      <c r="EO212" s="56"/>
      <c r="EP212" s="56"/>
      <c r="EQ212" s="56"/>
      <c r="ER212" s="56"/>
      <c r="ES212" s="56"/>
      <c r="ET212" s="56"/>
      <c r="EU212" s="56"/>
      <c r="EV212" s="56"/>
      <c r="EW212" s="56"/>
      <c r="EX212" s="56"/>
      <c r="EY212" s="55"/>
      <c r="EZ212" s="55"/>
      <c r="FA212" s="55"/>
      <c r="FB212" s="54"/>
      <c r="FC212" s="54"/>
      <c r="FD212" s="54"/>
      <c r="FE212" s="54"/>
      <c r="FF212" s="54"/>
      <c r="FG212" s="54"/>
      <c r="FH212" s="54"/>
      <c r="FI212" s="54"/>
      <c r="FJ212" s="54"/>
      <c r="FK212" s="54"/>
      <c r="FL212" s="54"/>
      <c r="FM212" s="54"/>
      <c r="FN212" s="54"/>
      <c r="FO212" s="54"/>
      <c r="FP212" s="54"/>
      <c r="FQ212" s="54"/>
      <c r="FR212" s="54"/>
      <c r="FS212" s="54"/>
      <c r="FT212" s="54"/>
      <c r="FU212" s="54"/>
      <c r="FV212" s="54"/>
      <c r="FW212" s="54"/>
      <c r="FX212" s="54"/>
      <c r="FY212" s="54"/>
      <c r="FZ212" s="54"/>
      <c r="GA212" s="54"/>
      <c r="GB212" s="54"/>
      <c r="GC212" s="54"/>
      <c r="GD212" s="54"/>
      <c r="GE212" s="54"/>
      <c r="GF212" s="54"/>
      <c r="GG212" s="54"/>
      <c r="GH212" s="54"/>
      <c r="GI212" s="54"/>
      <c r="GJ212" s="54"/>
      <c r="GK212" s="54"/>
      <c r="GL212" s="54"/>
      <c r="GM212" s="54"/>
      <c r="GN212" s="54"/>
      <c r="GO212" s="54"/>
      <c r="GP212" s="54"/>
      <c r="GQ212" s="54"/>
      <c r="GR212" s="54"/>
      <c r="GS212" s="54"/>
      <c r="GT212" s="54"/>
      <c r="GU212" s="54"/>
      <c r="GV212" s="54"/>
      <c r="GW212" s="54"/>
      <c r="GX212" s="54"/>
      <c r="GY212" s="54"/>
      <c r="GZ212" s="54"/>
      <c r="HA212" s="54"/>
      <c r="HB212" s="54"/>
      <c r="HC212" s="54"/>
      <c r="HD212" s="54"/>
      <c r="HE212" s="54"/>
      <c r="HF212" s="54"/>
      <c r="HG212" s="54"/>
      <c r="HH212" s="54"/>
      <c r="HI212" s="54"/>
      <c r="HJ212" s="54"/>
      <c r="HK212" s="54"/>
      <c r="HL212" s="54"/>
      <c r="HM212" s="54"/>
      <c r="HN212" s="54"/>
      <c r="HO212" s="54"/>
      <c r="HP212" s="54"/>
      <c r="HQ212" s="54"/>
      <c r="HR212" s="54"/>
      <c r="HS212" s="54"/>
      <c r="HT212" s="54"/>
      <c r="HU212" s="54"/>
      <c r="HV212" s="54"/>
      <c r="HW212" s="54"/>
      <c r="HX212" s="54"/>
      <c r="HY212" s="54"/>
      <c r="HZ212" s="54"/>
      <c r="IA212" s="54"/>
      <c r="IB212" s="54"/>
      <c r="IC212" s="54"/>
      <c r="ID212" s="54"/>
      <c r="IE212" s="54"/>
      <c r="IF212" s="54"/>
    </row>
    <row r="213" spans="1:240">
      <c r="A213" s="56"/>
      <c r="B213" s="56"/>
      <c r="C213" s="56"/>
      <c r="D213" s="56"/>
      <c r="E213" s="56"/>
      <c r="F213" s="55"/>
      <c r="G213" s="56"/>
      <c r="H213" s="60"/>
      <c r="I213" s="70"/>
      <c r="J213" s="60"/>
      <c r="K213" s="70"/>
      <c r="L213" s="60"/>
      <c r="M213" s="70"/>
      <c r="N213" s="60"/>
      <c r="O213" s="70"/>
      <c r="P213" s="60"/>
      <c r="Q213" s="55"/>
      <c r="R213" s="70"/>
      <c r="S213" s="60"/>
      <c r="T213" s="70"/>
      <c r="U213" s="60"/>
      <c r="V213" s="55"/>
      <c r="W213" s="55"/>
      <c r="X213" s="56"/>
      <c r="Y213" s="56"/>
      <c r="Z213" s="56"/>
      <c r="AA213" s="56"/>
      <c r="AB213" s="56"/>
      <c r="AC213" s="56"/>
      <c r="AD213" s="56"/>
      <c r="AE213" s="56"/>
      <c r="AF213" s="57"/>
      <c r="AG213" s="57"/>
      <c r="AH213" s="60"/>
      <c r="AI213" s="60"/>
      <c r="AJ213" s="60"/>
      <c r="AK213" s="60"/>
      <c r="AL213" s="60"/>
      <c r="AM213" s="60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71"/>
      <c r="CF213" s="54"/>
      <c r="CG213" s="56"/>
      <c r="CH213" s="71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70"/>
      <c r="CZ213" s="60"/>
      <c r="DA213" s="70"/>
      <c r="DB213" s="60"/>
      <c r="DC213" s="55"/>
      <c r="DD213" s="70"/>
      <c r="DE213" s="60"/>
      <c r="DF213" s="70"/>
      <c r="DG213" s="60"/>
      <c r="DH213" s="55"/>
      <c r="DI213" s="55"/>
      <c r="DJ213" s="56"/>
      <c r="DK213" s="56"/>
      <c r="DL213" s="56"/>
      <c r="DM213" s="56"/>
      <c r="DN213" s="56"/>
      <c r="DO213" s="56"/>
      <c r="DP213" s="56"/>
      <c r="DQ213" s="56"/>
      <c r="DR213" s="56"/>
      <c r="DS213" s="57"/>
      <c r="DT213" s="60"/>
      <c r="DU213" s="60"/>
      <c r="DV213" s="60"/>
      <c r="DW213" s="60"/>
      <c r="DX213" s="60"/>
      <c r="DY213" s="60"/>
      <c r="DZ213" s="54"/>
      <c r="EA213" s="54"/>
      <c r="EB213" s="54"/>
      <c r="EC213" s="59"/>
      <c r="ED213" s="60"/>
      <c r="EE213" s="57"/>
      <c r="EF213" s="59"/>
      <c r="EG213" s="60"/>
      <c r="EH213" s="57"/>
      <c r="EI213" s="59"/>
      <c r="EJ213" s="60"/>
      <c r="EK213" s="57"/>
      <c r="EL213" s="54"/>
      <c r="EM213" s="56"/>
      <c r="EN213" s="56"/>
      <c r="EO213" s="56"/>
      <c r="EP213" s="56"/>
      <c r="EQ213" s="56"/>
      <c r="ER213" s="56"/>
      <c r="ES213" s="56"/>
      <c r="ET213" s="56"/>
      <c r="EU213" s="56"/>
      <c r="EV213" s="56"/>
      <c r="EW213" s="56"/>
      <c r="EX213" s="56"/>
      <c r="EY213" s="55"/>
      <c r="EZ213" s="55"/>
      <c r="FA213" s="55"/>
      <c r="FB213" s="54"/>
      <c r="FC213" s="54"/>
      <c r="FD213" s="54"/>
      <c r="FE213" s="54"/>
      <c r="FF213" s="54"/>
      <c r="FG213" s="54"/>
      <c r="FH213" s="54"/>
      <c r="FI213" s="54"/>
      <c r="FJ213" s="54"/>
      <c r="FK213" s="54"/>
      <c r="FL213" s="54"/>
      <c r="FM213" s="54"/>
      <c r="FN213" s="54"/>
      <c r="FO213" s="54"/>
      <c r="FP213" s="54"/>
      <c r="FQ213" s="54"/>
      <c r="FR213" s="54"/>
      <c r="FS213" s="54"/>
      <c r="FT213" s="54"/>
      <c r="FU213" s="54"/>
      <c r="FV213" s="54"/>
      <c r="FW213" s="54"/>
      <c r="FX213" s="54"/>
      <c r="FY213" s="54"/>
      <c r="FZ213" s="54"/>
      <c r="GA213" s="54"/>
      <c r="GB213" s="54"/>
      <c r="GC213" s="54"/>
      <c r="GD213" s="54"/>
      <c r="GE213" s="54"/>
      <c r="GF213" s="54"/>
      <c r="GG213" s="54"/>
      <c r="GH213" s="54"/>
      <c r="GI213" s="54"/>
      <c r="GJ213" s="54"/>
      <c r="GK213" s="54"/>
      <c r="GL213" s="54"/>
      <c r="GM213" s="54"/>
      <c r="GN213" s="54"/>
      <c r="GO213" s="54"/>
      <c r="GP213" s="54"/>
      <c r="GQ213" s="54"/>
      <c r="GR213" s="54"/>
      <c r="GS213" s="54"/>
      <c r="GT213" s="54"/>
      <c r="GU213" s="54"/>
      <c r="GV213" s="54"/>
      <c r="GW213" s="54"/>
      <c r="GX213" s="54"/>
      <c r="GY213" s="54"/>
      <c r="GZ213" s="54"/>
      <c r="HA213" s="54"/>
      <c r="HB213" s="54"/>
      <c r="HC213" s="54"/>
      <c r="HD213" s="54"/>
      <c r="HE213" s="54"/>
      <c r="HF213" s="54"/>
      <c r="HG213" s="54"/>
      <c r="HH213" s="54"/>
      <c r="HI213" s="54"/>
      <c r="HJ213" s="54"/>
      <c r="HK213" s="54"/>
      <c r="HL213" s="54"/>
      <c r="HM213" s="54"/>
      <c r="HN213" s="54"/>
      <c r="HO213" s="54"/>
      <c r="HP213" s="54"/>
      <c r="HQ213" s="54"/>
      <c r="HR213" s="54"/>
      <c r="HS213" s="54"/>
      <c r="HT213" s="54"/>
      <c r="HU213" s="54"/>
      <c r="HV213" s="54"/>
      <c r="HW213" s="54"/>
      <c r="HX213" s="54"/>
      <c r="HY213" s="54"/>
      <c r="HZ213" s="54"/>
      <c r="IA213" s="54"/>
      <c r="IB213" s="54"/>
      <c r="IC213" s="54"/>
      <c r="ID213" s="54"/>
      <c r="IE213" s="54"/>
      <c r="IF213" s="54"/>
    </row>
    <row r="214" spans="1:240">
      <c r="A214" s="56"/>
      <c r="B214" s="56"/>
      <c r="C214" s="56"/>
      <c r="D214" s="56"/>
      <c r="E214" s="56"/>
      <c r="F214" s="55"/>
      <c r="G214" s="56"/>
      <c r="H214" s="60"/>
      <c r="I214" s="70"/>
      <c r="J214" s="60"/>
      <c r="K214" s="70"/>
      <c r="L214" s="60"/>
      <c r="M214" s="70"/>
      <c r="N214" s="60"/>
      <c r="O214" s="70"/>
      <c r="P214" s="60"/>
      <c r="Q214" s="55"/>
      <c r="R214" s="70"/>
      <c r="S214" s="60"/>
      <c r="T214" s="70"/>
      <c r="U214" s="60"/>
      <c r="V214" s="55"/>
      <c r="W214" s="55"/>
      <c r="X214" s="56"/>
      <c r="Y214" s="56"/>
      <c r="Z214" s="56"/>
      <c r="AA214" s="56"/>
      <c r="AB214" s="56"/>
      <c r="AC214" s="56"/>
      <c r="AD214" s="56"/>
      <c r="AE214" s="56"/>
      <c r="AF214" s="57"/>
      <c r="AG214" s="57"/>
      <c r="AH214" s="60"/>
      <c r="AI214" s="60"/>
      <c r="AJ214" s="60"/>
      <c r="AK214" s="60"/>
      <c r="AL214" s="60"/>
      <c r="AM214" s="60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71"/>
      <c r="CF214" s="54"/>
      <c r="CG214" s="56"/>
      <c r="CH214" s="71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70"/>
      <c r="CZ214" s="60"/>
      <c r="DA214" s="70"/>
      <c r="DB214" s="60"/>
      <c r="DC214" s="55"/>
      <c r="DD214" s="70"/>
      <c r="DE214" s="60"/>
      <c r="DF214" s="70"/>
      <c r="DG214" s="60"/>
      <c r="DH214" s="55"/>
      <c r="DI214" s="55"/>
      <c r="DJ214" s="56"/>
      <c r="DK214" s="56"/>
      <c r="DL214" s="56"/>
      <c r="DM214" s="56"/>
      <c r="DN214" s="56"/>
      <c r="DO214" s="56"/>
      <c r="DP214" s="56"/>
      <c r="DQ214" s="56"/>
      <c r="DR214" s="56"/>
      <c r="DS214" s="57"/>
      <c r="DT214" s="60"/>
      <c r="DU214" s="60"/>
      <c r="DV214" s="60"/>
      <c r="DW214" s="60"/>
      <c r="DX214" s="60"/>
      <c r="DY214" s="60"/>
      <c r="DZ214" s="54"/>
      <c r="EA214" s="54"/>
      <c r="EB214" s="54"/>
      <c r="EC214" s="59"/>
      <c r="ED214" s="60"/>
      <c r="EE214" s="57"/>
      <c r="EF214" s="59"/>
      <c r="EG214" s="60"/>
      <c r="EH214" s="57"/>
      <c r="EI214" s="59"/>
      <c r="EJ214" s="60"/>
      <c r="EK214" s="57"/>
      <c r="EL214" s="54"/>
      <c r="EM214" s="56"/>
      <c r="EN214" s="56"/>
      <c r="EO214" s="56"/>
      <c r="EP214" s="56"/>
      <c r="EQ214" s="56"/>
      <c r="ER214" s="56"/>
      <c r="ES214" s="56"/>
      <c r="ET214" s="56"/>
      <c r="EU214" s="56"/>
      <c r="EV214" s="56"/>
      <c r="EW214" s="56"/>
      <c r="EX214" s="56"/>
      <c r="EY214" s="55"/>
      <c r="EZ214" s="55"/>
      <c r="FA214" s="55"/>
      <c r="FB214" s="54"/>
      <c r="FC214" s="54"/>
      <c r="FD214" s="54"/>
      <c r="FE214" s="54"/>
      <c r="FF214" s="54"/>
      <c r="FG214" s="54"/>
      <c r="FH214" s="54"/>
      <c r="FI214" s="54"/>
      <c r="FJ214" s="54"/>
      <c r="FK214" s="54"/>
      <c r="FL214" s="54"/>
      <c r="FM214" s="54"/>
      <c r="FN214" s="54"/>
      <c r="FO214" s="54"/>
      <c r="FP214" s="54"/>
      <c r="FQ214" s="54"/>
      <c r="FR214" s="54"/>
      <c r="FS214" s="54"/>
      <c r="FT214" s="54"/>
      <c r="FU214" s="54"/>
      <c r="FV214" s="54"/>
      <c r="FW214" s="54"/>
      <c r="FX214" s="54"/>
      <c r="FY214" s="54"/>
      <c r="FZ214" s="54"/>
      <c r="GA214" s="54"/>
      <c r="GB214" s="54"/>
      <c r="GC214" s="54"/>
      <c r="GD214" s="54"/>
      <c r="GE214" s="54"/>
      <c r="GF214" s="54"/>
      <c r="GG214" s="54"/>
      <c r="GH214" s="54"/>
      <c r="GI214" s="54"/>
      <c r="GJ214" s="54"/>
      <c r="GK214" s="54"/>
      <c r="GL214" s="54"/>
      <c r="GM214" s="54"/>
      <c r="GN214" s="54"/>
      <c r="GO214" s="54"/>
      <c r="GP214" s="54"/>
      <c r="GQ214" s="54"/>
      <c r="GR214" s="54"/>
      <c r="GS214" s="54"/>
      <c r="GT214" s="54"/>
      <c r="GU214" s="54"/>
      <c r="GV214" s="54"/>
      <c r="GW214" s="54"/>
      <c r="GX214" s="54"/>
      <c r="GY214" s="54"/>
      <c r="GZ214" s="54"/>
      <c r="HA214" s="54"/>
      <c r="HB214" s="54"/>
      <c r="HC214" s="54"/>
      <c r="HD214" s="54"/>
      <c r="HE214" s="54"/>
      <c r="HF214" s="54"/>
      <c r="HG214" s="54"/>
      <c r="HH214" s="54"/>
      <c r="HI214" s="54"/>
      <c r="HJ214" s="54"/>
      <c r="HK214" s="54"/>
      <c r="HL214" s="54"/>
      <c r="HM214" s="54"/>
      <c r="HN214" s="54"/>
      <c r="HO214" s="54"/>
      <c r="HP214" s="54"/>
      <c r="HQ214" s="54"/>
      <c r="HR214" s="54"/>
      <c r="HS214" s="54"/>
      <c r="HT214" s="54"/>
      <c r="HU214" s="54"/>
      <c r="HV214" s="54"/>
      <c r="HW214" s="54"/>
      <c r="HX214" s="54"/>
      <c r="HY214" s="54"/>
      <c r="HZ214" s="54"/>
      <c r="IA214" s="54"/>
      <c r="IB214" s="54"/>
      <c r="IC214" s="54"/>
      <c r="ID214" s="54"/>
      <c r="IE214" s="54"/>
      <c r="IF214" s="54"/>
    </row>
    <row r="215" spans="1:240">
      <c r="A215" s="56"/>
      <c r="B215" s="56"/>
      <c r="C215" s="56"/>
      <c r="D215" s="56"/>
      <c r="E215" s="56"/>
      <c r="F215" s="55"/>
      <c r="G215" s="56"/>
      <c r="H215" s="60"/>
      <c r="I215" s="70"/>
      <c r="J215" s="60"/>
      <c r="K215" s="70"/>
      <c r="L215" s="60"/>
      <c r="M215" s="70"/>
      <c r="N215" s="60"/>
      <c r="O215" s="70"/>
      <c r="P215" s="60"/>
      <c r="Q215" s="55"/>
      <c r="R215" s="70"/>
      <c r="S215" s="60"/>
      <c r="T215" s="70"/>
      <c r="U215" s="60"/>
      <c r="V215" s="55"/>
      <c r="W215" s="55"/>
      <c r="X215" s="56"/>
      <c r="Y215" s="56"/>
      <c r="Z215" s="56"/>
      <c r="AA215" s="56"/>
      <c r="AB215" s="56"/>
      <c r="AC215" s="56"/>
      <c r="AD215" s="56"/>
      <c r="AE215" s="56"/>
      <c r="AF215" s="57"/>
      <c r="AG215" s="57"/>
      <c r="AH215" s="60"/>
      <c r="AI215" s="60"/>
      <c r="AJ215" s="60"/>
      <c r="AK215" s="60"/>
      <c r="AL215" s="60"/>
      <c r="AM215" s="60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6"/>
      <c r="CH215" s="71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70"/>
      <c r="CZ215" s="60"/>
      <c r="DA215" s="70"/>
      <c r="DB215" s="60"/>
      <c r="DC215" s="55"/>
      <c r="DD215" s="70"/>
      <c r="DE215" s="60"/>
      <c r="DF215" s="70"/>
      <c r="DG215" s="60"/>
      <c r="DH215" s="55"/>
      <c r="DI215" s="55"/>
      <c r="DJ215" s="56"/>
      <c r="DK215" s="56"/>
      <c r="DL215" s="56"/>
      <c r="DM215" s="56"/>
      <c r="DN215" s="56"/>
      <c r="DO215" s="56"/>
      <c r="DP215" s="56"/>
      <c r="DQ215" s="56"/>
      <c r="DR215" s="56"/>
      <c r="DS215" s="57"/>
      <c r="DT215" s="60"/>
      <c r="DU215" s="60"/>
      <c r="DV215" s="60"/>
      <c r="DW215" s="60"/>
      <c r="DX215" s="60"/>
      <c r="DY215" s="60"/>
      <c r="DZ215" s="54"/>
      <c r="EA215" s="54"/>
      <c r="EB215" s="54"/>
      <c r="EC215" s="59"/>
      <c r="ED215" s="60"/>
      <c r="EE215" s="57"/>
      <c r="EF215" s="59"/>
      <c r="EG215" s="60"/>
      <c r="EH215" s="57"/>
      <c r="EI215" s="59"/>
      <c r="EJ215" s="60"/>
      <c r="EK215" s="57"/>
      <c r="EL215" s="54"/>
      <c r="EM215" s="56"/>
      <c r="EN215" s="56"/>
      <c r="EO215" s="56"/>
      <c r="EP215" s="56"/>
      <c r="EQ215" s="56"/>
      <c r="ER215" s="56"/>
      <c r="ES215" s="56"/>
      <c r="ET215" s="56"/>
      <c r="EU215" s="56"/>
      <c r="EV215" s="56"/>
      <c r="EW215" s="56"/>
      <c r="EX215" s="56"/>
      <c r="EY215" s="55"/>
      <c r="EZ215" s="55"/>
      <c r="FA215" s="55"/>
      <c r="FB215" s="54"/>
      <c r="FC215" s="54"/>
      <c r="FD215" s="54"/>
      <c r="FE215" s="54"/>
      <c r="FF215" s="54"/>
      <c r="FG215" s="54"/>
      <c r="FH215" s="54"/>
      <c r="FI215" s="54"/>
      <c r="FJ215" s="54"/>
      <c r="FK215" s="54"/>
      <c r="FL215" s="54"/>
      <c r="FM215" s="54"/>
      <c r="FN215" s="54"/>
      <c r="FO215" s="54"/>
      <c r="FP215" s="54"/>
      <c r="FQ215" s="54"/>
      <c r="FR215" s="54"/>
      <c r="FS215" s="54"/>
      <c r="FT215" s="54"/>
      <c r="FU215" s="54"/>
      <c r="FV215" s="54"/>
      <c r="FW215" s="54"/>
      <c r="FX215" s="54"/>
      <c r="FY215" s="54"/>
      <c r="FZ215" s="54"/>
      <c r="GA215" s="54"/>
      <c r="GB215" s="54"/>
      <c r="GC215" s="54"/>
      <c r="GD215" s="54"/>
      <c r="GE215" s="54"/>
      <c r="GF215" s="54"/>
      <c r="GG215" s="54"/>
      <c r="GH215" s="54"/>
      <c r="GI215" s="54"/>
      <c r="GJ215" s="54"/>
      <c r="GK215" s="54"/>
      <c r="GL215" s="54"/>
      <c r="GM215" s="54"/>
      <c r="GN215" s="54"/>
      <c r="GO215" s="54"/>
      <c r="GP215" s="54"/>
      <c r="GQ215" s="54"/>
      <c r="GR215" s="54"/>
      <c r="GS215" s="54"/>
      <c r="GT215" s="54"/>
      <c r="GU215" s="54"/>
      <c r="GV215" s="54"/>
      <c r="GW215" s="54"/>
      <c r="GX215" s="54"/>
      <c r="GY215" s="54"/>
      <c r="GZ215" s="54"/>
      <c r="HA215" s="54"/>
      <c r="HB215" s="54"/>
      <c r="HC215" s="54"/>
      <c r="HD215" s="54"/>
      <c r="HE215" s="54"/>
      <c r="HF215" s="54"/>
      <c r="HG215" s="54"/>
      <c r="HH215" s="54"/>
      <c r="HI215" s="54"/>
      <c r="HJ215" s="54"/>
      <c r="HK215" s="54"/>
      <c r="HL215" s="54"/>
      <c r="HM215" s="54"/>
      <c r="HN215" s="54"/>
      <c r="HO215" s="54"/>
      <c r="HP215" s="54"/>
      <c r="HQ215" s="54"/>
      <c r="HR215" s="54"/>
      <c r="HS215" s="54"/>
      <c r="HT215" s="54"/>
      <c r="HU215" s="54"/>
      <c r="HV215" s="54"/>
      <c r="HW215" s="54"/>
      <c r="HX215" s="54"/>
      <c r="HY215" s="54"/>
      <c r="HZ215" s="54"/>
      <c r="IA215" s="54"/>
      <c r="IB215" s="54"/>
      <c r="IC215" s="54"/>
      <c r="ID215" s="54"/>
      <c r="IE215" s="54"/>
      <c r="IF215" s="54"/>
    </row>
    <row r="216" spans="1:240">
      <c r="A216" s="56"/>
      <c r="B216" s="56"/>
      <c r="C216" s="56"/>
      <c r="D216" s="56"/>
      <c r="E216" s="56"/>
      <c r="F216" s="55"/>
      <c r="G216" s="56"/>
      <c r="H216" s="60"/>
      <c r="I216" s="70"/>
      <c r="J216" s="60"/>
      <c r="K216" s="70"/>
      <c r="L216" s="60"/>
      <c r="M216" s="70"/>
      <c r="N216" s="60"/>
      <c r="O216" s="70"/>
      <c r="P216" s="60"/>
      <c r="Q216" s="55"/>
      <c r="R216" s="70"/>
      <c r="S216" s="60"/>
      <c r="T216" s="70"/>
      <c r="U216" s="60"/>
      <c r="V216" s="55"/>
      <c r="W216" s="55"/>
      <c r="X216" s="56"/>
      <c r="Y216" s="56"/>
      <c r="Z216" s="56"/>
      <c r="AA216" s="56"/>
      <c r="AB216" s="56"/>
      <c r="AC216" s="56"/>
      <c r="AD216" s="56"/>
      <c r="AE216" s="56"/>
      <c r="AF216" s="57"/>
      <c r="AG216" s="57"/>
      <c r="AH216" s="60"/>
      <c r="AI216" s="60"/>
      <c r="AJ216" s="60"/>
      <c r="AK216" s="60"/>
      <c r="AL216" s="60"/>
      <c r="AM216" s="60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6"/>
      <c r="CH216" s="71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70"/>
      <c r="CZ216" s="60"/>
      <c r="DA216" s="70"/>
      <c r="DB216" s="60"/>
      <c r="DC216" s="55"/>
      <c r="DD216" s="70"/>
      <c r="DE216" s="60"/>
      <c r="DF216" s="70"/>
      <c r="DG216" s="60"/>
      <c r="DH216" s="55"/>
      <c r="DI216" s="55"/>
      <c r="DJ216" s="56"/>
      <c r="DK216" s="56"/>
      <c r="DL216" s="56"/>
      <c r="DM216" s="56"/>
      <c r="DN216" s="56"/>
      <c r="DO216" s="56"/>
      <c r="DP216" s="56"/>
      <c r="DQ216" s="56"/>
      <c r="DR216" s="56"/>
      <c r="DS216" s="57"/>
      <c r="DT216" s="60"/>
      <c r="DU216" s="60"/>
      <c r="DV216" s="60"/>
      <c r="DW216" s="60"/>
      <c r="DX216" s="60"/>
      <c r="DY216" s="60"/>
      <c r="DZ216" s="54"/>
      <c r="EA216" s="54"/>
      <c r="EB216" s="54"/>
      <c r="EC216" s="59"/>
      <c r="ED216" s="60"/>
      <c r="EE216" s="57"/>
      <c r="EF216" s="59"/>
      <c r="EG216" s="60"/>
      <c r="EH216" s="57"/>
      <c r="EI216" s="59"/>
      <c r="EJ216" s="60"/>
      <c r="EK216" s="57"/>
      <c r="EL216" s="54"/>
      <c r="EM216" s="56"/>
      <c r="EN216" s="56"/>
      <c r="EO216" s="56"/>
      <c r="EP216" s="56"/>
      <c r="EQ216" s="56"/>
      <c r="ER216" s="56"/>
      <c r="ES216" s="56"/>
      <c r="ET216" s="56"/>
      <c r="EU216" s="56"/>
      <c r="EV216" s="56"/>
      <c r="EW216" s="56"/>
      <c r="EX216" s="56"/>
      <c r="EY216" s="55"/>
      <c r="EZ216" s="55"/>
      <c r="FA216" s="55"/>
      <c r="FB216" s="54"/>
      <c r="FC216" s="54"/>
      <c r="FD216" s="54"/>
      <c r="FE216" s="54"/>
      <c r="FF216" s="54"/>
      <c r="FG216" s="54"/>
      <c r="FH216" s="54"/>
      <c r="FI216" s="54"/>
      <c r="FJ216" s="54"/>
      <c r="FK216" s="54"/>
      <c r="FL216" s="54"/>
      <c r="FM216" s="54"/>
      <c r="FN216" s="54"/>
      <c r="FO216" s="54"/>
      <c r="FP216" s="54"/>
      <c r="FQ216" s="54"/>
      <c r="FR216" s="54"/>
      <c r="FS216" s="54"/>
      <c r="FT216" s="54"/>
      <c r="FU216" s="54"/>
      <c r="FV216" s="54"/>
      <c r="FW216" s="54"/>
      <c r="FX216" s="54"/>
      <c r="FY216" s="54"/>
      <c r="FZ216" s="54"/>
      <c r="GA216" s="54"/>
      <c r="GB216" s="54"/>
      <c r="GC216" s="54"/>
      <c r="GD216" s="54"/>
      <c r="GE216" s="54"/>
      <c r="GF216" s="54"/>
      <c r="GG216" s="54"/>
      <c r="GH216" s="54"/>
      <c r="GI216" s="54"/>
      <c r="GJ216" s="54"/>
      <c r="GK216" s="54"/>
      <c r="GL216" s="54"/>
      <c r="GM216" s="54"/>
      <c r="GN216" s="54"/>
      <c r="GO216" s="54"/>
      <c r="GP216" s="54"/>
      <c r="GQ216" s="54"/>
      <c r="GR216" s="54"/>
      <c r="GS216" s="54"/>
      <c r="GT216" s="54"/>
      <c r="GU216" s="54"/>
      <c r="GV216" s="54"/>
      <c r="GW216" s="54"/>
      <c r="GX216" s="54"/>
      <c r="GY216" s="54"/>
      <c r="GZ216" s="54"/>
      <c r="HA216" s="54"/>
      <c r="HB216" s="54"/>
      <c r="HC216" s="54"/>
      <c r="HD216" s="54"/>
      <c r="HE216" s="54"/>
      <c r="HF216" s="54"/>
      <c r="HG216" s="54"/>
      <c r="HH216" s="54"/>
      <c r="HI216" s="54"/>
      <c r="HJ216" s="54"/>
      <c r="HK216" s="54"/>
      <c r="HL216" s="54"/>
      <c r="HM216" s="54"/>
      <c r="HN216" s="54"/>
      <c r="HO216" s="54"/>
      <c r="HP216" s="54"/>
      <c r="HQ216" s="54"/>
      <c r="HR216" s="54"/>
      <c r="HS216" s="54"/>
      <c r="HT216" s="54"/>
      <c r="HU216" s="54"/>
      <c r="HV216" s="54"/>
      <c r="HW216" s="54"/>
      <c r="HX216" s="54"/>
      <c r="HY216" s="54"/>
      <c r="HZ216" s="54"/>
      <c r="IA216" s="54"/>
      <c r="IB216" s="54"/>
      <c r="IC216" s="54"/>
      <c r="ID216" s="54"/>
      <c r="IE216" s="54"/>
      <c r="IF216" s="54"/>
    </row>
    <row r="217" spans="1:240">
      <c r="A217" s="56"/>
      <c r="B217" s="56"/>
      <c r="C217" s="56"/>
      <c r="D217" s="56"/>
      <c r="E217" s="56"/>
      <c r="F217" s="55"/>
      <c r="G217" s="56"/>
      <c r="H217" s="60"/>
      <c r="I217" s="70"/>
      <c r="J217" s="60"/>
      <c r="K217" s="70"/>
      <c r="L217" s="60"/>
      <c r="M217" s="70"/>
      <c r="N217" s="60"/>
      <c r="O217" s="70"/>
      <c r="P217" s="60"/>
      <c r="Q217" s="55"/>
      <c r="R217" s="70"/>
      <c r="S217" s="60"/>
      <c r="T217" s="70"/>
      <c r="U217" s="60"/>
      <c r="V217" s="55"/>
      <c r="W217" s="55"/>
      <c r="X217" s="56"/>
      <c r="Y217" s="56"/>
      <c r="Z217" s="56"/>
      <c r="AA217" s="56"/>
      <c r="AB217" s="56"/>
      <c r="AC217" s="56"/>
      <c r="AD217" s="56"/>
      <c r="AE217" s="56"/>
      <c r="AF217" s="57"/>
      <c r="AG217" s="57"/>
      <c r="AH217" s="60"/>
      <c r="AI217" s="60"/>
      <c r="AJ217" s="60"/>
      <c r="AK217" s="60"/>
      <c r="AL217" s="60"/>
      <c r="AM217" s="60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6"/>
      <c r="CH217" s="71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70"/>
      <c r="CZ217" s="60"/>
      <c r="DA217" s="70"/>
      <c r="DB217" s="60"/>
      <c r="DC217" s="55"/>
      <c r="DD217" s="70"/>
      <c r="DE217" s="60"/>
      <c r="DF217" s="70"/>
      <c r="DG217" s="60"/>
      <c r="DH217" s="55"/>
      <c r="DI217" s="55"/>
      <c r="DJ217" s="56"/>
      <c r="DK217" s="56"/>
      <c r="DL217" s="56"/>
      <c r="DM217" s="56"/>
      <c r="DN217" s="56"/>
      <c r="DO217" s="56"/>
      <c r="DP217" s="56"/>
      <c r="DQ217" s="56"/>
      <c r="DR217" s="56"/>
      <c r="DS217" s="57"/>
      <c r="DT217" s="60"/>
      <c r="DU217" s="60"/>
      <c r="DV217" s="60"/>
      <c r="DW217" s="60"/>
      <c r="DX217" s="60"/>
      <c r="DY217" s="60"/>
      <c r="DZ217" s="54"/>
      <c r="EA217" s="54"/>
      <c r="EB217" s="54"/>
      <c r="EC217" s="59"/>
      <c r="ED217" s="60"/>
      <c r="EE217" s="57"/>
      <c r="EF217" s="59"/>
      <c r="EG217" s="60"/>
      <c r="EH217" s="57"/>
      <c r="EI217" s="59"/>
      <c r="EJ217" s="60"/>
      <c r="EK217" s="57"/>
      <c r="EL217" s="54"/>
      <c r="EM217" s="56"/>
      <c r="EN217" s="56"/>
      <c r="EO217" s="56"/>
      <c r="EP217" s="56"/>
      <c r="EQ217" s="56"/>
      <c r="ER217" s="56"/>
      <c r="ES217" s="56"/>
      <c r="ET217" s="56"/>
      <c r="EU217" s="56"/>
      <c r="EV217" s="56"/>
      <c r="EW217" s="56"/>
      <c r="EX217" s="56"/>
      <c r="EY217" s="55"/>
      <c r="EZ217" s="55"/>
      <c r="FA217" s="55"/>
      <c r="FB217" s="54"/>
      <c r="FC217" s="54"/>
      <c r="FD217" s="54"/>
      <c r="FE217" s="54"/>
      <c r="FF217" s="54"/>
      <c r="FG217" s="54"/>
      <c r="FH217" s="54"/>
      <c r="FI217" s="54"/>
      <c r="FJ217" s="54"/>
      <c r="FK217" s="54"/>
      <c r="FL217" s="54"/>
      <c r="FM217" s="54"/>
      <c r="FN217" s="54"/>
      <c r="FO217" s="54"/>
      <c r="FP217" s="54"/>
      <c r="FQ217" s="54"/>
      <c r="FR217" s="54"/>
      <c r="FS217" s="54"/>
      <c r="FT217" s="54"/>
      <c r="FU217" s="54"/>
      <c r="FV217" s="54"/>
      <c r="FW217" s="54"/>
      <c r="FX217" s="54"/>
      <c r="FY217" s="54"/>
      <c r="FZ217" s="54"/>
      <c r="GA217" s="54"/>
      <c r="GB217" s="54"/>
      <c r="GC217" s="54"/>
      <c r="GD217" s="54"/>
      <c r="GE217" s="54"/>
      <c r="GF217" s="54"/>
      <c r="GG217" s="54"/>
      <c r="GH217" s="54"/>
      <c r="GI217" s="54"/>
      <c r="GJ217" s="54"/>
      <c r="GK217" s="54"/>
      <c r="GL217" s="54"/>
      <c r="GM217" s="54"/>
      <c r="GN217" s="54"/>
      <c r="GO217" s="54"/>
      <c r="GP217" s="54"/>
      <c r="GQ217" s="54"/>
      <c r="GR217" s="54"/>
      <c r="GS217" s="54"/>
      <c r="GT217" s="54"/>
      <c r="GU217" s="54"/>
      <c r="GV217" s="54"/>
      <c r="GW217" s="54"/>
      <c r="GX217" s="54"/>
      <c r="GY217" s="54"/>
      <c r="GZ217" s="54"/>
      <c r="HA217" s="54"/>
      <c r="HB217" s="54"/>
      <c r="HC217" s="54"/>
      <c r="HD217" s="54"/>
      <c r="HE217" s="54"/>
      <c r="HF217" s="54"/>
      <c r="HG217" s="54"/>
      <c r="HH217" s="54"/>
      <c r="HI217" s="54"/>
      <c r="HJ217" s="54"/>
      <c r="HK217" s="54"/>
      <c r="HL217" s="54"/>
      <c r="HM217" s="54"/>
      <c r="HN217" s="54"/>
      <c r="HO217" s="54"/>
      <c r="HP217" s="54"/>
      <c r="HQ217" s="54"/>
      <c r="HR217" s="54"/>
      <c r="HS217" s="54"/>
      <c r="HT217" s="54"/>
      <c r="HU217" s="54"/>
      <c r="HV217" s="54"/>
      <c r="HW217" s="54"/>
      <c r="HX217" s="54"/>
      <c r="HY217" s="54"/>
      <c r="HZ217" s="54"/>
      <c r="IA217" s="54"/>
      <c r="IB217" s="54"/>
      <c r="IC217" s="54"/>
      <c r="ID217" s="54"/>
      <c r="IE217" s="54"/>
      <c r="IF217" s="54"/>
    </row>
    <row r="218" spans="1:240">
      <c r="A218" s="56"/>
      <c r="B218" s="56"/>
      <c r="C218" s="56"/>
      <c r="D218" s="56"/>
      <c r="E218" s="56"/>
      <c r="F218" s="55"/>
      <c r="G218" s="56"/>
      <c r="H218" s="60"/>
      <c r="I218" s="70"/>
      <c r="J218" s="60"/>
      <c r="K218" s="70"/>
      <c r="L218" s="60"/>
      <c r="M218" s="70"/>
      <c r="N218" s="60"/>
      <c r="O218" s="70"/>
      <c r="P218" s="60"/>
      <c r="Q218" s="55"/>
      <c r="R218" s="70"/>
      <c r="S218" s="60"/>
      <c r="T218" s="70"/>
      <c r="U218" s="60"/>
      <c r="V218" s="55"/>
      <c r="W218" s="55"/>
      <c r="X218" s="56"/>
      <c r="Y218" s="56"/>
      <c r="Z218" s="56"/>
      <c r="AA218" s="56"/>
      <c r="AB218" s="56"/>
      <c r="AC218" s="56"/>
      <c r="AD218" s="56"/>
      <c r="AE218" s="56"/>
      <c r="AF218" s="57"/>
      <c r="AG218" s="57"/>
      <c r="AH218" s="60"/>
      <c r="AI218" s="60"/>
      <c r="AJ218" s="60"/>
      <c r="AK218" s="60"/>
      <c r="AL218" s="60"/>
      <c r="AM218" s="60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6"/>
      <c r="CH218" s="71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70"/>
      <c r="CZ218" s="60"/>
      <c r="DA218" s="70"/>
      <c r="DB218" s="60"/>
      <c r="DC218" s="55"/>
      <c r="DD218" s="70"/>
      <c r="DE218" s="60"/>
      <c r="DF218" s="70"/>
      <c r="DG218" s="60"/>
      <c r="DH218" s="55"/>
      <c r="DI218" s="55"/>
      <c r="DJ218" s="56"/>
      <c r="DK218" s="56"/>
      <c r="DL218" s="56"/>
      <c r="DM218" s="56"/>
      <c r="DN218" s="56"/>
      <c r="DO218" s="56"/>
      <c r="DP218" s="56"/>
      <c r="DQ218" s="56"/>
      <c r="DR218" s="56"/>
      <c r="DS218" s="57"/>
      <c r="DT218" s="60"/>
      <c r="DU218" s="60"/>
      <c r="DV218" s="60"/>
      <c r="DW218" s="60"/>
      <c r="DX218" s="60"/>
      <c r="DY218" s="60"/>
      <c r="DZ218" s="54"/>
      <c r="EA218" s="54"/>
      <c r="EB218" s="54"/>
      <c r="EC218" s="59"/>
      <c r="ED218" s="60"/>
      <c r="EE218" s="57"/>
      <c r="EF218" s="59"/>
      <c r="EG218" s="60"/>
      <c r="EH218" s="57"/>
      <c r="EI218" s="59"/>
      <c r="EJ218" s="60"/>
      <c r="EK218" s="57"/>
      <c r="EL218" s="54"/>
      <c r="EM218" s="56"/>
      <c r="EN218" s="56"/>
      <c r="EO218" s="56"/>
      <c r="EP218" s="56"/>
      <c r="EQ218" s="56"/>
      <c r="ER218" s="56"/>
      <c r="ES218" s="56"/>
      <c r="ET218" s="56"/>
      <c r="EU218" s="56"/>
      <c r="EV218" s="56"/>
      <c r="EW218" s="56"/>
      <c r="EX218" s="56"/>
      <c r="EY218" s="55"/>
      <c r="EZ218" s="55"/>
      <c r="FA218" s="55"/>
      <c r="FB218" s="54"/>
      <c r="FC218" s="54"/>
      <c r="FD218" s="54"/>
      <c r="FE218" s="54"/>
      <c r="FF218" s="54"/>
      <c r="FG218" s="54"/>
      <c r="FH218" s="54"/>
      <c r="FI218" s="54"/>
      <c r="FJ218" s="54"/>
      <c r="FK218" s="54"/>
      <c r="FL218" s="54"/>
      <c r="FM218" s="54"/>
      <c r="FN218" s="54"/>
      <c r="FO218" s="54"/>
      <c r="FP218" s="54"/>
      <c r="FQ218" s="54"/>
      <c r="FR218" s="54"/>
      <c r="FS218" s="54"/>
      <c r="FT218" s="54"/>
      <c r="FU218" s="54"/>
      <c r="FV218" s="54"/>
      <c r="FW218" s="54"/>
      <c r="FX218" s="54"/>
      <c r="FY218" s="54"/>
      <c r="FZ218" s="54"/>
      <c r="GA218" s="54"/>
      <c r="GB218" s="54"/>
      <c r="GC218" s="54"/>
      <c r="GD218" s="54"/>
      <c r="GE218" s="54"/>
      <c r="GF218" s="54"/>
      <c r="GG218" s="54"/>
      <c r="GH218" s="54"/>
      <c r="GI218" s="54"/>
      <c r="GJ218" s="54"/>
      <c r="GK218" s="54"/>
      <c r="GL218" s="54"/>
      <c r="GM218" s="54"/>
      <c r="GN218" s="54"/>
      <c r="GO218" s="54"/>
      <c r="GP218" s="54"/>
      <c r="GQ218" s="54"/>
      <c r="GR218" s="54"/>
      <c r="GS218" s="54"/>
      <c r="GT218" s="54"/>
      <c r="GU218" s="54"/>
      <c r="GV218" s="54"/>
      <c r="GW218" s="54"/>
      <c r="GX218" s="54"/>
      <c r="GY218" s="54"/>
      <c r="GZ218" s="54"/>
      <c r="HA218" s="54"/>
      <c r="HB218" s="54"/>
      <c r="HC218" s="54"/>
      <c r="HD218" s="54"/>
      <c r="HE218" s="54"/>
      <c r="HF218" s="54"/>
      <c r="HG218" s="54"/>
      <c r="HH218" s="54"/>
      <c r="HI218" s="54"/>
      <c r="HJ218" s="54"/>
      <c r="HK218" s="54"/>
      <c r="HL218" s="54"/>
      <c r="HM218" s="54"/>
      <c r="HN218" s="54"/>
      <c r="HO218" s="54"/>
      <c r="HP218" s="54"/>
      <c r="HQ218" s="54"/>
      <c r="HR218" s="54"/>
      <c r="HS218" s="54"/>
      <c r="HT218" s="54"/>
      <c r="HU218" s="54"/>
      <c r="HV218" s="54"/>
      <c r="HW218" s="54"/>
      <c r="HX218" s="54"/>
      <c r="HY218" s="54"/>
      <c r="HZ218" s="54"/>
      <c r="IA218" s="54"/>
      <c r="IB218" s="54"/>
      <c r="IC218" s="54"/>
      <c r="ID218" s="54"/>
      <c r="IE218" s="54"/>
      <c r="IF218" s="54"/>
    </row>
    <row r="219" spans="1:240">
      <c r="A219" s="56"/>
      <c r="B219" s="56"/>
      <c r="C219" s="56"/>
      <c r="D219" s="56"/>
      <c r="E219" s="56"/>
      <c r="F219" s="55"/>
      <c r="G219" s="56"/>
      <c r="H219" s="60"/>
      <c r="I219" s="70"/>
      <c r="J219" s="60"/>
      <c r="K219" s="70"/>
      <c r="L219" s="60"/>
      <c r="M219" s="70"/>
      <c r="N219" s="60"/>
      <c r="O219" s="70"/>
      <c r="P219" s="60"/>
      <c r="Q219" s="55"/>
      <c r="R219" s="70"/>
      <c r="S219" s="60"/>
      <c r="T219" s="70"/>
      <c r="U219" s="60"/>
      <c r="V219" s="55"/>
      <c r="W219" s="55"/>
      <c r="X219" s="56"/>
      <c r="Y219" s="56"/>
      <c r="Z219" s="56"/>
      <c r="AA219" s="56"/>
      <c r="AB219" s="56"/>
      <c r="AC219" s="56"/>
      <c r="AD219" s="56"/>
      <c r="AE219" s="56"/>
      <c r="AF219" s="57"/>
      <c r="AG219" s="57"/>
      <c r="AH219" s="60"/>
      <c r="AI219" s="60"/>
      <c r="AJ219" s="60"/>
      <c r="AK219" s="60"/>
      <c r="AL219" s="60"/>
      <c r="AM219" s="60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6"/>
      <c r="CH219" s="71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70"/>
      <c r="CZ219" s="60"/>
      <c r="DA219" s="70"/>
      <c r="DB219" s="60"/>
      <c r="DC219" s="55"/>
      <c r="DD219" s="70"/>
      <c r="DE219" s="60"/>
      <c r="DF219" s="70"/>
      <c r="DG219" s="60"/>
      <c r="DH219" s="55"/>
      <c r="DI219" s="55"/>
      <c r="DJ219" s="56"/>
      <c r="DK219" s="56"/>
      <c r="DL219" s="56"/>
      <c r="DM219" s="56"/>
      <c r="DN219" s="56"/>
      <c r="DO219" s="56"/>
      <c r="DP219" s="56"/>
      <c r="DQ219" s="56"/>
      <c r="DR219" s="56"/>
      <c r="DS219" s="57"/>
      <c r="DT219" s="60"/>
      <c r="DU219" s="60"/>
      <c r="DV219" s="60"/>
      <c r="DW219" s="60"/>
      <c r="DX219" s="60"/>
      <c r="DY219" s="60"/>
      <c r="DZ219" s="54"/>
      <c r="EA219" s="54"/>
      <c r="EB219" s="54"/>
      <c r="EC219" s="59"/>
      <c r="ED219" s="60"/>
      <c r="EE219" s="57"/>
      <c r="EF219" s="59"/>
      <c r="EG219" s="60"/>
      <c r="EH219" s="57"/>
      <c r="EI219" s="59"/>
      <c r="EJ219" s="60"/>
      <c r="EK219" s="57"/>
      <c r="EL219" s="54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5"/>
      <c r="EZ219" s="55"/>
      <c r="FA219" s="55"/>
      <c r="FB219" s="54"/>
      <c r="FC219" s="54"/>
      <c r="FD219" s="54"/>
      <c r="FE219" s="54"/>
      <c r="FF219" s="54"/>
      <c r="FG219" s="54"/>
      <c r="FH219" s="54"/>
      <c r="FI219" s="54"/>
      <c r="FJ219" s="54"/>
      <c r="FK219" s="54"/>
      <c r="FL219" s="54"/>
      <c r="FM219" s="54"/>
      <c r="FN219" s="54"/>
      <c r="FO219" s="54"/>
      <c r="FP219" s="54"/>
      <c r="FQ219" s="54"/>
      <c r="FR219" s="54"/>
      <c r="FS219" s="54"/>
      <c r="FT219" s="54"/>
      <c r="FU219" s="54"/>
      <c r="FV219" s="54"/>
      <c r="FW219" s="54"/>
      <c r="FX219" s="54"/>
      <c r="FY219" s="54"/>
      <c r="FZ219" s="54"/>
      <c r="GA219" s="54"/>
      <c r="GB219" s="54"/>
      <c r="GC219" s="54"/>
      <c r="GD219" s="54"/>
      <c r="GE219" s="54"/>
      <c r="GF219" s="54"/>
      <c r="GG219" s="54"/>
      <c r="GH219" s="54"/>
      <c r="GI219" s="54"/>
      <c r="GJ219" s="54"/>
      <c r="GK219" s="54"/>
      <c r="GL219" s="54"/>
      <c r="GM219" s="54"/>
      <c r="GN219" s="54"/>
      <c r="GO219" s="54"/>
      <c r="GP219" s="54"/>
      <c r="GQ219" s="54"/>
      <c r="GR219" s="54"/>
      <c r="GS219" s="54"/>
      <c r="GT219" s="54"/>
      <c r="GU219" s="54"/>
      <c r="GV219" s="54"/>
      <c r="GW219" s="54"/>
      <c r="GX219" s="54"/>
      <c r="GY219" s="54"/>
      <c r="GZ219" s="54"/>
      <c r="HA219" s="54"/>
      <c r="HB219" s="54"/>
      <c r="HC219" s="54"/>
      <c r="HD219" s="54"/>
      <c r="HE219" s="54"/>
      <c r="HF219" s="54"/>
      <c r="HG219" s="54"/>
      <c r="HH219" s="54"/>
      <c r="HI219" s="54"/>
      <c r="HJ219" s="54"/>
      <c r="HK219" s="54"/>
      <c r="HL219" s="54"/>
      <c r="HM219" s="54"/>
      <c r="HN219" s="54"/>
      <c r="HO219" s="54"/>
      <c r="HP219" s="54"/>
      <c r="HQ219" s="54"/>
      <c r="HR219" s="54"/>
      <c r="HS219" s="54"/>
      <c r="HT219" s="54"/>
      <c r="HU219" s="54"/>
      <c r="HV219" s="54"/>
      <c r="HW219" s="54"/>
      <c r="HX219" s="54"/>
      <c r="HY219" s="54"/>
      <c r="HZ219" s="54"/>
      <c r="IA219" s="54"/>
      <c r="IB219" s="54"/>
      <c r="IC219" s="54"/>
      <c r="ID219" s="54"/>
      <c r="IE219" s="54"/>
      <c r="IF219" s="54"/>
    </row>
    <row r="220" spans="1:240">
      <c r="A220" s="56"/>
      <c r="B220" s="56"/>
      <c r="C220" s="56"/>
      <c r="D220" s="56"/>
      <c r="E220" s="56"/>
      <c r="F220" s="55"/>
      <c r="G220" s="56"/>
      <c r="H220" s="60"/>
      <c r="I220" s="70"/>
      <c r="J220" s="60"/>
      <c r="K220" s="70"/>
      <c r="L220" s="60"/>
      <c r="M220" s="70"/>
      <c r="N220" s="60"/>
      <c r="O220" s="70"/>
      <c r="P220" s="60"/>
      <c r="Q220" s="55"/>
      <c r="R220" s="70"/>
      <c r="S220" s="60"/>
      <c r="T220" s="70"/>
      <c r="U220" s="60"/>
      <c r="V220" s="55"/>
      <c r="W220" s="55"/>
      <c r="X220" s="56"/>
      <c r="Y220" s="56"/>
      <c r="Z220" s="56"/>
      <c r="AA220" s="56"/>
      <c r="AB220" s="56"/>
      <c r="AC220" s="56"/>
      <c r="AD220" s="56"/>
      <c r="AE220" s="56"/>
      <c r="AF220" s="57"/>
      <c r="AG220" s="57"/>
      <c r="AH220" s="60"/>
      <c r="AI220" s="60"/>
      <c r="AJ220" s="60"/>
      <c r="AK220" s="60"/>
      <c r="AL220" s="60"/>
      <c r="AM220" s="60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6"/>
      <c r="CH220" s="71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70"/>
      <c r="CZ220" s="60"/>
      <c r="DA220" s="70"/>
      <c r="DB220" s="60"/>
      <c r="DC220" s="55"/>
      <c r="DD220" s="70"/>
      <c r="DE220" s="60"/>
      <c r="DF220" s="70"/>
      <c r="DG220" s="60"/>
      <c r="DH220" s="55"/>
      <c r="DI220" s="55"/>
      <c r="DJ220" s="56"/>
      <c r="DK220" s="56"/>
      <c r="DL220" s="56"/>
      <c r="DM220" s="56"/>
      <c r="DN220" s="56"/>
      <c r="DO220" s="56"/>
      <c r="DP220" s="56"/>
      <c r="DQ220" s="56"/>
      <c r="DR220" s="56"/>
      <c r="DS220" s="57"/>
      <c r="DT220" s="60"/>
      <c r="DU220" s="60"/>
      <c r="DV220" s="60"/>
      <c r="DW220" s="60"/>
      <c r="DX220" s="60"/>
      <c r="DY220" s="60"/>
      <c r="DZ220" s="54"/>
      <c r="EA220" s="54"/>
      <c r="EB220" s="54"/>
      <c r="EC220" s="59"/>
      <c r="ED220" s="60"/>
      <c r="EE220" s="57"/>
      <c r="EF220" s="59"/>
      <c r="EG220" s="60"/>
      <c r="EH220" s="57"/>
      <c r="EI220" s="59"/>
      <c r="EJ220" s="60"/>
      <c r="EK220" s="57"/>
      <c r="EL220" s="54"/>
      <c r="EM220" s="56"/>
      <c r="EN220" s="56"/>
      <c r="EO220" s="56"/>
      <c r="EP220" s="56"/>
      <c r="EQ220" s="56"/>
      <c r="ER220" s="56"/>
      <c r="ES220" s="56"/>
      <c r="ET220" s="56"/>
      <c r="EU220" s="56"/>
      <c r="EV220" s="56"/>
      <c r="EW220" s="56"/>
      <c r="EX220" s="56"/>
      <c r="EY220" s="55"/>
      <c r="EZ220" s="55"/>
      <c r="FA220" s="55"/>
      <c r="FB220" s="54"/>
      <c r="FC220" s="54"/>
      <c r="FD220" s="54"/>
      <c r="FE220" s="54"/>
      <c r="FF220" s="54"/>
      <c r="FG220" s="54"/>
      <c r="FH220" s="54"/>
      <c r="FI220" s="54"/>
      <c r="FJ220" s="54"/>
      <c r="FK220" s="54"/>
      <c r="FL220" s="54"/>
      <c r="FM220" s="54"/>
      <c r="FN220" s="54"/>
      <c r="FO220" s="54"/>
      <c r="FP220" s="54"/>
      <c r="FQ220" s="54"/>
      <c r="FR220" s="54"/>
      <c r="FS220" s="54"/>
      <c r="FT220" s="54"/>
      <c r="FU220" s="54"/>
      <c r="FV220" s="54"/>
      <c r="FW220" s="54"/>
      <c r="FX220" s="54"/>
      <c r="FY220" s="54"/>
      <c r="FZ220" s="54"/>
      <c r="GA220" s="54"/>
      <c r="GB220" s="54"/>
      <c r="GC220" s="54"/>
      <c r="GD220" s="54"/>
      <c r="GE220" s="54"/>
      <c r="GF220" s="54"/>
      <c r="GG220" s="54"/>
      <c r="GH220" s="54"/>
      <c r="GI220" s="54"/>
      <c r="GJ220" s="54"/>
      <c r="GK220" s="54"/>
      <c r="GL220" s="54"/>
      <c r="GM220" s="54"/>
      <c r="GN220" s="54"/>
      <c r="GO220" s="54"/>
      <c r="GP220" s="54"/>
      <c r="GQ220" s="54"/>
      <c r="GR220" s="54"/>
      <c r="GS220" s="54"/>
      <c r="GT220" s="54"/>
      <c r="GU220" s="54"/>
      <c r="GV220" s="54"/>
      <c r="GW220" s="54"/>
      <c r="GX220" s="54"/>
      <c r="GY220" s="54"/>
      <c r="GZ220" s="54"/>
      <c r="HA220" s="54"/>
      <c r="HB220" s="54"/>
      <c r="HC220" s="54"/>
      <c r="HD220" s="54"/>
      <c r="HE220" s="54"/>
      <c r="HF220" s="54"/>
      <c r="HG220" s="54"/>
      <c r="HH220" s="54"/>
      <c r="HI220" s="54"/>
      <c r="HJ220" s="54"/>
      <c r="HK220" s="54"/>
      <c r="HL220" s="54"/>
      <c r="HM220" s="54"/>
      <c r="HN220" s="54"/>
      <c r="HO220" s="54"/>
      <c r="HP220" s="54"/>
      <c r="HQ220" s="54"/>
      <c r="HR220" s="54"/>
      <c r="HS220" s="54"/>
      <c r="HT220" s="54"/>
      <c r="HU220" s="54"/>
      <c r="HV220" s="54"/>
      <c r="HW220" s="54"/>
      <c r="HX220" s="54"/>
      <c r="HY220" s="54"/>
      <c r="HZ220" s="54"/>
      <c r="IA220" s="54"/>
      <c r="IB220" s="54"/>
      <c r="IC220" s="54"/>
      <c r="ID220" s="54"/>
      <c r="IE220" s="54"/>
      <c r="IF220" s="54"/>
    </row>
    <row r="221" spans="1:240">
      <c r="A221" s="56"/>
      <c r="B221" s="56"/>
      <c r="C221" s="56"/>
      <c r="D221" s="56"/>
      <c r="E221" s="56"/>
      <c r="F221" s="55"/>
      <c r="G221" s="56"/>
      <c r="H221" s="60"/>
      <c r="I221" s="70"/>
      <c r="J221" s="60"/>
      <c r="K221" s="70"/>
      <c r="L221" s="60"/>
      <c r="M221" s="70"/>
      <c r="N221" s="60"/>
      <c r="O221" s="70"/>
      <c r="P221" s="60"/>
      <c r="Q221" s="55"/>
      <c r="R221" s="70"/>
      <c r="S221" s="60"/>
      <c r="T221" s="70"/>
      <c r="U221" s="60"/>
      <c r="V221" s="55"/>
      <c r="W221" s="55"/>
      <c r="X221" s="56"/>
      <c r="Y221" s="56"/>
      <c r="Z221" s="56"/>
      <c r="AA221" s="56"/>
      <c r="AB221" s="56"/>
      <c r="AC221" s="56"/>
      <c r="AD221" s="56"/>
      <c r="AE221" s="56"/>
      <c r="AF221" s="57"/>
      <c r="AG221" s="57"/>
      <c r="AH221" s="60"/>
      <c r="AI221" s="60"/>
      <c r="AJ221" s="60"/>
      <c r="AK221" s="60"/>
      <c r="AL221" s="60"/>
      <c r="AM221" s="60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4"/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54"/>
      <c r="CG221" s="56"/>
      <c r="CH221" s="71"/>
      <c r="CI221" s="54"/>
      <c r="CJ221" s="54"/>
      <c r="CK221" s="54"/>
      <c r="CL221" s="54"/>
      <c r="CM221" s="54"/>
      <c r="CN221" s="54"/>
      <c r="CO221" s="54"/>
      <c r="CP221" s="54"/>
      <c r="CQ221" s="54"/>
      <c r="CR221" s="54"/>
      <c r="CS221" s="54"/>
      <c r="CT221" s="54"/>
      <c r="CU221" s="54"/>
      <c r="CV221" s="54"/>
      <c r="CW221" s="54"/>
      <c r="CX221" s="54"/>
      <c r="CY221" s="70"/>
      <c r="CZ221" s="60"/>
      <c r="DA221" s="70"/>
      <c r="DB221" s="60"/>
      <c r="DC221" s="55"/>
      <c r="DD221" s="70"/>
      <c r="DE221" s="60"/>
      <c r="DF221" s="70"/>
      <c r="DG221" s="60"/>
      <c r="DH221" s="55"/>
      <c r="DI221" s="55"/>
      <c r="DJ221" s="56"/>
      <c r="DK221" s="56"/>
      <c r="DL221" s="56"/>
      <c r="DM221" s="56"/>
      <c r="DN221" s="56"/>
      <c r="DO221" s="56"/>
      <c r="DP221" s="56"/>
      <c r="DQ221" s="56"/>
      <c r="DR221" s="56"/>
      <c r="DS221" s="57"/>
      <c r="DT221" s="60"/>
      <c r="DU221" s="60"/>
      <c r="DV221" s="60"/>
      <c r="DW221" s="60"/>
      <c r="DX221" s="60"/>
      <c r="DY221" s="60"/>
      <c r="DZ221" s="54"/>
      <c r="EA221" s="54"/>
      <c r="EB221" s="54"/>
      <c r="EC221" s="59"/>
      <c r="ED221" s="60"/>
      <c r="EE221" s="57"/>
      <c r="EF221" s="59"/>
      <c r="EG221" s="60"/>
      <c r="EH221" s="57"/>
      <c r="EI221" s="59"/>
      <c r="EJ221" s="60"/>
      <c r="EK221" s="57"/>
      <c r="EL221" s="54"/>
      <c r="EM221" s="56"/>
      <c r="EN221" s="56"/>
      <c r="EO221" s="56"/>
      <c r="EP221" s="56"/>
      <c r="EQ221" s="56"/>
      <c r="ER221" s="56"/>
      <c r="ES221" s="56"/>
      <c r="ET221" s="56"/>
      <c r="EU221" s="56"/>
      <c r="EV221" s="56"/>
      <c r="EW221" s="56"/>
      <c r="EX221" s="56"/>
      <c r="EY221" s="55"/>
      <c r="EZ221" s="55"/>
      <c r="FA221" s="55"/>
      <c r="FB221" s="54"/>
      <c r="FC221" s="54"/>
      <c r="FD221" s="54"/>
      <c r="FE221" s="54"/>
      <c r="FF221" s="54"/>
      <c r="FG221" s="54"/>
      <c r="FH221" s="54"/>
      <c r="FI221" s="54"/>
      <c r="FJ221" s="54"/>
      <c r="FK221" s="54"/>
      <c r="FL221" s="54"/>
      <c r="FM221" s="54"/>
      <c r="FN221" s="54"/>
      <c r="FO221" s="54"/>
      <c r="FP221" s="54"/>
      <c r="FQ221" s="54"/>
      <c r="FR221" s="54"/>
      <c r="FS221" s="54"/>
      <c r="FT221" s="54"/>
      <c r="FU221" s="54"/>
      <c r="FV221" s="54"/>
      <c r="FW221" s="54"/>
      <c r="FX221" s="54"/>
      <c r="FY221" s="54"/>
      <c r="FZ221" s="54"/>
      <c r="GA221" s="54"/>
      <c r="GB221" s="54"/>
      <c r="GC221" s="54"/>
      <c r="GD221" s="54"/>
      <c r="GE221" s="54"/>
      <c r="GF221" s="54"/>
      <c r="GG221" s="54"/>
      <c r="GH221" s="54"/>
      <c r="GI221" s="54"/>
      <c r="GJ221" s="54"/>
      <c r="GK221" s="54"/>
      <c r="GL221" s="54"/>
      <c r="GM221" s="54"/>
      <c r="GN221" s="54"/>
      <c r="GO221" s="54"/>
      <c r="GP221" s="54"/>
      <c r="GQ221" s="54"/>
      <c r="GR221" s="54"/>
      <c r="GS221" s="54"/>
      <c r="GT221" s="54"/>
      <c r="GU221" s="54"/>
      <c r="GV221" s="54"/>
      <c r="GW221" s="54"/>
      <c r="GX221" s="54"/>
      <c r="GY221" s="54"/>
      <c r="GZ221" s="54"/>
      <c r="HA221" s="54"/>
      <c r="HB221" s="54"/>
      <c r="HC221" s="54"/>
      <c r="HD221" s="54"/>
      <c r="HE221" s="54"/>
      <c r="HF221" s="54"/>
      <c r="HG221" s="54"/>
      <c r="HH221" s="54"/>
      <c r="HI221" s="54"/>
      <c r="HJ221" s="54"/>
      <c r="HK221" s="54"/>
      <c r="HL221" s="54"/>
      <c r="HM221" s="54"/>
      <c r="HN221" s="54"/>
      <c r="HO221" s="54"/>
      <c r="HP221" s="54"/>
      <c r="HQ221" s="54"/>
      <c r="HR221" s="54"/>
      <c r="HS221" s="54"/>
      <c r="HT221" s="54"/>
      <c r="HU221" s="54"/>
      <c r="HV221" s="54"/>
      <c r="HW221" s="54"/>
      <c r="HX221" s="54"/>
      <c r="HY221" s="54"/>
      <c r="HZ221" s="54"/>
      <c r="IA221" s="54"/>
      <c r="IB221" s="54"/>
      <c r="IC221" s="54"/>
      <c r="ID221" s="54"/>
      <c r="IE221" s="54"/>
      <c r="IF221" s="54"/>
    </row>
    <row r="222" spans="1:240">
      <c r="A222" s="56"/>
      <c r="B222" s="56"/>
      <c r="C222" s="56"/>
      <c r="D222" s="56"/>
      <c r="E222" s="56"/>
      <c r="F222" s="55"/>
      <c r="G222" s="56"/>
      <c r="H222" s="60"/>
      <c r="I222" s="70"/>
      <c r="J222" s="60"/>
      <c r="K222" s="70"/>
      <c r="L222" s="60"/>
      <c r="M222" s="70"/>
      <c r="N222" s="60"/>
      <c r="O222" s="70"/>
      <c r="P222" s="60"/>
      <c r="Q222" s="55"/>
      <c r="R222" s="70"/>
      <c r="S222" s="60"/>
      <c r="T222" s="70"/>
      <c r="U222" s="60"/>
      <c r="V222" s="55"/>
      <c r="W222" s="55"/>
      <c r="X222" s="56"/>
      <c r="Y222" s="56"/>
      <c r="Z222" s="56"/>
      <c r="AA222" s="56"/>
      <c r="AB222" s="56"/>
      <c r="AC222" s="56"/>
      <c r="AD222" s="56"/>
      <c r="AE222" s="56"/>
      <c r="AF222" s="57"/>
      <c r="AG222" s="57"/>
      <c r="AH222" s="60"/>
      <c r="AI222" s="60"/>
      <c r="AJ222" s="60"/>
      <c r="AK222" s="60"/>
      <c r="AL222" s="60"/>
      <c r="AM222" s="60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B222" s="54"/>
      <c r="BC222" s="54"/>
      <c r="BD222" s="54"/>
      <c r="BE222" s="54"/>
      <c r="BF222" s="54"/>
      <c r="BG222" s="54"/>
      <c r="BH222" s="54"/>
      <c r="BI222" s="54"/>
      <c r="BJ222" s="54"/>
      <c r="BK222" s="54"/>
      <c r="BL222" s="54"/>
      <c r="BM222" s="54"/>
      <c r="BN222" s="54"/>
      <c r="BO222" s="54"/>
      <c r="BP222" s="54"/>
      <c r="BQ222" s="54"/>
      <c r="BR222" s="54"/>
      <c r="BS222" s="54"/>
      <c r="BT222" s="54"/>
      <c r="BU222" s="54"/>
      <c r="BV222" s="54"/>
      <c r="BW222" s="54"/>
      <c r="BX222" s="54"/>
      <c r="BY222" s="54"/>
      <c r="BZ222" s="54"/>
      <c r="CA222" s="54"/>
      <c r="CB222" s="54"/>
      <c r="CC222" s="54"/>
      <c r="CD222" s="54"/>
      <c r="CE222" s="54"/>
      <c r="CF222" s="54"/>
      <c r="CG222" s="56"/>
      <c r="CH222" s="71"/>
      <c r="CI222" s="54"/>
      <c r="CJ222" s="54"/>
      <c r="CK222" s="54"/>
      <c r="CL222" s="54"/>
      <c r="CM222" s="54"/>
      <c r="CN222" s="54"/>
      <c r="CO222" s="54"/>
      <c r="CP222" s="54"/>
      <c r="CQ222" s="54"/>
      <c r="CR222" s="54"/>
      <c r="CS222" s="54"/>
      <c r="CT222" s="54"/>
      <c r="CU222" s="54"/>
      <c r="CV222" s="54"/>
      <c r="CW222" s="54"/>
      <c r="CX222" s="54"/>
      <c r="CY222" s="70"/>
      <c r="CZ222" s="60"/>
      <c r="DA222" s="70"/>
      <c r="DB222" s="60"/>
      <c r="DC222" s="55"/>
      <c r="DD222" s="70"/>
      <c r="DE222" s="60"/>
      <c r="DF222" s="70"/>
      <c r="DG222" s="60"/>
      <c r="DH222" s="55"/>
      <c r="DI222" s="55"/>
      <c r="DJ222" s="56"/>
      <c r="DK222" s="56"/>
      <c r="DL222" s="56"/>
      <c r="DM222" s="56"/>
      <c r="DN222" s="56"/>
      <c r="DO222" s="56"/>
      <c r="DP222" s="56"/>
      <c r="DQ222" s="56"/>
      <c r="DR222" s="56"/>
      <c r="DS222" s="57"/>
      <c r="DT222" s="60"/>
      <c r="DU222" s="60"/>
      <c r="DV222" s="60"/>
      <c r="DW222" s="60"/>
      <c r="DX222" s="60"/>
      <c r="DY222" s="60"/>
      <c r="DZ222" s="54"/>
      <c r="EA222" s="54"/>
      <c r="EB222" s="54"/>
      <c r="EC222" s="59"/>
      <c r="ED222" s="60"/>
      <c r="EE222" s="57"/>
      <c r="EF222" s="59"/>
      <c r="EG222" s="60"/>
      <c r="EH222" s="57"/>
      <c r="EI222" s="59"/>
      <c r="EJ222" s="60"/>
      <c r="EK222" s="57"/>
      <c r="EL222" s="54"/>
      <c r="EM222" s="56"/>
      <c r="EN222" s="56"/>
      <c r="EO222" s="56"/>
      <c r="EP222" s="56"/>
      <c r="EQ222" s="56"/>
      <c r="ER222" s="56"/>
      <c r="ES222" s="56"/>
      <c r="ET222" s="56"/>
      <c r="EU222" s="56"/>
      <c r="EV222" s="56"/>
      <c r="EW222" s="56"/>
      <c r="EX222" s="56"/>
      <c r="EY222" s="55"/>
      <c r="EZ222" s="55"/>
      <c r="FA222" s="55"/>
      <c r="FB222" s="54"/>
      <c r="FC222" s="54"/>
      <c r="FD222" s="54"/>
      <c r="FE222" s="54"/>
      <c r="FF222" s="54"/>
      <c r="FG222" s="54"/>
      <c r="FH222" s="54"/>
      <c r="FI222" s="54"/>
      <c r="FJ222" s="54"/>
      <c r="FK222" s="54"/>
      <c r="FL222" s="54"/>
      <c r="FM222" s="54"/>
      <c r="FN222" s="54"/>
      <c r="FO222" s="54"/>
      <c r="FP222" s="54"/>
      <c r="FQ222" s="54"/>
      <c r="FR222" s="54"/>
      <c r="FS222" s="54"/>
      <c r="FT222" s="54"/>
      <c r="FU222" s="54"/>
      <c r="FV222" s="54"/>
      <c r="FW222" s="54"/>
      <c r="FX222" s="54"/>
      <c r="FY222" s="54"/>
      <c r="FZ222" s="54"/>
      <c r="GA222" s="54"/>
      <c r="GB222" s="54"/>
      <c r="GC222" s="54"/>
      <c r="GD222" s="54"/>
      <c r="GE222" s="54"/>
      <c r="GF222" s="54"/>
      <c r="GG222" s="54"/>
      <c r="GH222" s="54"/>
      <c r="GI222" s="54"/>
      <c r="GJ222" s="54"/>
      <c r="GK222" s="54"/>
      <c r="GL222" s="54"/>
      <c r="GM222" s="54"/>
      <c r="GN222" s="54"/>
      <c r="GO222" s="54"/>
      <c r="GP222" s="54"/>
      <c r="GQ222" s="54"/>
      <c r="GR222" s="54"/>
      <c r="GS222" s="54"/>
      <c r="GT222" s="54"/>
      <c r="GU222" s="54"/>
      <c r="GV222" s="54"/>
      <c r="GW222" s="54"/>
      <c r="GX222" s="54"/>
      <c r="GY222" s="54"/>
      <c r="GZ222" s="54"/>
      <c r="HA222" s="54"/>
      <c r="HB222" s="54"/>
      <c r="HC222" s="54"/>
      <c r="HD222" s="54"/>
      <c r="HE222" s="54"/>
      <c r="HF222" s="54"/>
      <c r="HG222" s="54"/>
      <c r="HH222" s="54"/>
      <c r="HI222" s="54"/>
      <c r="HJ222" s="54"/>
      <c r="HK222" s="54"/>
      <c r="HL222" s="54"/>
      <c r="HM222" s="54"/>
      <c r="HN222" s="54"/>
      <c r="HO222" s="54"/>
      <c r="HP222" s="54"/>
      <c r="HQ222" s="54"/>
      <c r="HR222" s="54"/>
      <c r="HS222" s="54"/>
      <c r="HT222" s="54"/>
      <c r="HU222" s="54"/>
      <c r="HV222" s="54"/>
      <c r="HW222" s="54"/>
      <c r="HX222" s="54"/>
      <c r="HY222" s="54"/>
      <c r="HZ222" s="54"/>
      <c r="IA222" s="54"/>
      <c r="IB222" s="54"/>
      <c r="IC222" s="54"/>
      <c r="ID222" s="54"/>
      <c r="IE222" s="54"/>
      <c r="IF222" s="54"/>
    </row>
    <row r="223" spans="1:240">
      <c r="A223" s="56"/>
      <c r="B223" s="56"/>
      <c r="C223" s="56"/>
      <c r="D223" s="56"/>
      <c r="E223" s="56"/>
      <c r="F223" s="55"/>
      <c r="G223" s="56"/>
      <c r="H223" s="60"/>
      <c r="I223" s="70"/>
      <c r="J223" s="60"/>
      <c r="K223" s="70"/>
      <c r="L223" s="60"/>
      <c r="M223" s="70"/>
      <c r="N223" s="60"/>
      <c r="O223" s="70"/>
      <c r="P223" s="60"/>
      <c r="Q223" s="55"/>
      <c r="R223" s="70"/>
      <c r="S223" s="60"/>
      <c r="T223" s="70"/>
      <c r="U223" s="60"/>
      <c r="V223" s="55"/>
      <c r="W223" s="55"/>
      <c r="X223" s="56"/>
      <c r="Y223" s="56"/>
      <c r="Z223" s="56"/>
      <c r="AA223" s="56"/>
      <c r="AB223" s="56"/>
      <c r="AC223" s="56"/>
      <c r="AD223" s="56"/>
      <c r="AE223" s="56"/>
      <c r="AF223" s="57"/>
      <c r="AG223" s="57"/>
      <c r="AH223" s="60"/>
      <c r="AI223" s="60"/>
      <c r="AJ223" s="60"/>
      <c r="AK223" s="60"/>
      <c r="AL223" s="60"/>
      <c r="AM223" s="60"/>
      <c r="AN223" s="54"/>
      <c r="AO223" s="54"/>
      <c r="AP223" s="54"/>
      <c r="AQ223" s="54"/>
      <c r="AR223" s="54"/>
      <c r="AS223" s="54"/>
      <c r="AT223" s="54"/>
      <c r="AU223" s="54"/>
      <c r="AV223" s="54"/>
      <c r="AW223" s="54"/>
      <c r="AX223" s="54"/>
      <c r="AY223" s="54"/>
      <c r="AZ223" s="54"/>
      <c r="BA223" s="54"/>
      <c r="BB223" s="54"/>
      <c r="BC223" s="54"/>
      <c r="BD223" s="54"/>
      <c r="BE223" s="54"/>
      <c r="BF223" s="54"/>
      <c r="BG223" s="54"/>
      <c r="BH223" s="54"/>
      <c r="BI223" s="54"/>
      <c r="BJ223" s="54"/>
      <c r="BK223" s="54"/>
      <c r="BL223" s="54"/>
      <c r="BM223" s="54"/>
      <c r="BN223" s="54"/>
      <c r="BO223" s="54"/>
      <c r="BP223" s="54"/>
      <c r="BQ223" s="54"/>
      <c r="BR223" s="54"/>
      <c r="BS223" s="54"/>
      <c r="BT223" s="54"/>
      <c r="BU223" s="54"/>
      <c r="BV223" s="54"/>
      <c r="BW223" s="54"/>
      <c r="BX223" s="54"/>
      <c r="BY223" s="54"/>
      <c r="BZ223" s="54"/>
      <c r="CA223" s="54"/>
      <c r="CB223" s="54"/>
      <c r="CC223" s="54"/>
      <c r="CD223" s="54"/>
      <c r="CE223" s="54"/>
      <c r="CF223" s="54"/>
      <c r="CG223" s="56"/>
      <c r="CH223" s="71"/>
      <c r="CI223" s="54"/>
      <c r="CJ223" s="54"/>
      <c r="CK223" s="54"/>
      <c r="CL223" s="54"/>
      <c r="CM223" s="54"/>
      <c r="CN223" s="54"/>
      <c r="CO223" s="54"/>
      <c r="CP223" s="54"/>
      <c r="CQ223" s="54"/>
      <c r="CR223" s="54"/>
      <c r="CS223" s="54"/>
      <c r="CT223" s="54"/>
      <c r="CU223" s="54"/>
      <c r="CV223" s="54"/>
      <c r="CW223" s="54"/>
      <c r="CX223" s="54"/>
      <c r="CY223" s="70"/>
      <c r="CZ223" s="60"/>
      <c r="DA223" s="70"/>
      <c r="DB223" s="60"/>
      <c r="DC223" s="55"/>
      <c r="DD223" s="70"/>
      <c r="DE223" s="60"/>
      <c r="DF223" s="70"/>
      <c r="DG223" s="60"/>
      <c r="DH223" s="55"/>
      <c r="DI223" s="55"/>
      <c r="DJ223" s="56"/>
      <c r="DK223" s="56"/>
      <c r="DL223" s="56"/>
      <c r="DM223" s="56"/>
      <c r="DN223" s="56"/>
      <c r="DO223" s="56"/>
      <c r="DP223" s="56"/>
      <c r="DQ223" s="56"/>
      <c r="DR223" s="56"/>
      <c r="DS223" s="57"/>
      <c r="DT223" s="60"/>
      <c r="DU223" s="60"/>
      <c r="DV223" s="60"/>
      <c r="DW223" s="60"/>
      <c r="DX223" s="60"/>
      <c r="DY223" s="60"/>
      <c r="DZ223" s="54"/>
      <c r="EA223" s="54"/>
      <c r="EB223" s="54"/>
      <c r="EC223" s="59"/>
      <c r="ED223" s="60"/>
      <c r="EE223" s="57"/>
      <c r="EF223" s="59"/>
      <c r="EG223" s="60"/>
      <c r="EH223" s="57"/>
      <c r="EI223" s="59"/>
      <c r="EJ223" s="60"/>
      <c r="EK223" s="57"/>
      <c r="EL223" s="54"/>
      <c r="EM223" s="56"/>
      <c r="EN223" s="56"/>
      <c r="EO223" s="56"/>
      <c r="EP223" s="56"/>
      <c r="EQ223" s="56"/>
      <c r="ER223" s="56"/>
      <c r="ES223" s="56"/>
      <c r="ET223" s="56"/>
      <c r="EU223" s="56"/>
      <c r="EV223" s="56"/>
      <c r="EW223" s="56"/>
      <c r="EX223" s="56"/>
      <c r="EY223" s="55"/>
      <c r="EZ223" s="55"/>
      <c r="FA223" s="55"/>
      <c r="FB223" s="54"/>
      <c r="FC223" s="54"/>
      <c r="FD223" s="54"/>
      <c r="FE223" s="54"/>
      <c r="FF223" s="54"/>
      <c r="FG223" s="54"/>
      <c r="FH223" s="54"/>
      <c r="FI223" s="54"/>
      <c r="FJ223" s="54"/>
      <c r="FK223" s="54"/>
      <c r="FL223" s="54"/>
      <c r="FM223" s="54"/>
      <c r="FN223" s="54"/>
      <c r="FO223" s="54"/>
      <c r="FP223" s="54"/>
      <c r="FQ223" s="54"/>
      <c r="FR223" s="54"/>
      <c r="FS223" s="54"/>
      <c r="FT223" s="54"/>
      <c r="FU223" s="54"/>
      <c r="FV223" s="54"/>
      <c r="FW223" s="54"/>
      <c r="FX223" s="54"/>
      <c r="FY223" s="54"/>
      <c r="FZ223" s="54"/>
      <c r="GA223" s="54"/>
      <c r="GB223" s="54"/>
      <c r="GC223" s="54"/>
      <c r="GD223" s="54"/>
      <c r="GE223" s="54"/>
      <c r="GF223" s="54"/>
      <c r="GG223" s="54"/>
      <c r="GH223" s="54"/>
      <c r="GI223" s="54"/>
      <c r="GJ223" s="54"/>
      <c r="GK223" s="54"/>
      <c r="GL223" s="54"/>
      <c r="GM223" s="54"/>
      <c r="GN223" s="54"/>
      <c r="GO223" s="54"/>
      <c r="GP223" s="54"/>
      <c r="GQ223" s="54"/>
      <c r="GR223" s="54"/>
      <c r="GS223" s="54"/>
      <c r="GT223" s="54"/>
      <c r="GU223" s="54"/>
      <c r="GV223" s="54"/>
      <c r="GW223" s="54"/>
      <c r="GX223" s="54"/>
      <c r="GY223" s="54"/>
      <c r="GZ223" s="54"/>
      <c r="HA223" s="54"/>
      <c r="HB223" s="54"/>
      <c r="HC223" s="54"/>
      <c r="HD223" s="54"/>
      <c r="HE223" s="54"/>
      <c r="HF223" s="54"/>
      <c r="HG223" s="54"/>
      <c r="HH223" s="54"/>
      <c r="HI223" s="54"/>
      <c r="HJ223" s="54"/>
      <c r="HK223" s="54"/>
      <c r="HL223" s="54"/>
      <c r="HM223" s="54"/>
      <c r="HN223" s="54"/>
      <c r="HO223" s="54"/>
      <c r="HP223" s="54"/>
      <c r="HQ223" s="54"/>
      <c r="HR223" s="54"/>
      <c r="HS223" s="54"/>
      <c r="HT223" s="54"/>
      <c r="HU223" s="54"/>
      <c r="HV223" s="54"/>
      <c r="HW223" s="54"/>
      <c r="HX223" s="54"/>
      <c r="HY223" s="54"/>
      <c r="HZ223" s="54"/>
      <c r="IA223" s="54"/>
      <c r="IB223" s="54"/>
      <c r="IC223" s="54"/>
      <c r="ID223" s="54"/>
      <c r="IE223" s="54"/>
      <c r="IF223" s="54"/>
    </row>
    <row r="224" spans="1:240">
      <c r="A224" s="56"/>
      <c r="B224" s="56"/>
      <c r="C224" s="56"/>
      <c r="D224" s="56"/>
      <c r="E224" s="56"/>
      <c r="F224" s="55"/>
      <c r="G224" s="56"/>
      <c r="H224" s="60"/>
      <c r="I224" s="70"/>
      <c r="J224" s="60"/>
      <c r="K224" s="70"/>
      <c r="L224" s="60"/>
      <c r="M224" s="70"/>
      <c r="N224" s="60"/>
      <c r="O224" s="70"/>
      <c r="P224" s="60"/>
      <c r="Q224" s="55"/>
      <c r="R224" s="70"/>
      <c r="S224" s="60"/>
      <c r="T224" s="70"/>
      <c r="U224" s="60"/>
      <c r="V224" s="55"/>
      <c r="W224" s="55"/>
      <c r="X224" s="56"/>
      <c r="Y224" s="56"/>
      <c r="Z224" s="56"/>
      <c r="AA224" s="56"/>
      <c r="AB224" s="56"/>
      <c r="AC224" s="56"/>
      <c r="AD224" s="56"/>
      <c r="AE224" s="56"/>
      <c r="AF224" s="57"/>
      <c r="AG224" s="57"/>
      <c r="AH224" s="60"/>
      <c r="AI224" s="60"/>
      <c r="AJ224" s="60"/>
      <c r="AK224" s="60"/>
      <c r="AL224" s="60"/>
      <c r="AM224" s="60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B224" s="54"/>
      <c r="BC224" s="54"/>
      <c r="BD224" s="54"/>
      <c r="BE224" s="54"/>
      <c r="BF224" s="54"/>
      <c r="BG224" s="54"/>
      <c r="BH224" s="54"/>
      <c r="BI224" s="54"/>
      <c r="BJ224" s="54"/>
      <c r="BK224" s="54"/>
      <c r="BL224" s="54"/>
      <c r="BM224" s="54"/>
      <c r="BN224" s="54"/>
      <c r="BO224" s="54"/>
      <c r="BP224" s="54"/>
      <c r="BQ224" s="54"/>
      <c r="BR224" s="54"/>
      <c r="BS224" s="54"/>
      <c r="BT224" s="54"/>
      <c r="BU224" s="54"/>
      <c r="BV224" s="54"/>
      <c r="BW224" s="54"/>
      <c r="BX224" s="54"/>
      <c r="BY224" s="54"/>
      <c r="BZ224" s="54"/>
      <c r="CA224" s="54"/>
      <c r="CB224" s="54"/>
      <c r="CC224" s="54"/>
      <c r="CD224" s="54"/>
      <c r="CE224" s="54"/>
      <c r="CF224" s="54"/>
      <c r="CG224" s="56"/>
      <c r="CH224" s="71"/>
      <c r="CI224" s="54"/>
      <c r="CJ224" s="54"/>
      <c r="CK224" s="54"/>
      <c r="CL224" s="54"/>
      <c r="CM224" s="54"/>
      <c r="CN224" s="54"/>
      <c r="CO224" s="54"/>
      <c r="CP224" s="54"/>
      <c r="CQ224" s="54"/>
      <c r="CR224" s="54"/>
      <c r="CS224" s="54"/>
      <c r="CT224" s="54"/>
      <c r="CU224" s="54"/>
      <c r="CV224" s="54"/>
      <c r="CW224" s="54"/>
      <c r="CX224" s="54"/>
      <c r="CY224" s="70"/>
      <c r="CZ224" s="60"/>
      <c r="DA224" s="70"/>
      <c r="DB224" s="60"/>
      <c r="DC224" s="55"/>
      <c r="DD224" s="70"/>
      <c r="DE224" s="60"/>
      <c r="DF224" s="70"/>
      <c r="DG224" s="60"/>
      <c r="DH224" s="55"/>
      <c r="DI224" s="55"/>
      <c r="DJ224" s="56"/>
      <c r="DK224" s="56"/>
      <c r="DL224" s="56"/>
      <c r="DM224" s="56"/>
      <c r="DN224" s="56"/>
      <c r="DO224" s="56"/>
      <c r="DP224" s="56"/>
      <c r="DQ224" s="56"/>
      <c r="DR224" s="56"/>
      <c r="DS224" s="57"/>
      <c r="DT224" s="60"/>
      <c r="DU224" s="60"/>
      <c r="DV224" s="60"/>
      <c r="DW224" s="60"/>
      <c r="DX224" s="60"/>
      <c r="DY224" s="60"/>
      <c r="DZ224" s="54"/>
      <c r="EA224" s="54"/>
      <c r="EB224" s="54"/>
      <c r="EC224" s="59"/>
      <c r="ED224" s="60"/>
      <c r="EE224" s="57"/>
      <c r="EF224" s="59"/>
      <c r="EG224" s="60"/>
      <c r="EH224" s="57"/>
      <c r="EI224" s="59"/>
      <c r="EJ224" s="60"/>
      <c r="EK224" s="57"/>
      <c r="EL224" s="54"/>
      <c r="EM224" s="56"/>
      <c r="EN224" s="56"/>
      <c r="EO224" s="56"/>
      <c r="EP224" s="56"/>
      <c r="EQ224" s="56"/>
      <c r="ER224" s="56"/>
      <c r="ES224" s="56"/>
      <c r="ET224" s="56"/>
      <c r="EU224" s="56"/>
      <c r="EV224" s="56"/>
      <c r="EW224" s="56"/>
      <c r="EX224" s="56"/>
      <c r="EY224" s="55"/>
      <c r="EZ224" s="55"/>
      <c r="FA224" s="55"/>
      <c r="FB224" s="54"/>
      <c r="FC224" s="54"/>
      <c r="FD224" s="54"/>
      <c r="FE224" s="54"/>
      <c r="FF224" s="54"/>
      <c r="FG224" s="54"/>
      <c r="FH224" s="54"/>
      <c r="FI224" s="54"/>
      <c r="FJ224" s="54"/>
      <c r="FK224" s="54"/>
      <c r="FL224" s="54"/>
      <c r="FM224" s="54"/>
      <c r="FN224" s="54"/>
      <c r="FO224" s="54"/>
      <c r="FP224" s="54"/>
      <c r="FQ224" s="54"/>
      <c r="FR224" s="54"/>
      <c r="FS224" s="54"/>
      <c r="FT224" s="54"/>
      <c r="FU224" s="54"/>
      <c r="FV224" s="54"/>
      <c r="FW224" s="54"/>
      <c r="FX224" s="54"/>
      <c r="FY224" s="54"/>
      <c r="FZ224" s="54"/>
      <c r="GA224" s="54"/>
      <c r="GB224" s="54"/>
      <c r="GC224" s="54"/>
      <c r="GD224" s="54"/>
      <c r="GE224" s="54"/>
      <c r="GF224" s="54"/>
      <c r="GG224" s="54"/>
      <c r="GH224" s="54"/>
      <c r="GI224" s="54"/>
      <c r="GJ224" s="54"/>
      <c r="GK224" s="54"/>
      <c r="GL224" s="54"/>
      <c r="GM224" s="54"/>
      <c r="GN224" s="54"/>
      <c r="GO224" s="54"/>
      <c r="GP224" s="54"/>
      <c r="GQ224" s="54"/>
      <c r="GR224" s="54"/>
      <c r="GS224" s="54"/>
      <c r="GT224" s="54"/>
      <c r="GU224" s="54"/>
      <c r="GV224" s="54"/>
      <c r="GW224" s="54"/>
      <c r="GX224" s="54"/>
      <c r="GY224" s="54"/>
      <c r="GZ224" s="54"/>
      <c r="HA224" s="54"/>
      <c r="HB224" s="54"/>
      <c r="HC224" s="54"/>
      <c r="HD224" s="54"/>
      <c r="HE224" s="54"/>
      <c r="HF224" s="54"/>
      <c r="HG224" s="54"/>
      <c r="HH224" s="54"/>
      <c r="HI224" s="54"/>
      <c r="HJ224" s="54"/>
      <c r="HK224" s="54"/>
      <c r="HL224" s="54"/>
      <c r="HM224" s="54"/>
      <c r="HN224" s="54"/>
      <c r="HO224" s="54"/>
      <c r="HP224" s="54"/>
      <c r="HQ224" s="54"/>
      <c r="HR224" s="54"/>
      <c r="HS224" s="54"/>
      <c r="HT224" s="54"/>
      <c r="HU224" s="54"/>
      <c r="HV224" s="54"/>
      <c r="HW224" s="54"/>
      <c r="HX224" s="54"/>
      <c r="HY224" s="54"/>
      <c r="HZ224" s="54"/>
      <c r="IA224" s="54"/>
      <c r="IB224" s="54"/>
      <c r="IC224" s="54"/>
      <c r="ID224" s="54"/>
      <c r="IE224" s="54"/>
      <c r="IF224" s="54"/>
    </row>
    <row r="225" spans="1:240">
      <c r="A225" s="56"/>
      <c r="B225" s="56"/>
      <c r="C225" s="56"/>
      <c r="D225" s="56"/>
      <c r="E225" s="56"/>
      <c r="F225" s="55"/>
      <c r="G225" s="56"/>
      <c r="H225" s="60"/>
      <c r="I225" s="70"/>
      <c r="J225" s="60"/>
      <c r="K225" s="70"/>
      <c r="L225" s="60"/>
      <c r="M225" s="70"/>
      <c r="N225" s="60"/>
      <c r="O225" s="70"/>
      <c r="P225" s="60"/>
      <c r="Q225" s="55"/>
      <c r="R225" s="70"/>
      <c r="S225" s="60"/>
      <c r="T225" s="70"/>
      <c r="U225" s="60"/>
      <c r="V225" s="55"/>
      <c r="W225" s="55"/>
      <c r="X225" s="56"/>
      <c r="Y225" s="56"/>
      <c r="Z225" s="56"/>
      <c r="AA225" s="56"/>
      <c r="AB225" s="56"/>
      <c r="AC225" s="56"/>
      <c r="AD225" s="56"/>
      <c r="AE225" s="56"/>
      <c r="AF225" s="57"/>
      <c r="AG225" s="57"/>
      <c r="AH225" s="60"/>
      <c r="AI225" s="60"/>
      <c r="AJ225" s="60"/>
      <c r="AK225" s="60"/>
      <c r="AL225" s="60"/>
      <c r="AM225" s="60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B225" s="54"/>
      <c r="BC225" s="54"/>
      <c r="BD225" s="54"/>
      <c r="BE225" s="54"/>
      <c r="BF225" s="54"/>
      <c r="BG225" s="54"/>
      <c r="BH225" s="54"/>
      <c r="BI225" s="54"/>
      <c r="BJ225" s="54"/>
      <c r="BK225" s="54"/>
      <c r="BL225" s="54"/>
      <c r="BM225" s="54"/>
      <c r="BN225" s="54"/>
      <c r="BO225" s="54"/>
      <c r="BP225" s="54"/>
      <c r="BQ225" s="54"/>
      <c r="BR225" s="54"/>
      <c r="BS225" s="54"/>
      <c r="BT225" s="54"/>
      <c r="BU225" s="54"/>
      <c r="BV225" s="54"/>
      <c r="BW225" s="54"/>
      <c r="BX225" s="54"/>
      <c r="BY225" s="54"/>
      <c r="BZ225" s="54"/>
      <c r="CA225" s="54"/>
      <c r="CB225" s="54"/>
      <c r="CC225" s="54"/>
      <c r="CD225" s="54"/>
      <c r="CE225" s="54"/>
      <c r="CF225" s="54"/>
      <c r="CG225" s="56"/>
      <c r="CH225" s="71"/>
      <c r="CI225" s="54"/>
      <c r="CJ225" s="54"/>
      <c r="CK225" s="54"/>
      <c r="CL225" s="54"/>
      <c r="CM225" s="54"/>
      <c r="CN225" s="54"/>
      <c r="CO225" s="54"/>
      <c r="CP225" s="54"/>
      <c r="CQ225" s="54"/>
      <c r="CR225" s="54"/>
      <c r="CS225" s="54"/>
      <c r="CT225" s="54"/>
      <c r="CU225" s="54"/>
      <c r="CV225" s="54"/>
      <c r="CW225" s="54"/>
      <c r="CX225" s="54"/>
      <c r="CY225" s="70"/>
      <c r="CZ225" s="60"/>
      <c r="DA225" s="70"/>
      <c r="DB225" s="60"/>
      <c r="DC225" s="55"/>
      <c r="DD225" s="70"/>
      <c r="DE225" s="60"/>
      <c r="DF225" s="70"/>
      <c r="DG225" s="60"/>
      <c r="DH225" s="55"/>
      <c r="DI225" s="55"/>
      <c r="DJ225" s="56"/>
      <c r="DK225" s="56"/>
      <c r="DL225" s="56"/>
      <c r="DM225" s="56"/>
      <c r="DN225" s="56"/>
      <c r="DO225" s="56"/>
      <c r="DP225" s="56"/>
      <c r="DQ225" s="56"/>
      <c r="DR225" s="56"/>
      <c r="DS225" s="57"/>
      <c r="DT225" s="60"/>
      <c r="DU225" s="60"/>
      <c r="DV225" s="60"/>
      <c r="DW225" s="60"/>
      <c r="DX225" s="60"/>
      <c r="DY225" s="60"/>
      <c r="DZ225" s="54"/>
      <c r="EA225" s="54"/>
      <c r="EB225" s="54"/>
      <c r="EC225" s="59"/>
      <c r="ED225" s="60"/>
      <c r="EE225" s="57"/>
      <c r="EF225" s="59"/>
      <c r="EG225" s="60"/>
      <c r="EH225" s="57"/>
      <c r="EI225" s="59"/>
      <c r="EJ225" s="60"/>
      <c r="EK225" s="57"/>
      <c r="EL225" s="54"/>
      <c r="EM225" s="56"/>
      <c r="EN225" s="56"/>
      <c r="EO225" s="56"/>
      <c r="EP225" s="56"/>
      <c r="EQ225" s="56"/>
      <c r="ER225" s="56"/>
      <c r="ES225" s="56"/>
      <c r="ET225" s="56"/>
      <c r="EU225" s="56"/>
      <c r="EV225" s="56"/>
      <c r="EW225" s="56"/>
      <c r="EX225" s="56"/>
      <c r="EY225" s="55"/>
      <c r="EZ225" s="55"/>
      <c r="FA225" s="55"/>
      <c r="FB225" s="54"/>
      <c r="FC225" s="54"/>
      <c r="FD225" s="54"/>
      <c r="FE225" s="54"/>
      <c r="FF225" s="54"/>
      <c r="FG225" s="54"/>
      <c r="FH225" s="54"/>
      <c r="FI225" s="54"/>
      <c r="FJ225" s="54"/>
      <c r="FK225" s="54"/>
      <c r="FL225" s="54"/>
      <c r="FM225" s="54"/>
      <c r="FN225" s="54"/>
      <c r="FO225" s="54"/>
      <c r="FP225" s="54"/>
      <c r="FQ225" s="54"/>
      <c r="FR225" s="54"/>
      <c r="FS225" s="54"/>
      <c r="FT225" s="54"/>
      <c r="FU225" s="54"/>
      <c r="FV225" s="54"/>
      <c r="FW225" s="54"/>
      <c r="FX225" s="54"/>
      <c r="FY225" s="54"/>
      <c r="FZ225" s="54"/>
      <c r="GA225" s="54"/>
      <c r="GB225" s="54"/>
      <c r="GC225" s="54"/>
      <c r="GD225" s="54"/>
      <c r="GE225" s="54"/>
      <c r="GF225" s="54"/>
      <c r="GG225" s="54"/>
      <c r="GH225" s="54"/>
      <c r="GI225" s="54"/>
      <c r="GJ225" s="54"/>
      <c r="GK225" s="54"/>
      <c r="GL225" s="54"/>
      <c r="GM225" s="54"/>
      <c r="GN225" s="54"/>
      <c r="GO225" s="54"/>
      <c r="GP225" s="54"/>
      <c r="GQ225" s="54"/>
      <c r="GR225" s="54"/>
      <c r="GS225" s="54"/>
      <c r="GT225" s="54"/>
      <c r="GU225" s="54"/>
      <c r="GV225" s="54"/>
      <c r="GW225" s="54"/>
      <c r="GX225" s="54"/>
      <c r="GY225" s="54"/>
      <c r="GZ225" s="54"/>
      <c r="HA225" s="54"/>
      <c r="HB225" s="54"/>
      <c r="HC225" s="54"/>
      <c r="HD225" s="54"/>
      <c r="HE225" s="54"/>
      <c r="HF225" s="54"/>
      <c r="HG225" s="54"/>
      <c r="HH225" s="54"/>
      <c r="HI225" s="54"/>
      <c r="HJ225" s="54"/>
      <c r="HK225" s="54"/>
      <c r="HL225" s="54"/>
      <c r="HM225" s="54"/>
      <c r="HN225" s="54"/>
      <c r="HO225" s="54"/>
      <c r="HP225" s="54"/>
      <c r="HQ225" s="54"/>
      <c r="HR225" s="54"/>
      <c r="HS225" s="54"/>
      <c r="HT225" s="54"/>
      <c r="HU225" s="54"/>
      <c r="HV225" s="54"/>
      <c r="HW225" s="54"/>
      <c r="HX225" s="54"/>
      <c r="HY225" s="54"/>
      <c r="HZ225" s="54"/>
      <c r="IA225" s="54"/>
      <c r="IB225" s="54"/>
      <c r="IC225" s="54"/>
      <c r="ID225" s="54"/>
      <c r="IE225" s="54"/>
      <c r="IF225" s="54"/>
    </row>
    <row r="226" spans="1:240">
      <c r="A226" s="56"/>
      <c r="B226" s="56"/>
      <c r="C226" s="56"/>
      <c r="D226" s="56"/>
      <c r="E226" s="56"/>
      <c r="F226" s="55"/>
      <c r="G226" s="56"/>
      <c r="H226" s="60"/>
      <c r="I226" s="70"/>
      <c r="J226" s="60"/>
      <c r="K226" s="70"/>
      <c r="L226" s="60"/>
      <c r="M226" s="70"/>
      <c r="N226" s="60"/>
      <c r="O226" s="70"/>
      <c r="P226" s="60"/>
      <c r="Q226" s="55"/>
      <c r="R226" s="70"/>
      <c r="S226" s="60"/>
      <c r="T226" s="70"/>
      <c r="U226" s="60"/>
      <c r="V226" s="55"/>
      <c r="W226" s="55"/>
      <c r="X226" s="56"/>
      <c r="Y226" s="56"/>
      <c r="Z226" s="56"/>
      <c r="AA226" s="56"/>
      <c r="AB226" s="56"/>
      <c r="AC226" s="56"/>
      <c r="AD226" s="56"/>
      <c r="AE226" s="56"/>
      <c r="AF226" s="57"/>
      <c r="AG226" s="57"/>
      <c r="AH226" s="60"/>
      <c r="AI226" s="60"/>
      <c r="AJ226" s="60"/>
      <c r="AK226" s="60"/>
      <c r="AL226" s="60"/>
      <c r="AM226" s="60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B226" s="54"/>
      <c r="BC226" s="54"/>
      <c r="BD226" s="54"/>
      <c r="BE226" s="54"/>
      <c r="BF226" s="54"/>
      <c r="BG226" s="54"/>
      <c r="BH226" s="54"/>
      <c r="BI226" s="54"/>
      <c r="BJ226" s="54"/>
      <c r="BK226" s="54"/>
      <c r="BL226" s="54"/>
      <c r="BM226" s="54"/>
      <c r="BN226" s="54"/>
      <c r="BO226" s="54"/>
      <c r="BP226" s="54"/>
      <c r="BQ226" s="54"/>
      <c r="BR226" s="54"/>
      <c r="BS226" s="54"/>
      <c r="BT226" s="54"/>
      <c r="BU226" s="54"/>
      <c r="BV226" s="54"/>
      <c r="BW226" s="54"/>
      <c r="BX226" s="54"/>
      <c r="BY226" s="54"/>
      <c r="BZ226" s="54"/>
      <c r="CA226" s="54"/>
      <c r="CB226" s="54"/>
      <c r="CC226" s="54"/>
      <c r="CD226" s="54"/>
      <c r="CE226" s="54"/>
      <c r="CF226" s="54"/>
      <c r="CG226" s="56"/>
      <c r="CH226" s="71"/>
      <c r="CI226" s="54"/>
      <c r="CJ226" s="54"/>
      <c r="CK226" s="54"/>
      <c r="CL226" s="54"/>
      <c r="CM226" s="54"/>
      <c r="CN226" s="54"/>
      <c r="CO226" s="54"/>
      <c r="CP226" s="54"/>
      <c r="CQ226" s="54"/>
      <c r="CR226" s="54"/>
      <c r="CS226" s="54"/>
      <c r="CT226" s="54"/>
      <c r="CU226" s="54"/>
      <c r="CV226" s="54"/>
      <c r="CW226" s="54"/>
      <c r="CX226" s="54"/>
      <c r="CY226" s="70"/>
      <c r="CZ226" s="60"/>
      <c r="DA226" s="70"/>
      <c r="DB226" s="60"/>
      <c r="DC226" s="55"/>
      <c r="DD226" s="70"/>
      <c r="DE226" s="60"/>
      <c r="DF226" s="70"/>
      <c r="DG226" s="60"/>
      <c r="DH226" s="55"/>
      <c r="DI226" s="55"/>
      <c r="DJ226" s="56"/>
      <c r="DK226" s="56"/>
      <c r="DL226" s="56"/>
      <c r="DM226" s="56"/>
      <c r="DN226" s="56"/>
      <c r="DO226" s="56"/>
      <c r="DP226" s="56"/>
      <c r="DQ226" s="56"/>
      <c r="DR226" s="56"/>
      <c r="DS226" s="57"/>
      <c r="DT226" s="60"/>
      <c r="DU226" s="60"/>
      <c r="DV226" s="60"/>
      <c r="DW226" s="60"/>
      <c r="DX226" s="60"/>
      <c r="DY226" s="60"/>
      <c r="DZ226" s="54"/>
      <c r="EA226" s="54"/>
      <c r="EB226" s="54"/>
      <c r="EC226" s="59"/>
      <c r="ED226" s="60"/>
      <c r="EE226" s="57"/>
      <c r="EF226" s="59"/>
      <c r="EG226" s="60"/>
      <c r="EH226" s="57"/>
      <c r="EI226" s="59"/>
      <c r="EJ226" s="60"/>
      <c r="EK226" s="57"/>
      <c r="EL226" s="54"/>
      <c r="EM226" s="56"/>
      <c r="EN226" s="56"/>
      <c r="EO226" s="56"/>
      <c r="EP226" s="56"/>
      <c r="EQ226" s="56"/>
      <c r="ER226" s="56"/>
      <c r="ES226" s="56"/>
      <c r="ET226" s="56"/>
      <c r="EU226" s="56"/>
      <c r="EV226" s="56"/>
      <c r="EW226" s="56"/>
      <c r="EX226" s="56"/>
      <c r="EY226" s="55"/>
      <c r="EZ226" s="55"/>
      <c r="FA226" s="55"/>
      <c r="FB226" s="54"/>
      <c r="FC226" s="54"/>
      <c r="FD226" s="54"/>
      <c r="FE226" s="54"/>
      <c r="FF226" s="54"/>
      <c r="FG226" s="54"/>
      <c r="FH226" s="54"/>
      <c r="FI226" s="54"/>
      <c r="FJ226" s="54"/>
      <c r="FK226" s="54"/>
      <c r="FL226" s="54"/>
      <c r="FM226" s="54"/>
      <c r="FN226" s="54"/>
      <c r="FO226" s="54"/>
      <c r="FP226" s="54"/>
      <c r="FQ226" s="54"/>
      <c r="FR226" s="54"/>
      <c r="FS226" s="54"/>
      <c r="FT226" s="54"/>
      <c r="FU226" s="54"/>
      <c r="FV226" s="54"/>
      <c r="FW226" s="54"/>
      <c r="FX226" s="54"/>
      <c r="FY226" s="54"/>
      <c r="FZ226" s="54"/>
      <c r="GA226" s="54"/>
      <c r="GB226" s="54"/>
      <c r="GC226" s="54"/>
      <c r="GD226" s="54"/>
      <c r="GE226" s="54"/>
      <c r="GF226" s="54"/>
      <c r="GG226" s="54"/>
      <c r="GH226" s="54"/>
      <c r="GI226" s="54"/>
      <c r="GJ226" s="54"/>
      <c r="GK226" s="54"/>
      <c r="GL226" s="54"/>
      <c r="GM226" s="54"/>
      <c r="GN226" s="54"/>
      <c r="GO226" s="54"/>
      <c r="GP226" s="54"/>
      <c r="GQ226" s="54"/>
      <c r="GR226" s="54"/>
      <c r="GS226" s="54"/>
      <c r="GT226" s="54"/>
      <c r="GU226" s="54"/>
      <c r="GV226" s="54"/>
      <c r="GW226" s="54"/>
      <c r="GX226" s="54"/>
      <c r="GY226" s="54"/>
      <c r="GZ226" s="54"/>
      <c r="HA226" s="54"/>
      <c r="HB226" s="54"/>
      <c r="HC226" s="54"/>
      <c r="HD226" s="54"/>
      <c r="HE226" s="54"/>
      <c r="HF226" s="54"/>
      <c r="HG226" s="54"/>
      <c r="HH226" s="54"/>
      <c r="HI226" s="54"/>
      <c r="HJ226" s="54"/>
      <c r="HK226" s="54"/>
      <c r="HL226" s="54"/>
      <c r="HM226" s="54"/>
      <c r="HN226" s="54"/>
      <c r="HO226" s="54"/>
      <c r="HP226" s="54"/>
      <c r="HQ226" s="54"/>
      <c r="HR226" s="54"/>
      <c r="HS226" s="54"/>
      <c r="HT226" s="54"/>
      <c r="HU226" s="54"/>
      <c r="HV226" s="54"/>
      <c r="HW226" s="54"/>
      <c r="HX226" s="54"/>
      <c r="HY226" s="54"/>
      <c r="HZ226" s="54"/>
      <c r="IA226" s="54"/>
      <c r="IB226" s="54"/>
      <c r="IC226" s="54"/>
      <c r="ID226" s="54"/>
      <c r="IE226" s="54"/>
      <c r="IF226" s="54"/>
    </row>
    <row r="227" spans="1:240">
      <c r="A227" s="56"/>
      <c r="B227" s="56"/>
      <c r="C227" s="56"/>
      <c r="D227" s="56"/>
      <c r="E227" s="56"/>
      <c r="F227" s="55"/>
      <c r="G227" s="56"/>
      <c r="H227" s="60"/>
      <c r="I227" s="70"/>
      <c r="J227" s="60"/>
      <c r="K227" s="70"/>
      <c r="L227" s="60"/>
      <c r="M227" s="70"/>
      <c r="N227" s="60"/>
      <c r="O227" s="70"/>
      <c r="P227" s="60"/>
      <c r="Q227" s="55"/>
      <c r="R227" s="70"/>
      <c r="S227" s="60"/>
      <c r="T227" s="70"/>
      <c r="U227" s="60"/>
      <c r="V227" s="55"/>
      <c r="W227" s="55"/>
      <c r="X227" s="56"/>
      <c r="Y227" s="56"/>
      <c r="Z227" s="56"/>
      <c r="AA227" s="56"/>
      <c r="AB227" s="56"/>
      <c r="AC227" s="56"/>
      <c r="AD227" s="56"/>
      <c r="AE227" s="56"/>
      <c r="AF227" s="57"/>
      <c r="AG227" s="57"/>
      <c r="AH227" s="60"/>
      <c r="AI227" s="60"/>
      <c r="AJ227" s="60"/>
      <c r="AK227" s="60"/>
      <c r="AL227" s="60"/>
      <c r="AM227" s="60"/>
      <c r="AN227" s="54"/>
      <c r="AO227" s="54"/>
      <c r="AP227" s="54"/>
      <c r="AQ227" s="54"/>
      <c r="AR227" s="54"/>
      <c r="AS227" s="54"/>
      <c r="AT227" s="54"/>
      <c r="AU227" s="54"/>
      <c r="AV227" s="54"/>
      <c r="AW227" s="54"/>
      <c r="AX227" s="54"/>
      <c r="AY227" s="54"/>
      <c r="AZ227" s="54"/>
      <c r="BA227" s="54"/>
      <c r="BB227" s="54"/>
      <c r="BC227" s="54"/>
      <c r="BD227" s="54"/>
      <c r="BE227" s="54"/>
      <c r="BF227" s="54"/>
      <c r="BG227" s="54"/>
      <c r="BH227" s="54"/>
      <c r="BI227" s="54"/>
      <c r="BJ227" s="54"/>
      <c r="BK227" s="54"/>
      <c r="BL227" s="54"/>
      <c r="BM227" s="54"/>
      <c r="BN227" s="54"/>
      <c r="BO227" s="54"/>
      <c r="BP227" s="54"/>
      <c r="BQ227" s="54"/>
      <c r="BR227" s="54"/>
      <c r="BS227" s="54"/>
      <c r="BT227" s="54"/>
      <c r="BU227" s="54"/>
      <c r="BV227" s="54"/>
      <c r="BW227" s="54"/>
      <c r="BX227" s="54"/>
      <c r="BY227" s="54"/>
      <c r="BZ227" s="54"/>
      <c r="CA227" s="54"/>
      <c r="CB227" s="54"/>
      <c r="CC227" s="54"/>
      <c r="CD227" s="54"/>
      <c r="CE227" s="54"/>
      <c r="CF227" s="54"/>
      <c r="CG227" s="56"/>
      <c r="CH227" s="71"/>
      <c r="CI227" s="54"/>
      <c r="CJ227" s="54"/>
      <c r="CK227" s="54"/>
      <c r="CL227" s="54"/>
      <c r="CM227" s="54"/>
      <c r="CN227" s="54"/>
      <c r="CO227" s="54"/>
      <c r="CP227" s="54"/>
      <c r="CQ227" s="54"/>
      <c r="CR227" s="54"/>
      <c r="CS227" s="54"/>
      <c r="CT227" s="54"/>
      <c r="CU227" s="54"/>
      <c r="CV227" s="54"/>
      <c r="CW227" s="54"/>
      <c r="CX227" s="54"/>
      <c r="CY227" s="70"/>
      <c r="CZ227" s="60"/>
      <c r="DA227" s="70"/>
      <c r="DB227" s="60"/>
      <c r="DC227" s="55"/>
      <c r="DD227" s="70"/>
      <c r="DE227" s="60"/>
      <c r="DF227" s="70"/>
      <c r="DG227" s="60"/>
      <c r="DH227" s="55"/>
      <c r="DI227" s="55"/>
      <c r="DJ227" s="56"/>
      <c r="DK227" s="56"/>
      <c r="DL227" s="56"/>
      <c r="DM227" s="56"/>
      <c r="DN227" s="56"/>
      <c r="DO227" s="56"/>
      <c r="DP227" s="56"/>
      <c r="DQ227" s="56"/>
      <c r="DR227" s="56"/>
      <c r="DS227" s="57"/>
      <c r="DT227" s="60"/>
      <c r="DU227" s="60"/>
      <c r="DV227" s="60"/>
      <c r="DW227" s="60"/>
      <c r="DX227" s="60"/>
      <c r="DY227" s="60"/>
      <c r="DZ227" s="54"/>
      <c r="EA227" s="54"/>
      <c r="EB227" s="54"/>
      <c r="EC227" s="59"/>
      <c r="ED227" s="60"/>
      <c r="EE227" s="57"/>
      <c r="EF227" s="59"/>
      <c r="EG227" s="60"/>
      <c r="EH227" s="57"/>
      <c r="EI227" s="59"/>
      <c r="EJ227" s="60"/>
      <c r="EK227" s="57"/>
      <c r="EL227" s="54"/>
      <c r="EM227" s="56"/>
      <c r="EN227" s="56"/>
      <c r="EO227" s="56"/>
      <c r="EP227" s="56"/>
      <c r="EQ227" s="56"/>
      <c r="ER227" s="56"/>
      <c r="ES227" s="56"/>
      <c r="ET227" s="56"/>
      <c r="EU227" s="56"/>
      <c r="EV227" s="56"/>
      <c r="EW227" s="56"/>
      <c r="EX227" s="56"/>
      <c r="EY227" s="55"/>
      <c r="EZ227" s="55"/>
      <c r="FA227" s="55"/>
      <c r="FB227" s="54"/>
      <c r="FC227" s="54"/>
      <c r="FD227" s="54"/>
      <c r="FE227" s="54"/>
      <c r="FF227" s="54"/>
      <c r="FG227" s="54"/>
      <c r="FH227" s="54"/>
      <c r="FI227" s="54"/>
      <c r="FJ227" s="54"/>
      <c r="FK227" s="54"/>
      <c r="FL227" s="54"/>
      <c r="FM227" s="54"/>
      <c r="FN227" s="54"/>
      <c r="FO227" s="54"/>
      <c r="FP227" s="54"/>
      <c r="FQ227" s="54"/>
      <c r="FR227" s="54"/>
      <c r="FS227" s="54"/>
      <c r="FT227" s="54"/>
      <c r="FU227" s="54"/>
      <c r="FV227" s="54"/>
      <c r="FW227" s="54"/>
      <c r="FX227" s="54"/>
      <c r="FY227" s="54"/>
      <c r="FZ227" s="54"/>
      <c r="GA227" s="54"/>
      <c r="GB227" s="54"/>
      <c r="GC227" s="54"/>
      <c r="GD227" s="54"/>
      <c r="GE227" s="54"/>
      <c r="GF227" s="54"/>
      <c r="GG227" s="54"/>
      <c r="GH227" s="54"/>
      <c r="GI227" s="54"/>
      <c r="GJ227" s="54"/>
      <c r="GK227" s="54"/>
      <c r="GL227" s="54"/>
      <c r="GM227" s="54"/>
      <c r="GN227" s="54"/>
      <c r="GO227" s="54"/>
      <c r="GP227" s="54"/>
      <c r="GQ227" s="54"/>
      <c r="GR227" s="54"/>
      <c r="GS227" s="54"/>
      <c r="GT227" s="54"/>
      <c r="GU227" s="54"/>
      <c r="GV227" s="54"/>
      <c r="GW227" s="54"/>
      <c r="GX227" s="54"/>
      <c r="GY227" s="54"/>
      <c r="GZ227" s="54"/>
      <c r="HA227" s="54"/>
      <c r="HB227" s="54"/>
      <c r="HC227" s="54"/>
      <c r="HD227" s="54"/>
      <c r="HE227" s="54"/>
      <c r="HF227" s="54"/>
      <c r="HG227" s="54"/>
      <c r="HH227" s="54"/>
      <c r="HI227" s="54"/>
      <c r="HJ227" s="54"/>
      <c r="HK227" s="54"/>
      <c r="HL227" s="54"/>
      <c r="HM227" s="54"/>
      <c r="HN227" s="54"/>
      <c r="HO227" s="54"/>
      <c r="HP227" s="54"/>
      <c r="HQ227" s="54"/>
      <c r="HR227" s="54"/>
      <c r="HS227" s="54"/>
      <c r="HT227" s="54"/>
      <c r="HU227" s="54"/>
      <c r="HV227" s="54"/>
      <c r="HW227" s="54"/>
      <c r="HX227" s="54"/>
      <c r="HY227" s="54"/>
      <c r="HZ227" s="54"/>
      <c r="IA227" s="54"/>
      <c r="IB227" s="54"/>
      <c r="IC227" s="54"/>
      <c r="ID227" s="54"/>
      <c r="IE227" s="54"/>
      <c r="IF227" s="54"/>
    </row>
    <row r="228" spans="1:240">
      <c r="A228" s="56"/>
      <c r="B228" s="56"/>
      <c r="C228" s="56"/>
      <c r="D228" s="56"/>
      <c r="E228" s="56"/>
      <c r="F228" s="55"/>
      <c r="G228" s="56"/>
      <c r="H228" s="60"/>
      <c r="I228" s="70"/>
      <c r="J228" s="60"/>
      <c r="K228" s="70"/>
      <c r="L228" s="60"/>
      <c r="M228" s="70"/>
      <c r="N228" s="60"/>
      <c r="O228" s="70"/>
      <c r="P228" s="60"/>
      <c r="Q228" s="55"/>
      <c r="R228" s="70"/>
      <c r="S228" s="60"/>
      <c r="T228" s="70"/>
      <c r="U228" s="60"/>
      <c r="V228" s="55"/>
      <c r="W228" s="55"/>
      <c r="X228" s="56"/>
      <c r="Y228" s="56"/>
      <c r="Z228" s="56"/>
      <c r="AA228" s="56"/>
      <c r="AB228" s="56"/>
      <c r="AC228" s="56"/>
      <c r="AD228" s="56"/>
      <c r="AE228" s="56"/>
      <c r="AF228" s="57"/>
      <c r="AG228" s="57"/>
      <c r="AH228" s="60"/>
      <c r="AI228" s="60"/>
      <c r="AJ228" s="60"/>
      <c r="AK228" s="60"/>
      <c r="AL228" s="60"/>
      <c r="AM228" s="60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B228" s="54"/>
      <c r="BC228" s="54"/>
      <c r="BD228" s="54"/>
      <c r="BE228" s="54"/>
      <c r="BF228" s="54"/>
      <c r="BG228" s="54"/>
      <c r="BH228" s="54"/>
      <c r="BI228" s="54"/>
      <c r="BJ228" s="54"/>
      <c r="BK228" s="54"/>
      <c r="BL228" s="54"/>
      <c r="BM228" s="54"/>
      <c r="BN228" s="54"/>
      <c r="BO228" s="54"/>
      <c r="BP228" s="54"/>
      <c r="BQ228" s="54"/>
      <c r="BR228" s="54"/>
      <c r="BS228" s="54"/>
      <c r="BT228" s="54"/>
      <c r="BU228" s="54"/>
      <c r="BV228" s="54"/>
      <c r="BW228" s="54"/>
      <c r="BX228" s="54"/>
      <c r="BY228" s="54"/>
      <c r="BZ228" s="54"/>
      <c r="CA228" s="54"/>
      <c r="CB228" s="54"/>
      <c r="CC228" s="54"/>
      <c r="CD228" s="54"/>
      <c r="CE228" s="54"/>
      <c r="CF228" s="54"/>
      <c r="CG228" s="56"/>
      <c r="CH228" s="71"/>
      <c r="CI228" s="54"/>
      <c r="CJ228" s="54"/>
      <c r="CK228" s="54"/>
      <c r="CL228" s="54"/>
      <c r="CM228" s="54"/>
      <c r="CN228" s="54"/>
      <c r="CO228" s="54"/>
      <c r="CP228" s="54"/>
      <c r="CQ228" s="54"/>
      <c r="CR228" s="54"/>
      <c r="CS228" s="54"/>
      <c r="CT228" s="54"/>
      <c r="CU228" s="54"/>
      <c r="CV228" s="54"/>
      <c r="CW228" s="54"/>
      <c r="CX228" s="54"/>
      <c r="CY228" s="70"/>
      <c r="CZ228" s="60"/>
      <c r="DA228" s="70"/>
      <c r="DB228" s="60"/>
      <c r="DC228" s="55"/>
      <c r="DD228" s="70"/>
      <c r="DE228" s="60"/>
      <c r="DF228" s="70"/>
      <c r="DG228" s="60"/>
      <c r="DH228" s="55"/>
      <c r="DI228" s="55"/>
      <c r="DJ228" s="56"/>
      <c r="DK228" s="56"/>
      <c r="DL228" s="56"/>
      <c r="DM228" s="56"/>
      <c r="DN228" s="56"/>
      <c r="DO228" s="56"/>
      <c r="DP228" s="56"/>
      <c r="DQ228" s="56"/>
      <c r="DR228" s="56"/>
      <c r="DS228" s="57"/>
      <c r="DT228" s="60"/>
      <c r="DU228" s="60"/>
      <c r="DV228" s="60"/>
      <c r="DW228" s="60"/>
      <c r="DX228" s="60"/>
      <c r="DY228" s="60"/>
      <c r="DZ228" s="54"/>
      <c r="EA228" s="54"/>
      <c r="EB228" s="54"/>
      <c r="EC228" s="59"/>
      <c r="ED228" s="60"/>
      <c r="EE228" s="57"/>
      <c r="EF228" s="59"/>
      <c r="EG228" s="60"/>
      <c r="EH228" s="57"/>
      <c r="EI228" s="59"/>
      <c r="EJ228" s="60"/>
      <c r="EK228" s="57"/>
      <c r="EL228" s="54"/>
      <c r="EM228" s="56"/>
      <c r="EN228" s="56"/>
      <c r="EO228" s="56"/>
      <c r="EP228" s="56"/>
      <c r="EQ228" s="56"/>
      <c r="ER228" s="56"/>
      <c r="ES228" s="56"/>
      <c r="ET228" s="56"/>
      <c r="EU228" s="56"/>
      <c r="EV228" s="56"/>
      <c r="EW228" s="56"/>
      <c r="EX228" s="56"/>
      <c r="EY228" s="55"/>
      <c r="EZ228" s="55"/>
      <c r="FA228" s="55"/>
      <c r="FB228" s="54"/>
      <c r="FC228" s="54"/>
      <c r="FD228" s="54"/>
      <c r="FE228" s="54"/>
      <c r="FF228" s="54"/>
      <c r="FG228" s="54"/>
      <c r="FH228" s="54"/>
      <c r="FI228" s="54"/>
      <c r="FJ228" s="54"/>
      <c r="FK228" s="54"/>
      <c r="FL228" s="54"/>
      <c r="FM228" s="54"/>
      <c r="FN228" s="54"/>
      <c r="FO228" s="54"/>
      <c r="FP228" s="54"/>
      <c r="FQ228" s="54"/>
      <c r="FR228" s="54"/>
      <c r="FS228" s="54"/>
      <c r="FT228" s="54"/>
      <c r="FU228" s="54"/>
      <c r="FV228" s="54"/>
      <c r="FW228" s="54"/>
      <c r="FX228" s="54"/>
      <c r="FY228" s="54"/>
      <c r="FZ228" s="54"/>
      <c r="GA228" s="54"/>
      <c r="GB228" s="54"/>
      <c r="GC228" s="54"/>
      <c r="GD228" s="54"/>
      <c r="GE228" s="54"/>
      <c r="GF228" s="54"/>
      <c r="GG228" s="54"/>
      <c r="GH228" s="54"/>
      <c r="GI228" s="54"/>
      <c r="GJ228" s="54"/>
      <c r="GK228" s="54"/>
      <c r="GL228" s="54"/>
      <c r="GM228" s="54"/>
      <c r="GN228" s="54"/>
      <c r="GO228" s="54"/>
      <c r="GP228" s="54"/>
      <c r="GQ228" s="54"/>
      <c r="GR228" s="54"/>
      <c r="GS228" s="54"/>
      <c r="GT228" s="54"/>
      <c r="GU228" s="54"/>
      <c r="GV228" s="54"/>
      <c r="GW228" s="54"/>
      <c r="GX228" s="54"/>
      <c r="GY228" s="54"/>
      <c r="GZ228" s="54"/>
      <c r="HA228" s="54"/>
      <c r="HB228" s="54"/>
      <c r="HC228" s="54"/>
      <c r="HD228" s="54"/>
      <c r="HE228" s="54"/>
      <c r="HF228" s="54"/>
      <c r="HG228" s="54"/>
      <c r="HH228" s="54"/>
      <c r="HI228" s="54"/>
      <c r="HJ228" s="54"/>
      <c r="HK228" s="54"/>
      <c r="HL228" s="54"/>
      <c r="HM228" s="54"/>
      <c r="HN228" s="54"/>
      <c r="HO228" s="54"/>
      <c r="HP228" s="54"/>
      <c r="HQ228" s="54"/>
      <c r="HR228" s="54"/>
      <c r="HS228" s="54"/>
      <c r="HT228" s="54"/>
      <c r="HU228" s="54"/>
      <c r="HV228" s="54"/>
      <c r="HW228" s="54"/>
      <c r="HX228" s="54"/>
      <c r="HY228" s="54"/>
      <c r="HZ228" s="54"/>
      <c r="IA228" s="54"/>
      <c r="IB228" s="54"/>
      <c r="IC228" s="54"/>
      <c r="ID228" s="54"/>
      <c r="IE228" s="54"/>
      <c r="IF228" s="54"/>
    </row>
    <row r="229" spans="1:240">
      <c r="A229" s="56"/>
      <c r="B229" s="56"/>
      <c r="C229" s="56"/>
      <c r="D229" s="56"/>
      <c r="E229" s="56"/>
      <c r="F229" s="55"/>
      <c r="G229" s="56"/>
      <c r="H229" s="60"/>
      <c r="I229" s="70"/>
      <c r="J229" s="60"/>
      <c r="K229" s="70"/>
      <c r="L229" s="60"/>
      <c r="M229" s="70"/>
      <c r="N229" s="60"/>
      <c r="O229" s="70"/>
      <c r="P229" s="60"/>
      <c r="Q229" s="55"/>
      <c r="R229" s="70"/>
      <c r="S229" s="60"/>
      <c r="T229" s="70"/>
      <c r="U229" s="60"/>
      <c r="V229" s="55"/>
      <c r="W229" s="55"/>
      <c r="X229" s="56"/>
      <c r="Y229" s="56"/>
      <c r="Z229" s="56"/>
      <c r="AA229" s="56"/>
      <c r="AB229" s="56"/>
      <c r="AC229" s="56"/>
      <c r="AD229" s="56"/>
      <c r="AE229" s="56"/>
      <c r="AF229" s="57"/>
      <c r="AG229" s="57"/>
      <c r="AH229" s="60"/>
      <c r="AI229" s="60"/>
      <c r="AJ229" s="60"/>
      <c r="AK229" s="60"/>
      <c r="AL229" s="60"/>
      <c r="AM229" s="60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B229" s="54"/>
      <c r="BC229" s="54"/>
      <c r="BD229" s="54"/>
      <c r="BE229" s="54"/>
      <c r="BF229" s="54"/>
      <c r="BG229" s="54"/>
      <c r="BH229" s="54"/>
      <c r="BI229" s="54"/>
      <c r="BJ229" s="54"/>
      <c r="BK229" s="54"/>
      <c r="BL229" s="54"/>
      <c r="BM229" s="54"/>
      <c r="BN229" s="54"/>
      <c r="BO229" s="54"/>
      <c r="BP229" s="54"/>
      <c r="BQ229" s="54"/>
      <c r="BR229" s="54"/>
      <c r="BS229" s="54"/>
      <c r="BT229" s="54"/>
      <c r="BU229" s="54"/>
      <c r="BV229" s="54"/>
      <c r="BW229" s="54"/>
      <c r="BX229" s="54"/>
      <c r="BY229" s="54"/>
      <c r="BZ229" s="54"/>
      <c r="CA229" s="54"/>
      <c r="CB229" s="54"/>
      <c r="CC229" s="54"/>
      <c r="CD229" s="54"/>
      <c r="CE229" s="54"/>
      <c r="CF229" s="54"/>
      <c r="CG229" s="56"/>
      <c r="CH229" s="71"/>
      <c r="CI229" s="54"/>
      <c r="CJ229" s="54"/>
      <c r="CK229" s="54"/>
      <c r="CL229" s="54"/>
      <c r="CM229" s="54"/>
      <c r="CN229" s="54"/>
      <c r="CO229" s="54"/>
      <c r="CP229" s="54"/>
      <c r="CQ229" s="54"/>
      <c r="CR229" s="54"/>
      <c r="CS229" s="54"/>
      <c r="CT229" s="54"/>
      <c r="CU229" s="54"/>
      <c r="CV229" s="54"/>
      <c r="CW229" s="54"/>
      <c r="CX229" s="54"/>
      <c r="CY229" s="70"/>
      <c r="CZ229" s="60"/>
      <c r="DA229" s="70"/>
      <c r="DB229" s="60"/>
      <c r="DC229" s="55"/>
      <c r="DD229" s="70"/>
      <c r="DE229" s="60"/>
      <c r="DF229" s="70"/>
      <c r="DG229" s="60"/>
      <c r="DH229" s="55"/>
      <c r="DI229" s="55"/>
      <c r="DJ229" s="56"/>
      <c r="DK229" s="56"/>
      <c r="DL229" s="56"/>
      <c r="DM229" s="56"/>
      <c r="DN229" s="56"/>
      <c r="DO229" s="56"/>
      <c r="DP229" s="56"/>
      <c r="DQ229" s="56"/>
      <c r="DR229" s="56"/>
      <c r="DS229" s="57"/>
      <c r="DT229" s="60"/>
      <c r="DU229" s="60"/>
      <c r="DV229" s="60"/>
      <c r="DW229" s="60"/>
      <c r="DX229" s="60"/>
      <c r="DY229" s="60"/>
      <c r="DZ229" s="54"/>
      <c r="EA229" s="54"/>
      <c r="EB229" s="54"/>
      <c r="EC229" s="59"/>
      <c r="ED229" s="60"/>
      <c r="EE229" s="57"/>
      <c r="EF229" s="59"/>
      <c r="EG229" s="60"/>
      <c r="EH229" s="57"/>
      <c r="EI229" s="59"/>
      <c r="EJ229" s="60"/>
      <c r="EK229" s="57"/>
      <c r="EL229" s="54"/>
      <c r="EM229" s="56"/>
      <c r="EN229" s="56"/>
      <c r="EO229" s="56"/>
      <c r="EP229" s="56"/>
      <c r="EQ229" s="56"/>
      <c r="ER229" s="56"/>
      <c r="ES229" s="56"/>
      <c r="ET229" s="56"/>
      <c r="EU229" s="56"/>
      <c r="EV229" s="56"/>
      <c r="EW229" s="56"/>
      <c r="EX229" s="56"/>
      <c r="EY229" s="55"/>
      <c r="EZ229" s="55"/>
      <c r="FA229" s="55"/>
      <c r="FB229" s="54"/>
      <c r="FC229" s="54"/>
      <c r="FD229" s="54"/>
      <c r="FE229" s="54"/>
      <c r="FF229" s="54"/>
      <c r="FG229" s="54"/>
      <c r="FH229" s="54"/>
      <c r="FI229" s="54"/>
      <c r="FJ229" s="54"/>
      <c r="FK229" s="54"/>
      <c r="FL229" s="54"/>
      <c r="FM229" s="54"/>
      <c r="FN229" s="54"/>
      <c r="FO229" s="54"/>
      <c r="FP229" s="54"/>
      <c r="FQ229" s="54"/>
      <c r="FR229" s="54"/>
      <c r="FS229" s="54"/>
      <c r="FT229" s="54"/>
      <c r="FU229" s="54"/>
      <c r="FV229" s="54"/>
      <c r="FW229" s="54"/>
      <c r="FX229" s="54"/>
      <c r="FY229" s="54"/>
      <c r="FZ229" s="54"/>
      <c r="GA229" s="54"/>
      <c r="GB229" s="54"/>
      <c r="GC229" s="54"/>
      <c r="GD229" s="54"/>
      <c r="GE229" s="54"/>
      <c r="GF229" s="54"/>
      <c r="GG229" s="54"/>
      <c r="GH229" s="54"/>
      <c r="GI229" s="54"/>
      <c r="GJ229" s="54"/>
      <c r="GK229" s="54"/>
      <c r="GL229" s="54"/>
      <c r="GM229" s="54"/>
      <c r="GN229" s="54"/>
      <c r="GO229" s="54"/>
      <c r="GP229" s="54"/>
      <c r="GQ229" s="54"/>
      <c r="GR229" s="54"/>
      <c r="GS229" s="54"/>
      <c r="GT229" s="54"/>
      <c r="GU229" s="54"/>
      <c r="GV229" s="54"/>
      <c r="GW229" s="54"/>
      <c r="GX229" s="54"/>
      <c r="GY229" s="54"/>
      <c r="GZ229" s="54"/>
      <c r="HA229" s="54"/>
      <c r="HB229" s="54"/>
      <c r="HC229" s="54"/>
      <c r="HD229" s="54"/>
      <c r="HE229" s="54"/>
      <c r="HF229" s="54"/>
      <c r="HG229" s="54"/>
      <c r="HH229" s="54"/>
      <c r="HI229" s="54"/>
      <c r="HJ229" s="54"/>
      <c r="HK229" s="54"/>
      <c r="HL229" s="54"/>
      <c r="HM229" s="54"/>
      <c r="HN229" s="54"/>
      <c r="HO229" s="54"/>
      <c r="HP229" s="54"/>
      <c r="HQ229" s="54"/>
      <c r="HR229" s="54"/>
      <c r="HS229" s="54"/>
      <c r="HT229" s="54"/>
      <c r="HU229" s="54"/>
      <c r="HV229" s="54"/>
      <c r="HW229" s="54"/>
      <c r="HX229" s="54"/>
      <c r="HY229" s="54"/>
      <c r="HZ229" s="54"/>
      <c r="IA229" s="54"/>
      <c r="IB229" s="54"/>
      <c r="IC229" s="54"/>
      <c r="ID229" s="54"/>
      <c r="IE229" s="54"/>
      <c r="IF229" s="54"/>
    </row>
    <row r="230" spans="1:240">
      <c r="A230" s="56"/>
      <c r="B230" s="56"/>
      <c r="C230" s="56"/>
      <c r="D230" s="56"/>
      <c r="E230" s="56"/>
      <c r="F230" s="55"/>
      <c r="G230" s="56"/>
      <c r="H230" s="60"/>
      <c r="I230" s="70"/>
      <c r="J230" s="60"/>
      <c r="K230" s="70"/>
      <c r="L230" s="60"/>
      <c r="M230" s="70"/>
      <c r="N230" s="60"/>
      <c r="O230" s="70"/>
      <c r="P230" s="60"/>
      <c r="Q230" s="55"/>
      <c r="R230" s="70"/>
      <c r="S230" s="60"/>
      <c r="T230" s="70"/>
      <c r="U230" s="60"/>
      <c r="V230" s="55"/>
      <c r="W230" s="55"/>
      <c r="X230" s="56"/>
      <c r="Y230" s="56"/>
      <c r="Z230" s="56"/>
      <c r="AA230" s="56"/>
      <c r="AB230" s="56"/>
      <c r="AC230" s="56"/>
      <c r="AD230" s="56"/>
      <c r="AE230" s="56"/>
      <c r="AF230" s="57"/>
      <c r="AG230" s="57"/>
      <c r="AH230" s="60"/>
      <c r="AI230" s="60"/>
      <c r="AJ230" s="60"/>
      <c r="AK230" s="60"/>
      <c r="AL230" s="60"/>
      <c r="AM230" s="60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B230" s="54"/>
      <c r="BC230" s="54"/>
      <c r="BD230" s="54"/>
      <c r="BE230" s="54"/>
      <c r="BF230" s="54"/>
      <c r="BG230" s="54"/>
      <c r="BH230" s="54"/>
      <c r="BI230" s="54"/>
      <c r="BJ230" s="54"/>
      <c r="BK230" s="54"/>
      <c r="BL230" s="54"/>
      <c r="BM230" s="54"/>
      <c r="BN230" s="54"/>
      <c r="BO230" s="54"/>
      <c r="BP230" s="54"/>
      <c r="BQ230" s="54"/>
      <c r="BR230" s="54"/>
      <c r="BS230" s="54"/>
      <c r="BT230" s="54"/>
      <c r="BU230" s="54"/>
      <c r="BV230" s="54"/>
      <c r="BW230" s="54"/>
      <c r="BX230" s="54"/>
      <c r="BY230" s="54"/>
      <c r="BZ230" s="54"/>
      <c r="CA230" s="54"/>
      <c r="CB230" s="54"/>
      <c r="CC230" s="54"/>
      <c r="CD230" s="54"/>
      <c r="CE230" s="54"/>
      <c r="CF230" s="54"/>
      <c r="CG230" s="56"/>
      <c r="CH230" s="71"/>
      <c r="CI230" s="54"/>
      <c r="CJ230" s="54"/>
      <c r="CK230" s="54"/>
      <c r="CL230" s="54"/>
      <c r="CM230" s="54"/>
      <c r="CN230" s="54"/>
      <c r="CO230" s="54"/>
      <c r="CP230" s="54"/>
      <c r="CQ230" s="54"/>
      <c r="CR230" s="54"/>
      <c r="CS230" s="54"/>
      <c r="CT230" s="54"/>
      <c r="CU230" s="54"/>
      <c r="CV230" s="54"/>
      <c r="CW230" s="54"/>
      <c r="CX230" s="54"/>
      <c r="CY230" s="70"/>
      <c r="CZ230" s="60"/>
      <c r="DA230" s="70"/>
      <c r="DB230" s="60"/>
      <c r="DC230" s="55"/>
      <c r="DD230" s="70"/>
      <c r="DE230" s="60"/>
      <c r="DF230" s="70"/>
      <c r="DG230" s="60"/>
      <c r="DH230" s="55"/>
      <c r="DI230" s="55"/>
      <c r="DJ230" s="56"/>
      <c r="DK230" s="56"/>
      <c r="DL230" s="56"/>
      <c r="DM230" s="56"/>
      <c r="DN230" s="56"/>
      <c r="DO230" s="56"/>
      <c r="DP230" s="56"/>
      <c r="DQ230" s="56"/>
      <c r="DR230" s="56"/>
      <c r="DS230" s="57"/>
      <c r="DT230" s="60"/>
      <c r="DU230" s="60"/>
      <c r="DV230" s="60"/>
      <c r="DW230" s="60"/>
      <c r="DX230" s="60"/>
      <c r="DY230" s="60"/>
      <c r="DZ230" s="54"/>
      <c r="EA230" s="54"/>
      <c r="EB230" s="54"/>
      <c r="EC230" s="59"/>
      <c r="ED230" s="60"/>
      <c r="EE230" s="57"/>
      <c r="EF230" s="59"/>
      <c r="EG230" s="60"/>
      <c r="EH230" s="57"/>
      <c r="EI230" s="59"/>
      <c r="EJ230" s="60"/>
      <c r="EK230" s="57"/>
      <c r="EL230" s="54"/>
      <c r="EM230" s="56"/>
      <c r="EN230" s="56"/>
      <c r="EO230" s="56"/>
      <c r="EP230" s="56"/>
      <c r="EQ230" s="56"/>
      <c r="ER230" s="56"/>
      <c r="ES230" s="56"/>
      <c r="ET230" s="56"/>
      <c r="EU230" s="56"/>
      <c r="EV230" s="56"/>
      <c r="EW230" s="56"/>
      <c r="EX230" s="56"/>
      <c r="EY230" s="55"/>
      <c r="EZ230" s="55"/>
      <c r="FA230" s="55"/>
      <c r="FB230" s="54"/>
      <c r="FC230" s="54"/>
      <c r="FD230" s="54"/>
      <c r="FE230" s="54"/>
      <c r="FF230" s="54"/>
      <c r="FG230" s="54"/>
      <c r="FH230" s="54"/>
      <c r="FI230" s="54"/>
      <c r="FJ230" s="54"/>
      <c r="FK230" s="54"/>
      <c r="FL230" s="54"/>
      <c r="FM230" s="54"/>
      <c r="FN230" s="54"/>
      <c r="FO230" s="54"/>
      <c r="FP230" s="54"/>
      <c r="FQ230" s="54"/>
      <c r="FR230" s="54"/>
      <c r="FS230" s="54"/>
      <c r="FT230" s="54"/>
      <c r="FU230" s="54"/>
      <c r="FV230" s="54"/>
      <c r="FW230" s="54"/>
      <c r="FX230" s="54"/>
      <c r="FY230" s="54"/>
      <c r="FZ230" s="54"/>
      <c r="GA230" s="54"/>
      <c r="GB230" s="54"/>
      <c r="GC230" s="54"/>
      <c r="GD230" s="54"/>
      <c r="GE230" s="54"/>
      <c r="GF230" s="54"/>
      <c r="GG230" s="54"/>
      <c r="GH230" s="54"/>
      <c r="GI230" s="54"/>
      <c r="GJ230" s="54"/>
      <c r="GK230" s="54"/>
      <c r="GL230" s="54"/>
      <c r="GM230" s="54"/>
      <c r="GN230" s="54"/>
      <c r="GO230" s="54"/>
      <c r="GP230" s="54"/>
      <c r="GQ230" s="54"/>
      <c r="GR230" s="54"/>
      <c r="GS230" s="54"/>
      <c r="GT230" s="54"/>
      <c r="GU230" s="54"/>
      <c r="GV230" s="54"/>
      <c r="GW230" s="54"/>
      <c r="GX230" s="54"/>
      <c r="GY230" s="54"/>
      <c r="GZ230" s="54"/>
      <c r="HA230" s="54"/>
      <c r="HB230" s="54"/>
      <c r="HC230" s="54"/>
      <c r="HD230" s="54"/>
      <c r="HE230" s="54"/>
      <c r="HF230" s="54"/>
      <c r="HG230" s="54"/>
      <c r="HH230" s="54"/>
      <c r="HI230" s="54"/>
      <c r="HJ230" s="54"/>
      <c r="HK230" s="54"/>
      <c r="HL230" s="54"/>
      <c r="HM230" s="54"/>
      <c r="HN230" s="54"/>
      <c r="HO230" s="54"/>
      <c r="HP230" s="54"/>
      <c r="HQ230" s="54"/>
      <c r="HR230" s="54"/>
      <c r="HS230" s="54"/>
      <c r="HT230" s="54"/>
      <c r="HU230" s="54"/>
      <c r="HV230" s="54"/>
      <c r="HW230" s="54"/>
      <c r="HX230" s="54"/>
      <c r="HY230" s="54"/>
      <c r="HZ230" s="54"/>
      <c r="IA230" s="54"/>
      <c r="IB230" s="54"/>
      <c r="IC230" s="54"/>
      <c r="ID230" s="54"/>
      <c r="IE230" s="54"/>
      <c r="IF230" s="54"/>
    </row>
    <row r="231" spans="1:240">
      <c r="A231" s="56"/>
      <c r="B231" s="56"/>
      <c r="C231" s="56"/>
      <c r="D231" s="56"/>
      <c r="E231" s="56"/>
      <c r="F231" s="55"/>
      <c r="G231" s="56"/>
      <c r="H231" s="60"/>
      <c r="I231" s="70"/>
      <c r="J231" s="60"/>
      <c r="K231" s="70"/>
      <c r="L231" s="60"/>
      <c r="M231" s="70"/>
      <c r="N231" s="60"/>
      <c r="O231" s="70"/>
      <c r="P231" s="60"/>
      <c r="Q231" s="55"/>
      <c r="R231" s="70"/>
      <c r="S231" s="60"/>
      <c r="T231" s="70"/>
      <c r="U231" s="60"/>
      <c r="V231" s="55"/>
      <c r="W231" s="55"/>
      <c r="X231" s="56"/>
      <c r="Y231" s="56"/>
      <c r="Z231" s="56"/>
      <c r="AA231" s="56"/>
      <c r="AB231" s="56"/>
      <c r="AC231" s="56"/>
      <c r="AD231" s="56"/>
      <c r="AE231" s="56"/>
      <c r="AF231" s="57"/>
      <c r="AG231" s="57"/>
      <c r="AH231" s="60"/>
      <c r="AI231" s="60"/>
      <c r="AJ231" s="60"/>
      <c r="AK231" s="60"/>
      <c r="AL231" s="60"/>
      <c r="AM231" s="60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B231" s="54"/>
      <c r="BC231" s="54"/>
      <c r="BD231" s="54"/>
      <c r="BE231" s="54"/>
      <c r="BF231" s="54"/>
      <c r="BG231" s="54"/>
      <c r="BH231" s="54"/>
      <c r="BI231" s="54"/>
      <c r="BJ231" s="54"/>
      <c r="BK231" s="54"/>
      <c r="BL231" s="54"/>
      <c r="BM231" s="54"/>
      <c r="BN231" s="54"/>
      <c r="BO231" s="54"/>
      <c r="BP231" s="54"/>
      <c r="BQ231" s="54"/>
      <c r="BR231" s="54"/>
      <c r="BS231" s="54"/>
      <c r="BT231" s="54"/>
      <c r="BU231" s="54"/>
      <c r="BV231" s="54"/>
      <c r="BW231" s="54"/>
      <c r="BX231" s="54"/>
      <c r="BY231" s="54"/>
      <c r="BZ231" s="54"/>
      <c r="CA231" s="54"/>
      <c r="CB231" s="54"/>
      <c r="CC231" s="54"/>
      <c r="CD231" s="54"/>
      <c r="CE231" s="54"/>
      <c r="CF231" s="54"/>
      <c r="CG231" s="56"/>
      <c r="CH231" s="71"/>
      <c r="CI231" s="54"/>
      <c r="CJ231" s="54"/>
      <c r="CK231" s="54"/>
      <c r="CL231" s="54"/>
      <c r="CM231" s="54"/>
      <c r="CN231" s="54"/>
      <c r="CO231" s="54"/>
      <c r="CP231" s="54"/>
      <c r="CQ231" s="54"/>
      <c r="CR231" s="54"/>
      <c r="CS231" s="54"/>
      <c r="CT231" s="54"/>
      <c r="CU231" s="54"/>
      <c r="CV231" s="54"/>
      <c r="CW231" s="54"/>
      <c r="CX231" s="54"/>
      <c r="CY231" s="70"/>
      <c r="CZ231" s="60"/>
      <c r="DA231" s="70"/>
      <c r="DB231" s="60"/>
      <c r="DC231" s="55"/>
      <c r="DD231" s="70"/>
      <c r="DE231" s="60"/>
      <c r="DF231" s="70"/>
      <c r="DG231" s="60"/>
      <c r="DH231" s="55"/>
      <c r="DI231" s="55"/>
      <c r="DJ231" s="56"/>
      <c r="DK231" s="56"/>
      <c r="DL231" s="56"/>
      <c r="DM231" s="56"/>
      <c r="DN231" s="56"/>
      <c r="DO231" s="56"/>
      <c r="DP231" s="56"/>
      <c r="DQ231" s="56"/>
      <c r="DR231" s="56"/>
      <c r="DS231" s="57"/>
      <c r="DT231" s="60"/>
      <c r="DU231" s="60"/>
      <c r="DV231" s="60"/>
      <c r="DW231" s="60"/>
      <c r="DX231" s="60"/>
      <c r="DY231" s="60"/>
      <c r="DZ231" s="54"/>
      <c r="EA231" s="54"/>
      <c r="EB231" s="54"/>
      <c r="EC231" s="59"/>
      <c r="ED231" s="60"/>
      <c r="EE231" s="57"/>
      <c r="EF231" s="59"/>
      <c r="EG231" s="60"/>
      <c r="EH231" s="57"/>
      <c r="EI231" s="59"/>
      <c r="EJ231" s="60"/>
      <c r="EK231" s="57"/>
      <c r="EL231" s="54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5"/>
      <c r="EZ231" s="55"/>
      <c r="FA231" s="55"/>
      <c r="FB231" s="54"/>
      <c r="FC231" s="54"/>
      <c r="FD231" s="54"/>
      <c r="FE231" s="54"/>
      <c r="FF231" s="54"/>
      <c r="FG231" s="54"/>
      <c r="FH231" s="54"/>
      <c r="FI231" s="54"/>
      <c r="FJ231" s="54"/>
      <c r="FK231" s="54"/>
      <c r="FL231" s="54"/>
      <c r="FM231" s="54"/>
      <c r="FN231" s="54"/>
      <c r="FO231" s="54"/>
      <c r="FP231" s="54"/>
      <c r="FQ231" s="54"/>
      <c r="FR231" s="54"/>
      <c r="FS231" s="54"/>
      <c r="FT231" s="54"/>
      <c r="FU231" s="54"/>
      <c r="FV231" s="54"/>
      <c r="FW231" s="54"/>
      <c r="FX231" s="54"/>
      <c r="FY231" s="54"/>
      <c r="FZ231" s="54"/>
      <c r="GA231" s="54"/>
      <c r="GB231" s="54"/>
      <c r="GC231" s="54"/>
      <c r="GD231" s="54"/>
      <c r="GE231" s="54"/>
      <c r="GF231" s="54"/>
      <c r="GG231" s="54"/>
      <c r="GH231" s="54"/>
      <c r="GI231" s="54"/>
      <c r="GJ231" s="54"/>
      <c r="GK231" s="54"/>
      <c r="GL231" s="54"/>
      <c r="GM231" s="54"/>
      <c r="GN231" s="54"/>
      <c r="GO231" s="54"/>
      <c r="GP231" s="54"/>
      <c r="GQ231" s="54"/>
      <c r="GR231" s="54"/>
      <c r="GS231" s="54"/>
      <c r="GT231" s="54"/>
      <c r="GU231" s="54"/>
      <c r="GV231" s="54"/>
      <c r="GW231" s="54"/>
      <c r="GX231" s="54"/>
      <c r="GY231" s="54"/>
      <c r="GZ231" s="54"/>
      <c r="HA231" s="54"/>
      <c r="HB231" s="54"/>
      <c r="HC231" s="54"/>
      <c r="HD231" s="54"/>
      <c r="HE231" s="54"/>
      <c r="HF231" s="54"/>
      <c r="HG231" s="54"/>
      <c r="HH231" s="54"/>
      <c r="HI231" s="54"/>
      <c r="HJ231" s="54"/>
      <c r="HK231" s="54"/>
      <c r="HL231" s="54"/>
      <c r="HM231" s="54"/>
      <c r="HN231" s="54"/>
      <c r="HO231" s="54"/>
      <c r="HP231" s="54"/>
      <c r="HQ231" s="54"/>
      <c r="HR231" s="54"/>
      <c r="HS231" s="54"/>
      <c r="HT231" s="54"/>
      <c r="HU231" s="54"/>
      <c r="HV231" s="54"/>
      <c r="HW231" s="54"/>
      <c r="HX231" s="54"/>
      <c r="HY231" s="54"/>
      <c r="HZ231" s="54"/>
      <c r="IA231" s="54"/>
      <c r="IB231" s="54"/>
      <c r="IC231" s="54"/>
      <c r="ID231" s="54"/>
      <c r="IE231" s="54"/>
      <c r="IF231" s="54"/>
    </row>
    <row r="232" spans="1:240">
      <c r="A232" s="56"/>
      <c r="B232" s="56"/>
      <c r="C232" s="56"/>
      <c r="D232" s="56"/>
      <c r="E232" s="56"/>
      <c r="F232" s="55"/>
      <c r="G232" s="56"/>
      <c r="H232" s="60"/>
      <c r="I232" s="70"/>
      <c r="J232" s="60"/>
      <c r="K232" s="70"/>
      <c r="L232" s="60"/>
      <c r="M232" s="70"/>
      <c r="N232" s="60"/>
      <c r="O232" s="70"/>
      <c r="P232" s="60"/>
      <c r="Q232" s="55"/>
      <c r="R232" s="70"/>
      <c r="S232" s="60"/>
      <c r="T232" s="70"/>
      <c r="U232" s="60"/>
      <c r="V232" s="55"/>
      <c r="W232" s="55"/>
      <c r="X232" s="56"/>
      <c r="Y232" s="56"/>
      <c r="Z232" s="56"/>
      <c r="AA232" s="56"/>
      <c r="AB232" s="56"/>
      <c r="AC232" s="56"/>
      <c r="AD232" s="56"/>
      <c r="AE232" s="56"/>
      <c r="AF232" s="57"/>
      <c r="AG232" s="57"/>
      <c r="AH232" s="60"/>
      <c r="AI232" s="60"/>
      <c r="AJ232" s="60"/>
      <c r="AK232" s="60"/>
      <c r="AL232" s="60"/>
      <c r="AM232" s="60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B232" s="54"/>
      <c r="BC232" s="54"/>
      <c r="BD232" s="54"/>
      <c r="BE232" s="54"/>
      <c r="BF232" s="54"/>
      <c r="BG232" s="54"/>
      <c r="BH232" s="54"/>
      <c r="BI232" s="54"/>
      <c r="BJ232" s="54"/>
      <c r="BK232" s="54"/>
      <c r="BL232" s="54"/>
      <c r="BM232" s="54"/>
      <c r="BN232" s="54"/>
      <c r="BO232" s="54"/>
      <c r="BP232" s="54"/>
      <c r="BQ232" s="54"/>
      <c r="BR232" s="54"/>
      <c r="BS232" s="54"/>
      <c r="BT232" s="54"/>
      <c r="BU232" s="54"/>
      <c r="BV232" s="54"/>
      <c r="BW232" s="54"/>
      <c r="BX232" s="54"/>
      <c r="BY232" s="54"/>
      <c r="BZ232" s="54"/>
      <c r="CA232" s="54"/>
      <c r="CB232" s="54"/>
      <c r="CC232" s="54"/>
      <c r="CD232" s="54"/>
      <c r="CE232" s="54"/>
      <c r="CF232" s="54"/>
      <c r="CG232" s="56"/>
      <c r="CH232" s="71"/>
      <c r="CI232" s="54"/>
      <c r="CJ232" s="54"/>
      <c r="CK232" s="54"/>
      <c r="CL232" s="54"/>
      <c r="CM232" s="54"/>
      <c r="CN232" s="54"/>
      <c r="CO232" s="54"/>
      <c r="CP232" s="54"/>
      <c r="CQ232" s="54"/>
      <c r="CR232" s="54"/>
      <c r="CS232" s="54"/>
      <c r="CT232" s="54"/>
      <c r="CU232" s="54"/>
      <c r="CV232" s="54"/>
      <c r="CW232" s="54"/>
      <c r="CX232" s="54"/>
      <c r="CY232" s="70"/>
      <c r="CZ232" s="60"/>
      <c r="DA232" s="70"/>
      <c r="DB232" s="60"/>
      <c r="DC232" s="55"/>
      <c r="DD232" s="70"/>
      <c r="DE232" s="60"/>
      <c r="DF232" s="70"/>
      <c r="DG232" s="60"/>
      <c r="DH232" s="55"/>
      <c r="DI232" s="55"/>
      <c r="DJ232" s="56"/>
      <c r="DK232" s="56"/>
      <c r="DL232" s="56"/>
      <c r="DM232" s="56"/>
      <c r="DN232" s="56"/>
      <c r="DO232" s="56"/>
      <c r="DP232" s="56"/>
      <c r="DQ232" s="56"/>
      <c r="DR232" s="56"/>
      <c r="DS232" s="57"/>
      <c r="DT232" s="60"/>
      <c r="DU232" s="60"/>
      <c r="DV232" s="60"/>
      <c r="DW232" s="60"/>
      <c r="DX232" s="60"/>
      <c r="DY232" s="60"/>
      <c r="DZ232" s="54"/>
      <c r="EA232" s="54"/>
      <c r="EB232" s="54"/>
      <c r="EC232" s="59"/>
      <c r="ED232" s="60"/>
      <c r="EE232" s="57"/>
      <c r="EF232" s="59"/>
      <c r="EG232" s="60"/>
      <c r="EH232" s="57"/>
      <c r="EI232" s="59"/>
      <c r="EJ232" s="60"/>
      <c r="EK232" s="57"/>
      <c r="EL232" s="54"/>
      <c r="EM232" s="56"/>
      <c r="EN232" s="56"/>
      <c r="EO232" s="56"/>
      <c r="EP232" s="56"/>
      <c r="EQ232" s="56"/>
      <c r="ER232" s="56"/>
      <c r="ES232" s="56"/>
      <c r="ET232" s="56"/>
      <c r="EU232" s="56"/>
      <c r="EV232" s="56"/>
      <c r="EW232" s="56"/>
      <c r="EX232" s="56"/>
      <c r="EY232" s="55"/>
      <c r="EZ232" s="55"/>
      <c r="FA232" s="55"/>
      <c r="FB232" s="54"/>
      <c r="FC232" s="54"/>
      <c r="FD232" s="54"/>
      <c r="FE232" s="54"/>
      <c r="FF232" s="54"/>
      <c r="FG232" s="54"/>
      <c r="FH232" s="54"/>
      <c r="FI232" s="54"/>
      <c r="FJ232" s="54"/>
      <c r="FK232" s="54"/>
      <c r="FL232" s="54"/>
      <c r="FM232" s="54"/>
      <c r="FN232" s="54"/>
      <c r="FO232" s="54"/>
      <c r="FP232" s="54"/>
      <c r="FQ232" s="54"/>
      <c r="FR232" s="54"/>
      <c r="FS232" s="54"/>
      <c r="FT232" s="54"/>
      <c r="FU232" s="54"/>
      <c r="FV232" s="54"/>
      <c r="FW232" s="54"/>
      <c r="FX232" s="54"/>
      <c r="FY232" s="54"/>
      <c r="FZ232" s="54"/>
      <c r="GA232" s="54"/>
      <c r="GB232" s="54"/>
      <c r="GC232" s="54"/>
      <c r="GD232" s="54"/>
      <c r="GE232" s="54"/>
      <c r="GF232" s="54"/>
      <c r="GG232" s="54"/>
      <c r="GH232" s="54"/>
      <c r="GI232" s="54"/>
      <c r="GJ232" s="54"/>
      <c r="GK232" s="54"/>
      <c r="GL232" s="54"/>
      <c r="GM232" s="54"/>
      <c r="GN232" s="54"/>
      <c r="GO232" s="54"/>
      <c r="GP232" s="54"/>
      <c r="GQ232" s="54"/>
      <c r="GR232" s="54"/>
      <c r="GS232" s="54"/>
      <c r="GT232" s="54"/>
      <c r="GU232" s="54"/>
      <c r="GV232" s="54"/>
      <c r="GW232" s="54"/>
      <c r="GX232" s="54"/>
      <c r="GY232" s="54"/>
      <c r="GZ232" s="54"/>
      <c r="HA232" s="54"/>
      <c r="HB232" s="54"/>
      <c r="HC232" s="54"/>
      <c r="HD232" s="54"/>
      <c r="HE232" s="54"/>
      <c r="HF232" s="54"/>
      <c r="HG232" s="54"/>
      <c r="HH232" s="54"/>
      <c r="HI232" s="54"/>
      <c r="HJ232" s="54"/>
      <c r="HK232" s="54"/>
      <c r="HL232" s="54"/>
      <c r="HM232" s="54"/>
      <c r="HN232" s="54"/>
      <c r="HO232" s="54"/>
      <c r="HP232" s="54"/>
      <c r="HQ232" s="54"/>
      <c r="HR232" s="54"/>
      <c r="HS232" s="54"/>
      <c r="HT232" s="54"/>
      <c r="HU232" s="54"/>
      <c r="HV232" s="54"/>
      <c r="HW232" s="54"/>
      <c r="HX232" s="54"/>
      <c r="HY232" s="54"/>
      <c r="HZ232" s="54"/>
      <c r="IA232" s="54"/>
      <c r="IB232" s="54"/>
      <c r="IC232" s="54"/>
      <c r="ID232" s="54"/>
      <c r="IE232" s="54"/>
      <c r="IF232" s="54"/>
    </row>
    <row r="233" spans="1:240">
      <c r="A233" s="56"/>
      <c r="B233" s="56"/>
      <c r="C233" s="56"/>
      <c r="D233" s="56"/>
      <c r="E233" s="56"/>
      <c r="F233" s="55"/>
      <c r="G233" s="56"/>
      <c r="H233" s="60"/>
      <c r="I233" s="70"/>
      <c r="J233" s="60"/>
      <c r="K233" s="70"/>
      <c r="L233" s="60"/>
      <c r="M233" s="70"/>
      <c r="N233" s="60"/>
      <c r="O233" s="70"/>
      <c r="P233" s="60"/>
      <c r="Q233" s="55"/>
      <c r="R233" s="70"/>
      <c r="S233" s="60"/>
      <c r="T233" s="70"/>
      <c r="U233" s="60"/>
      <c r="V233" s="55"/>
      <c r="W233" s="55"/>
      <c r="X233" s="56"/>
      <c r="Y233" s="56"/>
      <c r="Z233" s="56"/>
      <c r="AA233" s="56"/>
      <c r="AB233" s="56"/>
      <c r="AC233" s="56"/>
      <c r="AD233" s="56"/>
      <c r="AE233" s="56"/>
      <c r="AF233" s="57"/>
      <c r="AG233" s="57"/>
      <c r="AH233" s="60"/>
      <c r="AI233" s="60"/>
      <c r="AJ233" s="60"/>
      <c r="AK233" s="60"/>
      <c r="AL233" s="60"/>
      <c r="AM233" s="60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B233" s="54"/>
      <c r="BC233" s="54"/>
      <c r="BD233" s="54"/>
      <c r="BE233" s="54"/>
      <c r="BF233" s="54"/>
      <c r="BG233" s="54"/>
      <c r="BH233" s="54"/>
      <c r="BI233" s="54"/>
      <c r="BJ233" s="54"/>
      <c r="BK233" s="54"/>
      <c r="BL233" s="54"/>
      <c r="BM233" s="54"/>
      <c r="BN233" s="54"/>
      <c r="BO233" s="54"/>
      <c r="BP233" s="54"/>
      <c r="BQ233" s="54"/>
      <c r="BR233" s="54"/>
      <c r="BS233" s="54"/>
      <c r="BT233" s="54"/>
      <c r="BU233" s="54"/>
      <c r="BV233" s="54"/>
      <c r="BW233" s="54"/>
      <c r="BX233" s="54"/>
      <c r="BY233" s="54"/>
      <c r="BZ233" s="54"/>
      <c r="CA233" s="54"/>
      <c r="CB233" s="54"/>
      <c r="CC233" s="54"/>
      <c r="CD233" s="54"/>
      <c r="CE233" s="54"/>
      <c r="CF233" s="54"/>
      <c r="CG233" s="56"/>
      <c r="CH233" s="71"/>
      <c r="CI233" s="54"/>
      <c r="CJ233" s="54"/>
      <c r="CK233" s="54"/>
      <c r="CL233" s="54"/>
      <c r="CM233" s="54"/>
      <c r="CN233" s="54"/>
      <c r="CO233" s="54"/>
      <c r="CP233" s="54"/>
      <c r="CQ233" s="54"/>
      <c r="CR233" s="54"/>
      <c r="CS233" s="54"/>
      <c r="CT233" s="54"/>
      <c r="CU233" s="54"/>
      <c r="CV233" s="54"/>
      <c r="CW233" s="54"/>
      <c r="CX233" s="54"/>
      <c r="CY233" s="70"/>
      <c r="CZ233" s="60"/>
      <c r="DA233" s="70"/>
      <c r="DB233" s="60"/>
      <c r="DC233" s="55"/>
      <c r="DD233" s="70"/>
      <c r="DE233" s="60"/>
      <c r="DF233" s="70"/>
      <c r="DG233" s="60"/>
      <c r="DH233" s="55"/>
      <c r="DI233" s="55"/>
      <c r="DJ233" s="56"/>
      <c r="DK233" s="56"/>
      <c r="DL233" s="56"/>
      <c r="DM233" s="56"/>
      <c r="DN233" s="56"/>
      <c r="DO233" s="56"/>
      <c r="DP233" s="56"/>
      <c r="DQ233" s="56"/>
      <c r="DR233" s="56"/>
      <c r="DS233" s="57"/>
      <c r="DT233" s="60"/>
      <c r="DU233" s="60"/>
      <c r="DV233" s="60"/>
      <c r="DW233" s="60"/>
      <c r="DX233" s="60"/>
      <c r="DY233" s="60"/>
      <c r="DZ233" s="54"/>
      <c r="EA233" s="54"/>
      <c r="EB233" s="54"/>
      <c r="EC233" s="59"/>
      <c r="ED233" s="60"/>
      <c r="EE233" s="57"/>
      <c r="EF233" s="59"/>
      <c r="EG233" s="60"/>
      <c r="EH233" s="57"/>
      <c r="EI233" s="59"/>
      <c r="EJ233" s="60"/>
      <c r="EK233" s="57"/>
      <c r="EL233" s="54"/>
      <c r="EM233" s="56"/>
      <c r="EN233" s="56"/>
      <c r="EO233" s="56"/>
      <c r="EP233" s="56"/>
      <c r="EQ233" s="56"/>
      <c r="ER233" s="56"/>
      <c r="ES233" s="56"/>
      <c r="ET233" s="56"/>
      <c r="EU233" s="56"/>
      <c r="EV233" s="56"/>
      <c r="EW233" s="56"/>
      <c r="EX233" s="56"/>
      <c r="EY233" s="55"/>
      <c r="EZ233" s="55"/>
      <c r="FA233" s="55"/>
      <c r="FB233" s="54"/>
      <c r="FC233" s="54"/>
      <c r="FD233" s="54"/>
      <c r="FE233" s="54"/>
      <c r="FF233" s="54"/>
      <c r="FG233" s="54"/>
      <c r="FH233" s="54"/>
      <c r="FI233" s="54"/>
      <c r="FJ233" s="54"/>
      <c r="FK233" s="54"/>
      <c r="FL233" s="54"/>
      <c r="FM233" s="54"/>
      <c r="FN233" s="54"/>
      <c r="FO233" s="54"/>
      <c r="FP233" s="54"/>
      <c r="FQ233" s="54"/>
      <c r="FR233" s="54"/>
      <c r="FS233" s="54"/>
      <c r="FT233" s="54"/>
      <c r="FU233" s="54"/>
      <c r="FV233" s="54"/>
      <c r="FW233" s="54"/>
      <c r="FX233" s="54"/>
      <c r="FY233" s="54"/>
      <c r="FZ233" s="54"/>
      <c r="GA233" s="54"/>
      <c r="GB233" s="54"/>
      <c r="GC233" s="54"/>
      <c r="GD233" s="54"/>
      <c r="GE233" s="54"/>
      <c r="GF233" s="54"/>
      <c r="GG233" s="54"/>
      <c r="GH233" s="54"/>
      <c r="GI233" s="54"/>
      <c r="GJ233" s="54"/>
      <c r="GK233" s="54"/>
      <c r="GL233" s="54"/>
      <c r="GM233" s="54"/>
      <c r="GN233" s="54"/>
      <c r="GO233" s="54"/>
      <c r="GP233" s="54"/>
      <c r="GQ233" s="54"/>
      <c r="GR233" s="54"/>
      <c r="GS233" s="54"/>
      <c r="GT233" s="54"/>
      <c r="GU233" s="54"/>
      <c r="GV233" s="54"/>
      <c r="GW233" s="54"/>
      <c r="GX233" s="54"/>
      <c r="GY233" s="54"/>
      <c r="GZ233" s="54"/>
      <c r="HA233" s="54"/>
      <c r="HB233" s="54"/>
      <c r="HC233" s="54"/>
      <c r="HD233" s="54"/>
      <c r="HE233" s="54"/>
      <c r="HF233" s="54"/>
      <c r="HG233" s="54"/>
      <c r="HH233" s="54"/>
      <c r="HI233" s="54"/>
      <c r="HJ233" s="54"/>
      <c r="HK233" s="54"/>
      <c r="HL233" s="54"/>
      <c r="HM233" s="54"/>
      <c r="HN233" s="54"/>
      <c r="HO233" s="54"/>
      <c r="HP233" s="54"/>
      <c r="HQ233" s="54"/>
      <c r="HR233" s="54"/>
      <c r="HS233" s="54"/>
      <c r="HT233" s="54"/>
      <c r="HU233" s="54"/>
      <c r="HV233" s="54"/>
      <c r="HW233" s="54"/>
      <c r="HX233" s="54"/>
      <c r="HY233" s="54"/>
      <c r="HZ233" s="54"/>
      <c r="IA233" s="54"/>
      <c r="IB233" s="54"/>
      <c r="IC233" s="54"/>
      <c r="ID233" s="54"/>
      <c r="IE233" s="54"/>
      <c r="IF233" s="54"/>
    </row>
    <row r="234" spans="1:240">
      <c r="A234" s="56"/>
      <c r="B234" s="56"/>
      <c r="C234" s="56"/>
      <c r="D234" s="56"/>
      <c r="E234" s="56"/>
      <c r="F234" s="55"/>
      <c r="G234" s="56"/>
      <c r="H234" s="60"/>
      <c r="I234" s="70"/>
      <c r="J234" s="60"/>
      <c r="K234" s="70"/>
      <c r="L234" s="60"/>
      <c r="M234" s="70"/>
      <c r="N234" s="60"/>
      <c r="O234" s="70"/>
      <c r="P234" s="60"/>
      <c r="Q234" s="55"/>
      <c r="R234" s="70"/>
      <c r="S234" s="60"/>
      <c r="T234" s="70"/>
      <c r="U234" s="60"/>
      <c r="V234" s="55"/>
      <c r="W234" s="55"/>
      <c r="X234" s="56"/>
      <c r="Y234" s="56"/>
      <c r="Z234" s="56"/>
      <c r="AA234" s="56"/>
      <c r="AB234" s="56"/>
      <c r="AC234" s="56"/>
      <c r="AD234" s="56"/>
      <c r="AE234" s="56"/>
      <c r="AF234" s="57"/>
      <c r="AG234" s="57"/>
      <c r="AH234" s="60"/>
      <c r="AI234" s="60"/>
      <c r="AJ234" s="60"/>
      <c r="AK234" s="60"/>
      <c r="AL234" s="60"/>
      <c r="AM234" s="60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B234" s="54"/>
      <c r="BC234" s="54"/>
      <c r="BD234" s="54"/>
      <c r="BE234" s="54"/>
      <c r="BF234" s="54"/>
      <c r="BG234" s="54"/>
      <c r="BH234" s="54"/>
      <c r="BI234" s="54"/>
      <c r="BJ234" s="54"/>
      <c r="BK234" s="54"/>
      <c r="BL234" s="54"/>
      <c r="BM234" s="54"/>
      <c r="BN234" s="54"/>
      <c r="BO234" s="54"/>
      <c r="BP234" s="54"/>
      <c r="BQ234" s="54"/>
      <c r="BR234" s="54"/>
      <c r="BS234" s="54"/>
      <c r="BT234" s="54"/>
      <c r="BU234" s="54"/>
      <c r="BV234" s="54"/>
      <c r="BW234" s="54"/>
      <c r="BX234" s="54"/>
      <c r="BY234" s="54"/>
      <c r="BZ234" s="54"/>
      <c r="CA234" s="54"/>
      <c r="CB234" s="54"/>
      <c r="CC234" s="54"/>
      <c r="CD234" s="54"/>
      <c r="CE234" s="54"/>
      <c r="CF234" s="54"/>
      <c r="CG234" s="56"/>
      <c r="CH234" s="71"/>
      <c r="CI234" s="54"/>
      <c r="CJ234" s="54"/>
      <c r="CK234" s="54"/>
      <c r="CL234" s="54"/>
      <c r="CM234" s="54"/>
      <c r="CN234" s="54"/>
      <c r="CO234" s="54"/>
      <c r="CP234" s="54"/>
      <c r="CQ234" s="54"/>
      <c r="CR234" s="54"/>
      <c r="CS234" s="54"/>
      <c r="CT234" s="54"/>
      <c r="CU234" s="54"/>
      <c r="CV234" s="54"/>
      <c r="CW234" s="54"/>
      <c r="CX234" s="54"/>
      <c r="CY234" s="70"/>
      <c r="CZ234" s="60"/>
      <c r="DA234" s="70"/>
      <c r="DB234" s="60"/>
      <c r="DC234" s="55"/>
      <c r="DD234" s="70"/>
      <c r="DE234" s="60"/>
      <c r="DF234" s="70"/>
      <c r="DG234" s="60"/>
      <c r="DH234" s="55"/>
      <c r="DI234" s="55"/>
      <c r="DJ234" s="56"/>
      <c r="DK234" s="56"/>
      <c r="DL234" s="56"/>
      <c r="DM234" s="56"/>
      <c r="DN234" s="56"/>
      <c r="DO234" s="56"/>
      <c r="DP234" s="56"/>
      <c r="DQ234" s="56"/>
      <c r="DR234" s="56"/>
      <c r="DS234" s="57"/>
      <c r="DT234" s="60"/>
      <c r="DU234" s="60"/>
      <c r="DV234" s="60"/>
      <c r="DW234" s="60"/>
      <c r="DX234" s="60"/>
      <c r="DY234" s="60"/>
      <c r="DZ234" s="54"/>
      <c r="EA234" s="54"/>
      <c r="EB234" s="54"/>
      <c r="EC234" s="59"/>
      <c r="ED234" s="60"/>
      <c r="EE234" s="57"/>
      <c r="EF234" s="59"/>
      <c r="EG234" s="60"/>
      <c r="EH234" s="57"/>
      <c r="EI234" s="59"/>
      <c r="EJ234" s="60"/>
      <c r="EK234" s="57"/>
      <c r="EL234" s="54"/>
      <c r="EM234" s="56"/>
      <c r="EN234" s="56"/>
      <c r="EO234" s="56"/>
      <c r="EP234" s="56"/>
      <c r="EQ234" s="56"/>
      <c r="ER234" s="56"/>
      <c r="ES234" s="56"/>
      <c r="ET234" s="56"/>
      <c r="EU234" s="56"/>
      <c r="EV234" s="56"/>
      <c r="EW234" s="56"/>
      <c r="EX234" s="56"/>
      <c r="EY234" s="55"/>
      <c r="EZ234" s="55"/>
      <c r="FA234" s="55"/>
      <c r="FB234" s="54"/>
      <c r="FC234" s="54"/>
      <c r="FD234" s="54"/>
      <c r="FE234" s="54"/>
      <c r="FF234" s="54"/>
      <c r="FG234" s="54"/>
      <c r="FH234" s="54"/>
      <c r="FI234" s="54"/>
      <c r="FJ234" s="54"/>
      <c r="FK234" s="54"/>
      <c r="FL234" s="54"/>
      <c r="FM234" s="54"/>
      <c r="FN234" s="54"/>
      <c r="FO234" s="54"/>
      <c r="FP234" s="54"/>
      <c r="FQ234" s="54"/>
      <c r="FR234" s="54"/>
      <c r="FS234" s="54"/>
      <c r="FT234" s="54"/>
      <c r="FU234" s="54"/>
      <c r="FV234" s="54"/>
      <c r="FW234" s="54"/>
      <c r="FX234" s="54"/>
      <c r="FY234" s="54"/>
      <c r="FZ234" s="54"/>
      <c r="GA234" s="54"/>
      <c r="GB234" s="54"/>
      <c r="GC234" s="54"/>
      <c r="GD234" s="54"/>
      <c r="GE234" s="54"/>
      <c r="GF234" s="54"/>
      <c r="GG234" s="54"/>
      <c r="GH234" s="54"/>
      <c r="GI234" s="54"/>
      <c r="GJ234" s="54"/>
      <c r="GK234" s="54"/>
      <c r="GL234" s="54"/>
      <c r="GM234" s="54"/>
      <c r="GN234" s="54"/>
      <c r="GO234" s="54"/>
      <c r="GP234" s="54"/>
      <c r="GQ234" s="54"/>
      <c r="GR234" s="54"/>
      <c r="GS234" s="54"/>
      <c r="GT234" s="54"/>
      <c r="GU234" s="54"/>
      <c r="GV234" s="54"/>
      <c r="GW234" s="54"/>
      <c r="GX234" s="54"/>
      <c r="GY234" s="54"/>
      <c r="GZ234" s="54"/>
      <c r="HA234" s="54"/>
      <c r="HB234" s="54"/>
      <c r="HC234" s="54"/>
      <c r="HD234" s="54"/>
      <c r="HE234" s="54"/>
      <c r="HF234" s="54"/>
      <c r="HG234" s="54"/>
      <c r="HH234" s="54"/>
      <c r="HI234" s="54"/>
      <c r="HJ234" s="54"/>
      <c r="HK234" s="54"/>
      <c r="HL234" s="54"/>
      <c r="HM234" s="54"/>
      <c r="HN234" s="54"/>
      <c r="HO234" s="54"/>
      <c r="HP234" s="54"/>
      <c r="HQ234" s="54"/>
      <c r="HR234" s="54"/>
      <c r="HS234" s="54"/>
      <c r="HT234" s="54"/>
      <c r="HU234" s="54"/>
      <c r="HV234" s="54"/>
      <c r="HW234" s="54"/>
      <c r="HX234" s="54"/>
      <c r="HY234" s="54"/>
      <c r="HZ234" s="54"/>
      <c r="IA234" s="54"/>
      <c r="IB234" s="54"/>
      <c r="IC234" s="54"/>
      <c r="ID234" s="54"/>
      <c r="IE234" s="54"/>
      <c r="IF234" s="54"/>
    </row>
    <row r="235" spans="1:240">
      <c r="A235" s="56"/>
      <c r="B235" s="56"/>
      <c r="C235" s="56"/>
      <c r="D235" s="56"/>
      <c r="E235" s="56"/>
      <c r="F235" s="55"/>
      <c r="G235" s="56"/>
      <c r="H235" s="60"/>
      <c r="I235" s="70"/>
      <c r="J235" s="60"/>
      <c r="K235" s="70"/>
      <c r="L235" s="60"/>
      <c r="M235" s="70"/>
      <c r="N235" s="60"/>
      <c r="O235" s="70"/>
      <c r="P235" s="60"/>
      <c r="Q235" s="55"/>
      <c r="R235" s="70"/>
      <c r="S235" s="60"/>
      <c r="T235" s="70"/>
      <c r="U235" s="60"/>
      <c r="V235" s="55"/>
      <c r="W235" s="55"/>
      <c r="X235" s="56"/>
      <c r="Y235" s="56"/>
      <c r="Z235" s="56"/>
      <c r="AA235" s="56"/>
      <c r="AB235" s="56"/>
      <c r="AC235" s="56"/>
      <c r="AD235" s="56"/>
      <c r="AE235" s="56"/>
      <c r="AF235" s="57"/>
      <c r="AG235" s="57"/>
      <c r="AH235" s="60"/>
      <c r="AI235" s="60"/>
      <c r="AJ235" s="60"/>
      <c r="AK235" s="60"/>
      <c r="AL235" s="60"/>
      <c r="AM235" s="60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B235" s="54"/>
      <c r="BC235" s="54"/>
      <c r="BD235" s="54"/>
      <c r="BE235" s="54"/>
      <c r="BF235" s="54"/>
      <c r="BG235" s="54"/>
      <c r="BH235" s="54"/>
      <c r="BI235" s="54"/>
      <c r="BJ235" s="54"/>
      <c r="BK235" s="54"/>
      <c r="BL235" s="54"/>
      <c r="BM235" s="54"/>
      <c r="BN235" s="54"/>
      <c r="BO235" s="54"/>
      <c r="BP235" s="54"/>
      <c r="BQ235" s="54"/>
      <c r="BR235" s="54"/>
      <c r="BS235" s="54"/>
      <c r="BT235" s="54"/>
      <c r="BU235" s="54"/>
      <c r="BV235" s="54"/>
      <c r="BW235" s="54"/>
      <c r="BX235" s="54"/>
      <c r="BY235" s="54"/>
      <c r="BZ235" s="54"/>
      <c r="CA235" s="54"/>
      <c r="CB235" s="54"/>
      <c r="CC235" s="54"/>
      <c r="CD235" s="54"/>
      <c r="CE235" s="54"/>
      <c r="CF235" s="54"/>
      <c r="CG235" s="56"/>
      <c r="CH235" s="71"/>
      <c r="CI235" s="54"/>
      <c r="CJ235" s="54"/>
      <c r="CK235" s="54"/>
      <c r="CL235" s="54"/>
      <c r="CM235" s="54"/>
      <c r="CN235" s="54"/>
      <c r="CO235" s="54"/>
      <c r="CP235" s="54"/>
      <c r="CQ235" s="54"/>
      <c r="CR235" s="54"/>
      <c r="CS235" s="54"/>
      <c r="CT235" s="54"/>
      <c r="CU235" s="54"/>
      <c r="CV235" s="54"/>
      <c r="CW235" s="54"/>
      <c r="CX235" s="54"/>
      <c r="CY235" s="70"/>
      <c r="CZ235" s="60"/>
      <c r="DA235" s="70"/>
      <c r="DB235" s="60"/>
      <c r="DC235" s="55"/>
      <c r="DD235" s="70"/>
      <c r="DE235" s="60"/>
      <c r="DF235" s="70"/>
      <c r="DG235" s="60"/>
      <c r="DH235" s="55"/>
      <c r="DI235" s="55"/>
      <c r="DJ235" s="56"/>
      <c r="DK235" s="56"/>
      <c r="DL235" s="56"/>
      <c r="DM235" s="56"/>
      <c r="DN235" s="56"/>
      <c r="DO235" s="56"/>
      <c r="DP235" s="56"/>
      <c r="DQ235" s="56"/>
      <c r="DR235" s="56"/>
      <c r="DS235" s="57"/>
      <c r="DT235" s="60"/>
      <c r="DU235" s="60"/>
      <c r="DV235" s="60"/>
      <c r="DW235" s="60"/>
      <c r="DX235" s="60"/>
      <c r="DY235" s="60"/>
      <c r="DZ235" s="54"/>
      <c r="EA235" s="54"/>
      <c r="EB235" s="54"/>
      <c r="EC235" s="59"/>
      <c r="ED235" s="60"/>
      <c r="EE235" s="57"/>
      <c r="EF235" s="59"/>
      <c r="EG235" s="60"/>
      <c r="EH235" s="57"/>
      <c r="EI235" s="59"/>
      <c r="EJ235" s="60"/>
      <c r="EK235" s="57"/>
      <c r="EL235" s="54"/>
      <c r="EM235" s="56"/>
      <c r="EN235" s="56"/>
      <c r="EO235" s="56"/>
      <c r="EP235" s="56"/>
      <c r="EQ235" s="56"/>
      <c r="ER235" s="56"/>
      <c r="ES235" s="56"/>
      <c r="ET235" s="56"/>
      <c r="EU235" s="56"/>
      <c r="EV235" s="56"/>
      <c r="EW235" s="56"/>
      <c r="EX235" s="56"/>
      <c r="EY235" s="55"/>
      <c r="EZ235" s="55"/>
      <c r="FA235" s="55"/>
      <c r="FB235" s="54"/>
      <c r="FC235" s="54"/>
      <c r="FD235" s="54"/>
      <c r="FE235" s="54"/>
      <c r="FF235" s="54"/>
      <c r="FG235" s="54"/>
      <c r="FH235" s="54"/>
      <c r="FI235" s="54"/>
      <c r="FJ235" s="54"/>
      <c r="FK235" s="54"/>
      <c r="FL235" s="54"/>
      <c r="FM235" s="54"/>
      <c r="FN235" s="54"/>
      <c r="FO235" s="54"/>
      <c r="FP235" s="54"/>
      <c r="FQ235" s="54"/>
      <c r="FR235" s="54"/>
      <c r="FS235" s="54"/>
      <c r="FT235" s="54"/>
      <c r="FU235" s="54"/>
      <c r="FV235" s="54"/>
      <c r="FW235" s="54"/>
      <c r="FX235" s="54"/>
      <c r="FY235" s="54"/>
      <c r="FZ235" s="54"/>
      <c r="GA235" s="54"/>
      <c r="GB235" s="54"/>
      <c r="GC235" s="54"/>
      <c r="GD235" s="54"/>
      <c r="GE235" s="54"/>
      <c r="GF235" s="54"/>
      <c r="GG235" s="54"/>
      <c r="GH235" s="54"/>
      <c r="GI235" s="54"/>
      <c r="GJ235" s="54"/>
      <c r="GK235" s="54"/>
      <c r="GL235" s="54"/>
      <c r="GM235" s="54"/>
      <c r="GN235" s="54"/>
      <c r="GO235" s="54"/>
      <c r="GP235" s="54"/>
      <c r="GQ235" s="54"/>
      <c r="GR235" s="54"/>
      <c r="GS235" s="54"/>
      <c r="GT235" s="54"/>
      <c r="GU235" s="54"/>
      <c r="GV235" s="54"/>
      <c r="GW235" s="54"/>
      <c r="GX235" s="54"/>
      <c r="GY235" s="54"/>
      <c r="GZ235" s="54"/>
      <c r="HA235" s="54"/>
      <c r="HB235" s="54"/>
      <c r="HC235" s="54"/>
      <c r="HD235" s="54"/>
      <c r="HE235" s="54"/>
      <c r="HF235" s="54"/>
      <c r="HG235" s="54"/>
      <c r="HH235" s="54"/>
      <c r="HI235" s="54"/>
      <c r="HJ235" s="54"/>
      <c r="HK235" s="54"/>
      <c r="HL235" s="54"/>
      <c r="HM235" s="54"/>
      <c r="HN235" s="54"/>
      <c r="HO235" s="54"/>
      <c r="HP235" s="54"/>
      <c r="HQ235" s="54"/>
      <c r="HR235" s="54"/>
      <c r="HS235" s="54"/>
      <c r="HT235" s="54"/>
      <c r="HU235" s="54"/>
      <c r="HV235" s="54"/>
      <c r="HW235" s="54"/>
      <c r="HX235" s="54"/>
      <c r="HY235" s="54"/>
      <c r="HZ235" s="54"/>
      <c r="IA235" s="54"/>
      <c r="IB235" s="54"/>
      <c r="IC235" s="54"/>
      <c r="ID235" s="54"/>
      <c r="IE235" s="54"/>
      <c r="IF235" s="54"/>
    </row>
    <row r="236" spans="1:240">
      <c r="A236" s="56"/>
      <c r="B236" s="56"/>
      <c r="C236" s="56"/>
      <c r="D236" s="56"/>
      <c r="E236" s="56"/>
      <c r="F236" s="55"/>
      <c r="G236" s="56"/>
      <c r="H236" s="60"/>
      <c r="I236" s="70"/>
      <c r="J236" s="60"/>
      <c r="K236" s="70"/>
      <c r="L236" s="60"/>
      <c r="M236" s="70"/>
      <c r="N236" s="60"/>
      <c r="O236" s="70"/>
      <c r="P236" s="60"/>
      <c r="Q236" s="55"/>
      <c r="R236" s="70"/>
      <c r="S236" s="60"/>
      <c r="T236" s="70"/>
      <c r="U236" s="60"/>
      <c r="V236" s="55"/>
      <c r="W236" s="55"/>
      <c r="X236" s="56"/>
      <c r="Y236" s="56"/>
      <c r="Z236" s="56"/>
      <c r="AA236" s="56"/>
      <c r="AB236" s="56"/>
      <c r="AC236" s="56"/>
      <c r="AD236" s="56"/>
      <c r="AE236" s="56"/>
      <c r="AF236" s="57"/>
      <c r="AG236" s="57"/>
      <c r="AH236" s="60"/>
      <c r="AI236" s="60"/>
      <c r="AJ236" s="60"/>
      <c r="AK236" s="60"/>
      <c r="AL236" s="60"/>
      <c r="AM236" s="60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B236" s="54"/>
      <c r="BC236" s="54"/>
      <c r="BD236" s="54"/>
      <c r="BE236" s="54"/>
      <c r="BF236" s="54"/>
      <c r="BG236" s="54"/>
      <c r="BH236" s="54"/>
      <c r="BI236" s="54"/>
      <c r="BJ236" s="54"/>
      <c r="BK236" s="54"/>
      <c r="BL236" s="54"/>
      <c r="BM236" s="54"/>
      <c r="BN236" s="54"/>
      <c r="BO236" s="54"/>
      <c r="BP236" s="54"/>
      <c r="BQ236" s="54"/>
      <c r="BR236" s="54"/>
      <c r="BS236" s="54"/>
      <c r="BT236" s="54"/>
      <c r="BU236" s="54"/>
      <c r="BV236" s="54"/>
      <c r="BW236" s="54"/>
      <c r="BX236" s="54"/>
      <c r="BY236" s="54"/>
      <c r="BZ236" s="54"/>
      <c r="CA236" s="54"/>
      <c r="CB236" s="54"/>
      <c r="CC236" s="54"/>
      <c r="CD236" s="54"/>
      <c r="CE236" s="54"/>
      <c r="CF236" s="54"/>
      <c r="CG236" s="56"/>
      <c r="CH236" s="71"/>
      <c r="CI236" s="54"/>
      <c r="CJ236" s="54"/>
      <c r="CK236" s="54"/>
      <c r="CL236" s="54"/>
      <c r="CM236" s="54"/>
      <c r="CN236" s="54"/>
      <c r="CO236" s="54"/>
      <c r="CP236" s="54"/>
      <c r="CQ236" s="54"/>
      <c r="CR236" s="54"/>
      <c r="CS236" s="54"/>
      <c r="CT236" s="54"/>
      <c r="CU236" s="54"/>
      <c r="CV236" s="54"/>
      <c r="CW236" s="54"/>
      <c r="CX236" s="54"/>
      <c r="CY236" s="70"/>
      <c r="CZ236" s="60"/>
      <c r="DA236" s="70"/>
      <c r="DB236" s="60"/>
      <c r="DC236" s="55"/>
      <c r="DD236" s="70"/>
      <c r="DE236" s="60"/>
      <c r="DF236" s="70"/>
      <c r="DG236" s="60"/>
      <c r="DH236" s="55"/>
      <c r="DI236" s="55"/>
      <c r="DJ236" s="56"/>
      <c r="DK236" s="56"/>
      <c r="DL236" s="56"/>
      <c r="DM236" s="56"/>
      <c r="DN236" s="56"/>
      <c r="DO236" s="56"/>
      <c r="DP236" s="56"/>
      <c r="DQ236" s="56"/>
      <c r="DR236" s="56"/>
      <c r="DS236" s="57"/>
      <c r="DT236" s="60"/>
      <c r="DU236" s="60"/>
      <c r="DV236" s="60"/>
      <c r="DW236" s="60"/>
      <c r="DX236" s="60"/>
      <c r="DY236" s="60"/>
      <c r="DZ236" s="54"/>
      <c r="EA236" s="54"/>
      <c r="EB236" s="54"/>
      <c r="EC236" s="59"/>
      <c r="ED236" s="60"/>
      <c r="EE236" s="57"/>
      <c r="EF236" s="59"/>
      <c r="EG236" s="60"/>
      <c r="EH236" s="57"/>
      <c r="EI236" s="59"/>
      <c r="EJ236" s="60"/>
      <c r="EK236" s="57"/>
      <c r="EL236" s="54"/>
      <c r="EM236" s="56"/>
      <c r="EN236" s="56"/>
      <c r="EO236" s="56"/>
      <c r="EP236" s="56"/>
      <c r="EQ236" s="56"/>
      <c r="ER236" s="56"/>
      <c r="ES236" s="56"/>
      <c r="ET236" s="56"/>
      <c r="EU236" s="56"/>
      <c r="EV236" s="56"/>
      <c r="EW236" s="56"/>
      <c r="EX236" s="56"/>
      <c r="EY236" s="55"/>
      <c r="EZ236" s="55"/>
      <c r="FA236" s="55"/>
      <c r="FB236" s="54"/>
      <c r="FC236" s="54"/>
      <c r="FD236" s="54"/>
      <c r="FE236" s="54"/>
      <c r="FF236" s="54"/>
      <c r="FG236" s="54"/>
      <c r="FH236" s="54"/>
      <c r="FI236" s="54"/>
      <c r="FJ236" s="54"/>
      <c r="FK236" s="54"/>
      <c r="FL236" s="54"/>
      <c r="FM236" s="54"/>
      <c r="FN236" s="54"/>
      <c r="FO236" s="54"/>
      <c r="FP236" s="54"/>
      <c r="FQ236" s="54"/>
      <c r="FR236" s="54"/>
      <c r="FS236" s="54"/>
      <c r="FT236" s="54"/>
      <c r="FU236" s="54"/>
      <c r="FV236" s="54"/>
      <c r="FW236" s="54"/>
      <c r="FX236" s="54"/>
      <c r="FY236" s="54"/>
      <c r="FZ236" s="54"/>
      <c r="GA236" s="54"/>
      <c r="GB236" s="54"/>
      <c r="GC236" s="54"/>
      <c r="GD236" s="54"/>
      <c r="GE236" s="54"/>
      <c r="GF236" s="54"/>
      <c r="GG236" s="54"/>
      <c r="GH236" s="54"/>
      <c r="GI236" s="54"/>
      <c r="GJ236" s="54"/>
      <c r="GK236" s="54"/>
      <c r="GL236" s="54"/>
      <c r="GM236" s="54"/>
      <c r="GN236" s="54"/>
      <c r="GO236" s="54"/>
      <c r="GP236" s="54"/>
      <c r="GQ236" s="54"/>
      <c r="GR236" s="54"/>
      <c r="GS236" s="54"/>
      <c r="GT236" s="54"/>
      <c r="GU236" s="54"/>
      <c r="GV236" s="54"/>
      <c r="GW236" s="54"/>
      <c r="GX236" s="54"/>
      <c r="GY236" s="54"/>
      <c r="GZ236" s="54"/>
      <c r="HA236" s="54"/>
      <c r="HB236" s="54"/>
      <c r="HC236" s="54"/>
      <c r="HD236" s="54"/>
      <c r="HE236" s="54"/>
      <c r="HF236" s="54"/>
      <c r="HG236" s="54"/>
      <c r="HH236" s="54"/>
      <c r="HI236" s="54"/>
      <c r="HJ236" s="54"/>
      <c r="HK236" s="54"/>
      <c r="HL236" s="54"/>
      <c r="HM236" s="54"/>
      <c r="HN236" s="54"/>
      <c r="HO236" s="54"/>
      <c r="HP236" s="54"/>
      <c r="HQ236" s="54"/>
      <c r="HR236" s="54"/>
      <c r="HS236" s="54"/>
      <c r="HT236" s="54"/>
      <c r="HU236" s="54"/>
      <c r="HV236" s="54"/>
      <c r="HW236" s="54"/>
      <c r="HX236" s="54"/>
      <c r="HY236" s="54"/>
      <c r="HZ236" s="54"/>
      <c r="IA236" s="54"/>
      <c r="IB236" s="54"/>
      <c r="IC236" s="54"/>
      <c r="ID236" s="54"/>
      <c r="IE236" s="54"/>
      <c r="IF236" s="54"/>
    </row>
    <row r="237" spans="1:240">
      <c r="A237" s="56"/>
      <c r="B237" s="56"/>
      <c r="C237" s="56"/>
      <c r="D237" s="56"/>
      <c r="E237" s="56"/>
      <c r="F237" s="55"/>
      <c r="G237" s="56"/>
      <c r="H237" s="60"/>
      <c r="I237" s="70"/>
      <c r="J237" s="60"/>
      <c r="K237" s="70"/>
      <c r="L237" s="60"/>
      <c r="M237" s="70"/>
      <c r="N237" s="60"/>
      <c r="O237" s="70"/>
      <c r="P237" s="60"/>
      <c r="Q237" s="55"/>
      <c r="R237" s="70"/>
      <c r="S237" s="60"/>
      <c r="T237" s="70"/>
      <c r="U237" s="60"/>
      <c r="V237" s="55"/>
      <c r="W237" s="55"/>
      <c r="X237" s="56"/>
      <c r="Y237" s="56"/>
      <c r="Z237" s="56"/>
      <c r="AA237" s="56"/>
      <c r="AB237" s="56"/>
      <c r="AC237" s="56"/>
      <c r="AD237" s="56"/>
      <c r="AE237" s="56"/>
      <c r="AF237" s="57"/>
      <c r="AG237" s="57"/>
      <c r="AH237" s="60"/>
      <c r="AI237" s="60"/>
      <c r="AJ237" s="60"/>
      <c r="AK237" s="60"/>
      <c r="AL237" s="60"/>
      <c r="AM237" s="60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B237" s="54"/>
      <c r="BC237" s="54"/>
      <c r="BD237" s="54"/>
      <c r="BE237" s="54"/>
      <c r="BF237" s="54"/>
      <c r="BG237" s="54"/>
      <c r="BH237" s="54"/>
      <c r="BI237" s="54"/>
      <c r="BJ237" s="54"/>
      <c r="BK237" s="54"/>
      <c r="BL237" s="54"/>
      <c r="BM237" s="54"/>
      <c r="BN237" s="54"/>
      <c r="BO237" s="54"/>
      <c r="BP237" s="54"/>
      <c r="BQ237" s="54"/>
      <c r="BR237" s="54"/>
      <c r="BS237" s="54"/>
      <c r="BT237" s="54"/>
      <c r="BU237" s="54"/>
      <c r="BV237" s="54"/>
      <c r="BW237" s="54"/>
      <c r="BX237" s="54"/>
      <c r="BY237" s="54"/>
      <c r="BZ237" s="54"/>
      <c r="CA237" s="54"/>
      <c r="CB237" s="54"/>
      <c r="CC237" s="54"/>
      <c r="CD237" s="54"/>
      <c r="CE237" s="54"/>
      <c r="CF237" s="54"/>
      <c r="CG237" s="56"/>
      <c r="CH237" s="71"/>
      <c r="CI237" s="54"/>
      <c r="CJ237" s="54"/>
      <c r="CK237" s="54"/>
      <c r="CL237" s="54"/>
      <c r="CM237" s="54"/>
      <c r="CN237" s="54"/>
      <c r="CO237" s="54"/>
      <c r="CP237" s="54"/>
      <c r="CQ237" s="54"/>
      <c r="CR237" s="54"/>
      <c r="CS237" s="54"/>
      <c r="CT237" s="54"/>
      <c r="CU237" s="54"/>
      <c r="CV237" s="54"/>
      <c r="CW237" s="54"/>
      <c r="CX237" s="54"/>
      <c r="CY237" s="70"/>
      <c r="CZ237" s="60"/>
      <c r="DA237" s="70"/>
      <c r="DB237" s="60"/>
      <c r="DC237" s="55"/>
      <c r="DD237" s="70"/>
      <c r="DE237" s="60"/>
      <c r="DF237" s="70"/>
      <c r="DG237" s="60"/>
      <c r="DH237" s="55"/>
      <c r="DI237" s="55"/>
      <c r="DJ237" s="56"/>
      <c r="DK237" s="56"/>
      <c r="DL237" s="56"/>
      <c r="DM237" s="56"/>
      <c r="DN237" s="56"/>
      <c r="DO237" s="56"/>
      <c r="DP237" s="56"/>
      <c r="DQ237" s="56"/>
      <c r="DR237" s="56"/>
      <c r="DS237" s="57"/>
      <c r="DT237" s="60"/>
      <c r="DU237" s="60"/>
      <c r="DV237" s="60"/>
      <c r="DW237" s="60"/>
      <c r="DX237" s="60"/>
      <c r="DY237" s="60"/>
      <c r="DZ237" s="54"/>
      <c r="EA237" s="54"/>
      <c r="EB237" s="54"/>
      <c r="EC237" s="59"/>
      <c r="ED237" s="60"/>
      <c r="EE237" s="57"/>
      <c r="EF237" s="59"/>
      <c r="EG237" s="60"/>
      <c r="EH237" s="57"/>
      <c r="EI237" s="59"/>
      <c r="EJ237" s="60"/>
      <c r="EK237" s="57"/>
      <c r="EL237" s="54"/>
      <c r="EM237" s="56"/>
      <c r="EN237" s="56"/>
      <c r="EO237" s="56"/>
      <c r="EP237" s="56"/>
      <c r="EQ237" s="56"/>
      <c r="ER237" s="56"/>
      <c r="ES237" s="56"/>
      <c r="ET237" s="56"/>
      <c r="EU237" s="56"/>
      <c r="EV237" s="56"/>
      <c r="EW237" s="56"/>
      <c r="EX237" s="56"/>
      <c r="EY237" s="55"/>
      <c r="EZ237" s="55"/>
      <c r="FA237" s="55"/>
      <c r="FB237" s="54"/>
      <c r="FC237" s="54"/>
      <c r="FD237" s="54"/>
      <c r="FE237" s="54"/>
      <c r="FF237" s="54"/>
      <c r="FG237" s="54"/>
      <c r="FH237" s="54"/>
      <c r="FI237" s="54"/>
      <c r="FJ237" s="54"/>
      <c r="FK237" s="54"/>
      <c r="FL237" s="54"/>
      <c r="FM237" s="54"/>
      <c r="FN237" s="54"/>
      <c r="FO237" s="54"/>
      <c r="FP237" s="54"/>
      <c r="FQ237" s="54"/>
      <c r="FR237" s="54"/>
      <c r="FS237" s="54"/>
      <c r="FT237" s="54"/>
      <c r="FU237" s="54"/>
      <c r="FV237" s="54"/>
      <c r="FW237" s="54"/>
      <c r="FX237" s="54"/>
      <c r="FY237" s="54"/>
      <c r="FZ237" s="54"/>
      <c r="GA237" s="54"/>
      <c r="GB237" s="54"/>
      <c r="GC237" s="54"/>
      <c r="GD237" s="54"/>
      <c r="GE237" s="54"/>
      <c r="GF237" s="54"/>
      <c r="GG237" s="54"/>
      <c r="GH237" s="54"/>
      <c r="GI237" s="54"/>
      <c r="GJ237" s="54"/>
      <c r="GK237" s="54"/>
      <c r="GL237" s="54"/>
      <c r="GM237" s="54"/>
      <c r="GN237" s="54"/>
      <c r="GO237" s="54"/>
      <c r="GP237" s="54"/>
      <c r="GQ237" s="54"/>
      <c r="GR237" s="54"/>
      <c r="GS237" s="54"/>
      <c r="GT237" s="54"/>
      <c r="GU237" s="54"/>
      <c r="GV237" s="54"/>
      <c r="GW237" s="54"/>
      <c r="GX237" s="54"/>
      <c r="GY237" s="54"/>
      <c r="GZ237" s="54"/>
      <c r="HA237" s="54"/>
      <c r="HB237" s="54"/>
      <c r="HC237" s="54"/>
      <c r="HD237" s="54"/>
      <c r="HE237" s="54"/>
      <c r="HF237" s="54"/>
      <c r="HG237" s="54"/>
      <c r="HH237" s="54"/>
      <c r="HI237" s="54"/>
      <c r="HJ237" s="54"/>
      <c r="HK237" s="54"/>
      <c r="HL237" s="54"/>
      <c r="HM237" s="54"/>
      <c r="HN237" s="54"/>
      <c r="HO237" s="54"/>
      <c r="HP237" s="54"/>
      <c r="HQ237" s="54"/>
      <c r="HR237" s="54"/>
      <c r="HS237" s="54"/>
      <c r="HT237" s="54"/>
      <c r="HU237" s="54"/>
      <c r="HV237" s="54"/>
      <c r="HW237" s="54"/>
      <c r="HX237" s="54"/>
      <c r="HY237" s="54"/>
      <c r="HZ237" s="54"/>
      <c r="IA237" s="54"/>
      <c r="IB237" s="54"/>
      <c r="IC237" s="54"/>
      <c r="ID237" s="54"/>
      <c r="IE237" s="54"/>
      <c r="IF237" s="54"/>
    </row>
    <row r="238" spans="1:240">
      <c r="A238" s="56"/>
      <c r="B238" s="56"/>
      <c r="C238" s="56"/>
      <c r="D238" s="56"/>
      <c r="E238" s="56"/>
      <c r="F238" s="55"/>
      <c r="G238" s="56"/>
      <c r="H238" s="60"/>
      <c r="I238" s="70"/>
      <c r="J238" s="60"/>
      <c r="K238" s="70"/>
      <c r="L238" s="60"/>
      <c r="M238" s="70"/>
      <c r="N238" s="60"/>
      <c r="O238" s="70"/>
      <c r="P238" s="60"/>
      <c r="Q238" s="55"/>
      <c r="R238" s="70"/>
      <c r="S238" s="60"/>
      <c r="T238" s="70"/>
      <c r="U238" s="60"/>
      <c r="V238" s="55"/>
      <c r="W238" s="55"/>
      <c r="X238" s="56"/>
      <c r="Y238" s="56"/>
      <c r="Z238" s="56"/>
      <c r="AA238" s="56"/>
      <c r="AB238" s="56"/>
      <c r="AC238" s="56"/>
      <c r="AD238" s="56"/>
      <c r="AE238" s="56"/>
      <c r="AF238" s="57"/>
      <c r="AG238" s="57"/>
      <c r="AH238" s="60"/>
      <c r="AI238" s="60"/>
      <c r="AJ238" s="60"/>
      <c r="AK238" s="60"/>
      <c r="AL238" s="60"/>
      <c r="AM238" s="60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B238" s="54"/>
      <c r="BC238" s="54"/>
      <c r="BD238" s="54"/>
      <c r="BE238" s="54"/>
      <c r="BF238" s="54"/>
      <c r="BG238" s="54"/>
      <c r="BH238" s="54"/>
      <c r="BI238" s="54"/>
      <c r="BJ238" s="54"/>
      <c r="BK238" s="54"/>
      <c r="BL238" s="54"/>
      <c r="BM238" s="54"/>
      <c r="BN238" s="54"/>
      <c r="BO238" s="54"/>
      <c r="BP238" s="54"/>
      <c r="BQ238" s="54"/>
      <c r="BR238" s="54"/>
      <c r="BS238" s="54"/>
      <c r="BT238" s="54"/>
      <c r="BU238" s="54"/>
      <c r="BV238" s="54"/>
      <c r="BW238" s="54"/>
      <c r="BX238" s="54"/>
      <c r="BY238" s="54"/>
      <c r="BZ238" s="54"/>
      <c r="CA238" s="54"/>
      <c r="CB238" s="54"/>
      <c r="CC238" s="54"/>
      <c r="CD238" s="54"/>
      <c r="CE238" s="54"/>
      <c r="CF238" s="54"/>
      <c r="CG238" s="56"/>
      <c r="CH238" s="54"/>
      <c r="CI238" s="54"/>
      <c r="CJ238" s="54"/>
      <c r="CK238" s="54"/>
      <c r="CL238" s="54"/>
      <c r="CM238" s="54"/>
      <c r="CN238" s="54"/>
      <c r="CO238" s="54"/>
      <c r="CP238" s="54"/>
      <c r="CQ238" s="54"/>
      <c r="CR238" s="54"/>
      <c r="CS238" s="54"/>
      <c r="CT238" s="54"/>
      <c r="CU238" s="54"/>
      <c r="CV238" s="54"/>
      <c r="CW238" s="54"/>
      <c r="CX238" s="54"/>
      <c r="CY238" s="70"/>
      <c r="CZ238" s="60"/>
      <c r="DA238" s="70"/>
      <c r="DB238" s="60"/>
      <c r="DC238" s="55"/>
      <c r="DD238" s="70"/>
      <c r="DE238" s="60"/>
      <c r="DF238" s="70"/>
      <c r="DG238" s="60"/>
      <c r="DH238" s="55"/>
      <c r="DI238" s="55"/>
      <c r="DJ238" s="56"/>
      <c r="DK238" s="56"/>
      <c r="DL238" s="56"/>
      <c r="DM238" s="56"/>
      <c r="DN238" s="56"/>
      <c r="DO238" s="56"/>
      <c r="DP238" s="56"/>
      <c r="DQ238" s="56"/>
      <c r="DR238" s="56"/>
      <c r="DS238" s="57"/>
      <c r="DT238" s="60"/>
      <c r="DU238" s="60"/>
      <c r="DV238" s="60"/>
      <c r="DW238" s="60"/>
      <c r="DX238" s="60"/>
      <c r="DY238" s="60"/>
      <c r="DZ238" s="54"/>
      <c r="EA238" s="54"/>
      <c r="EB238" s="54"/>
      <c r="EC238" s="59"/>
      <c r="ED238" s="60"/>
      <c r="EE238" s="57"/>
      <c r="EF238" s="59"/>
      <c r="EG238" s="60"/>
      <c r="EH238" s="57"/>
      <c r="EI238" s="59"/>
      <c r="EJ238" s="60"/>
      <c r="EK238" s="57"/>
      <c r="EL238" s="54"/>
      <c r="EM238" s="56"/>
      <c r="EN238" s="56"/>
      <c r="EO238" s="56"/>
      <c r="EP238" s="56"/>
      <c r="EQ238" s="56"/>
      <c r="ER238" s="56"/>
      <c r="ES238" s="56"/>
      <c r="ET238" s="56"/>
      <c r="EU238" s="56"/>
      <c r="EV238" s="56"/>
      <c r="EW238" s="56"/>
      <c r="EX238" s="56"/>
      <c r="EY238" s="55"/>
      <c r="EZ238" s="55"/>
      <c r="FA238" s="55"/>
      <c r="FB238" s="54"/>
      <c r="FC238" s="54"/>
      <c r="FD238" s="54"/>
      <c r="FE238" s="54"/>
      <c r="FF238" s="54"/>
      <c r="FG238" s="54"/>
      <c r="FH238" s="54"/>
      <c r="FI238" s="54"/>
      <c r="FJ238" s="54"/>
      <c r="FK238" s="54"/>
      <c r="FL238" s="54"/>
      <c r="FM238" s="54"/>
      <c r="FN238" s="54"/>
      <c r="FO238" s="54"/>
      <c r="FP238" s="54"/>
      <c r="FQ238" s="54"/>
      <c r="FR238" s="54"/>
      <c r="FS238" s="54"/>
      <c r="FT238" s="54"/>
      <c r="FU238" s="54"/>
      <c r="FV238" s="54"/>
      <c r="FW238" s="54"/>
      <c r="FX238" s="54"/>
      <c r="FY238" s="54"/>
      <c r="FZ238" s="54"/>
      <c r="GA238" s="54"/>
      <c r="GB238" s="54"/>
      <c r="GC238" s="54"/>
      <c r="GD238" s="54"/>
      <c r="GE238" s="54"/>
      <c r="GF238" s="54"/>
      <c r="GG238" s="54"/>
      <c r="GH238" s="54"/>
      <c r="GI238" s="54"/>
      <c r="GJ238" s="54"/>
      <c r="GK238" s="54"/>
      <c r="GL238" s="54"/>
      <c r="GM238" s="54"/>
      <c r="GN238" s="54"/>
      <c r="GO238" s="54"/>
      <c r="GP238" s="54"/>
      <c r="GQ238" s="54"/>
      <c r="GR238" s="54"/>
      <c r="GS238" s="54"/>
      <c r="GT238" s="54"/>
      <c r="GU238" s="54"/>
      <c r="GV238" s="54"/>
      <c r="GW238" s="54"/>
      <c r="GX238" s="54"/>
      <c r="GY238" s="54"/>
      <c r="GZ238" s="54"/>
      <c r="HA238" s="54"/>
      <c r="HB238" s="54"/>
      <c r="HC238" s="54"/>
      <c r="HD238" s="54"/>
      <c r="HE238" s="54"/>
      <c r="HF238" s="54"/>
      <c r="HG238" s="54"/>
      <c r="HH238" s="54"/>
      <c r="HI238" s="54"/>
      <c r="HJ238" s="54"/>
      <c r="HK238" s="54"/>
      <c r="HL238" s="54"/>
      <c r="HM238" s="54"/>
      <c r="HN238" s="54"/>
      <c r="HO238" s="54"/>
      <c r="HP238" s="54"/>
      <c r="HQ238" s="54"/>
      <c r="HR238" s="54"/>
      <c r="HS238" s="54"/>
      <c r="HT238" s="54"/>
      <c r="HU238" s="54"/>
      <c r="HV238" s="54"/>
      <c r="HW238" s="54"/>
      <c r="HX238" s="54"/>
      <c r="HY238" s="54"/>
      <c r="HZ238" s="54"/>
      <c r="IA238" s="54"/>
      <c r="IB238" s="54"/>
      <c r="IC238" s="54"/>
      <c r="ID238" s="54"/>
      <c r="IE238" s="54"/>
      <c r="IF238" s="54"/>
    </row>
    <row r="239" spans="1:240">
      <c r="A239" s="56"/>
      <c r="B239" s="56"/>
      <c r="C239" s="56"/>
      <c r="D239" s="56"/>
      <c r="E239" s="56"/>
      <c r="F239" s="55"/>
      <c r="G239" s="56"/>
      <c r="H239" s="60"/>
      <c r="I239" s="70"/>
      <c r="J239" s="60"/>
      <c r="K239" s="70"/>
      <c r="L239" s="60"/>
      <c r="M239" s="70"/>
      <c r="N239" s="60"/>
      <c r="O239" s="70"/>
      <c r="P239" s="60"/>
      <c r="Q239" s="55"/>
      <c r="R239" s="70"/>
      <c r="S239" s="60"/>
      <c r="T239" s="70"/>
      <c r="U239" s="60"/>
      <c r="V239" s="55"/>
      <c r="W239" s="55"/>
      <c r="X239" s="56"/>
      <c r="Y239" s="56"/>
      <c r="Z239" s="56"/>
      <c r="AA239" s="56"/>
      <c r="AB239" s="56"/>
      <c r="AC239" s="56"/>
      <c r="AD239" s="56"/>
      <c r="AE239" s="56"/>
      <c r="AF239" s="57"/>
      <c r="AG239" s="57"/>
      <c r="AH239" s="60"/>
      <c r="AI239" s="60"/>
      <c r="AJ239" s="60"/>
      <c r="AK239" s="60"/>
      <c r="AL239" s="60"/>
      <c r="AM239" s="60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B239" s="54"/>
      <c r="BC239" s="54"/>
      <c r="BD239" s="54"/>
      <c r="BE239" s="54"/>
      <c r="BF239" s="54"/>
      <c r="BG239" s="54"/>
      <c r="BH239" s="54"/>
      <c r="BI239" s="54"/>
      <c r="BJ239" s="54"/>
      <c r="BK239" s="54"/>
      <c r="BL239" s="54"/>
      <c r="BM239" s="54"/>
      <c r="BN239" s="54"/>
      <c r="BO239" s="54"/>
      <c r="BP239" s="54"/>
      <c r="BQ239" s="54"/>
      <c r="BR239" s="54"/>
      <c r="BS239" s="54"/>
      <c r="BT239" s="54"/>
      <c r="BU239" s="54"/>
      <c r="BV239" s="54"/>
      <c r="BW239" s="54"/>
      <c r="BX239" s="54"/>
      <c r="BY239" s="54"/>
      <c r="BZ239" s="54"/>
      <c r="CA239" s="54"/>
      <c r="CB239" s="54"/>
      <c r="CC239" s="54"/>
      <c r="CD239" s="54"/>
      <c r="CE239" s="54"/>
      <c r="CF239" s="54"/>
      <c r="CG239" s="56"/>
      <c r="CH239" s="54"/>
      <c r="CI239" s="54"/>
      <c r="CJ239" s="54"/>
      <c r="CK239" s="54"/>
      <c r="CL239" s="54"/>
      <c r="CM239" s="54"/>
      <c r="CN239" s="54"/>
      <c r="CO239" s="54"/>
      <c r="CP239" s="54"/>
      <c r="CQ239" s="54"/>
      <c r="CR239" s="54"/>
      <c r="CS239" s="54"/>
      <c r="CT239" s="54"/>
      <c r="CU239" s="54"/>
      <c r="CV239" s="54"/>
      <c r="CW239" s="54"/>
      <c r="CX239" s="54"/>
      <c r="CY239" s="70"/>
      <c r="CZ239" s="60"/>
      <c r="DA239" s="70"/>
      <c r="DB239" s="60"/>
      <c r="DC239" s="55"/>
      <c r="DD239" s="70"/>
      <c r="DE239" s="60"/>
      <c r="DF239" s="70"/>
      <c r="DG239" s="60"/>
      <c r="DH239" s="55"/>
      <c r="DI239" s="55"/>
      <c r="DJ239" s="56"/>
      <c r="DK239" s="56"/>
      <c r="DL239" s="56"/>
      <c r="DM239" s="56"/>
      <c r="DN239" s="56"/>
      <c r="DO239" s="56"/>
      <c r="DP239" s="56"/>
      <c r="DQ239" s="56"/>
      <c r="DR239" s="56"/>
      <c r="DS239" s="57"/>
      <c r="DT239" s="60"/>
      <c r="DU239" s="60"/>
      <c r="DV239" s="60"/>
      <c r="DW239" s="60"/>
      <c r="DX239" s="60"/>
      <c r="DY239" s="60"/>
      <c r="DZ239" s="54"/>
      <c r="EA239" s="54"/>
      <c r="EB239" s="54"/>
      <c r="EC239" s="59"/>
      <c r="ED239" s="60"/>
      <c r="EE239" s="57"/>
      <c r="EF239" s="59"/>
      <c r="EG239" s="60"/>
      <c r="EH239" s="57"/>
      <c r="EI239" s="59"/>
      <c r="EJ239" s="60"/>
      <c r="EK239" s="57"/>
      <c r="EL239" s="54"/>
      <c r="EM239" s="56"/>
      <c r="EN239" s="56"/>
      <c r="EO239" s="56"/>
      <c r="EP239" s="56"/>
      <c r="EQ239" s="56"/>
      <c r="ER239" s="56"/>
      <c r="ES239" s="56"/>
      <c r="ET239" s="56"/>
      <c r="EU239" s="56"/>
      <c r="EV239" s="56"/>
      <c r="EW239" s="56"/>
      <c r="EX239" s="56"/>
      <c r="EY239" s="55"/>
      <c r="EZ239" s="55"/>
      <c r="FA239" s="55"/>
      <c r="FB239" s="54"/>
      <c r="FC239" s="54"/>
      <c r="FD239" s="54"/>
      <c r="FE239" s="54"/>
      <c r="FF239" s="54"/>
      <c r="FG239" s="54"/>
      <c r="FH239" s="54"/>
      <c r="FI239" s="54"/>
      <c r="FJ239" s="54"/>
      <c r="FK239" s="54"/>
      <c r="FL239" s="54"/>
      <c r="FM239" s="54"/>
      <c r="FN239" s="54"/>
      <c r="FO239" s="54"/>
      <c r="FP239" s="54"/>
      <c r="FQ239" s="54"/>
      <c r="FR239" s="54"/>
      <c r="FS239" s="54"/>
      <c r="FT239" s="54"/>
      <c r="FU239" s="54"/>
      <c r="FV239" s="54"/>
      <c r="FW239" s="54"/>
      <c r="FX239" s="54"/>
      <c r="FY239" s="54"/>
      <c r="FZ239" s="54"/>
      <c r="GA239" s="54"/>
      <c r="GB239" s="54"/>
      <c r="GC239" s="54"/>
      <c r="GD239" s="54"/>
      <c r="GE239" s="54"/>
      <c r="GF239" s="54"/>
      <c r="GG239" s="54"/>
      <c r="GH239" s="54"/>
      <c r="GI239" s="54"/>
      <c r="GJ239" s="54"/>
      <c r="GK239" s="54"/>
      <c r="GL239" s="54"/>
      <c r="GM239" s="54"/>
      <c r="GN239" s="54"/>
      <c r="GO239" s="54"/>
      <c r="GP239" s="54"/>
      <c r="GQ239" s="54"/>
      <c r="GR239" s="54"/>
      <c r="GS239" s="54"/>
      <c r="GT239" s="54"/>
      <c r="GU239" s="54"/>
      <c r="GV239" s="54"/>
      <c r="GW239" s="54"/>
      <c r="GX239" s="54"/>
      <c r="GY239" s="54"/>
      <c r="GZ239" s="54"/>
      <c r="HA239" s="54"/>
      <c r="HB239" s="54"/>
      <c r="HC239" s="54"/>
      <c r="HD239" s="54"/>
      <c r="HE239" s="54"/>
      <c r="HF239" s="54"/>
      <c r="HG239" s="54"/>
      <c r="HH239" s="54"/>
      <c r="HI239" s="54"/>
      <c r="HJ239" s="54"/>
      <c r="HK239" s="54"/>
      <c r="HL239" s="54"/>
      <c r="HM239" s="54"/>
      <c r="HN239" s="54"/>
      <c r="HO239" s="54"/>
      <c r="HP239" s="54"/>
      <c r="HQ239" s="54"/>
      <c r="HR239" s="54"/>
      <c r="HS239" s="54"/>
      <c r="HT239" s="54"/>
      <c r="HU239" s="54"/>
      <c r="HV239" s="54"/>
      <c r="HW239" s="54"/>
      <c r="HX239" s="54"/>
      <c r="HY239" s="54"/>
      <c r="HZ239" s="54"/>
      <c r="IA239" s="54"/>
      <c r="IB239" s="54"/>
      <c r="IC239" s="54"/>
      <c r="ID239" s="54"/>
      <c r="IE239" s="54"/>
      <c r="IF239" s="54"/>
    </row>
    <row r="240" spans="1:240">
      <c r="A240" s="56"/>
      <c r="B240" s="56"/>
      <c r="C240" s="56"/>
      <c r="D240" s="56"/>
      <c r="E240" s="56"/>
      <c r="F240" s="55"/>
      <c r="G240" s="56"/>
      <c r="H240" s="60"/>
      <c r="I240" s="70"/>
      <c r="J240" s="60"/>
      <c r="K240" s="70"/>
      <c r="L240" s="60"/>
      <c r="M240" s="70"/>
      <c r="N240" s="60"/>
      <c r="O240" s="70"/>
      <c r="P240" s="60"/>
      <c r="Q240" s="55"/>
      <c r="R240" s="70"/>
      <c r="S240" s="60"/>
      <c r="T240" s="70"/>
      <c r="U240" s="60"/>
      <c r="V240" s="55"/>
      <c r="W240" s="55"/>
      <c r="X240" s="56"/>
      <c r="Y240" s="56"/>
      <c r="Z240" s="56"/>
      <c r="AA240" s="56"/>
      <c r="AB240" s="56"/>
      <c r="AC240" s="56"/>
      <c r="AD240" s="56"/>
      <c r="AE240" s="56"/>
      <c r="AF240" s="57"/>
      <c r="AG240" s="57"/>
      <c r="AH240" s="60"/>
      <c r="AI240" s="60"/>
      <c r="AJ240" s="60"/>
      <c r="AK240" s="60"/>
      <c r="AL240" s="60"/>
      <c r="AM240" s="60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B240" s="54"/>
      <c r="BC240" s="54"/>
      <c r="BD240" s="54"/>
      <c r="BE240" s="54"/>
      <c r="BF240" s="54"/>
      <c r="BG240" s="54"/>
      <c r="BH240" s="54"/>
      <c r="BI240" s="54"/>
      <c r="BJ240" s="54"/>
      <c r="BK240" s="54"/>
      <c r="BL240" s="54"/>
      <c r="BM240" s="54"/>
      <c r="BN240" s="54"/>
      <c r="BO240" s="54"/>
      <c r="BP240" s="54"/>
      <c r="BQ240" s="54"/>
      <c r="BR240" s="54"/>
      <c r="BS240" s="54"/>
      <c r="BT240" s="54"/>
      <c r="BU240" s="54"/>
      <c r="BV240" s="54"/>
      <c r="BW240" s="54"/>
      <c r="BX240" s="54"/>
      <c r="BY240" s="54"/>
      <c r="BZ240" s="54"/>
      <c r="CA240" s="54"/>
      <c r="CB240" s="54"/>
      <c r="CC240" s="54"/>
      <c r="CD240" s="54"/>
      <c r="CE240" s="54"/>
      <c r="CF240" s="54"/>
      <c r="CG240" s="56"/>
      <c r="CH240" s="54"/>
      <c r="CI240" s="54"/>
      <c r="CJ240" s="54"/>
      <c r="CK240" s="54"/>
      <c r="CL240" s="54"/>
      <c r="CM240" s="54"/>
      <c r="CN240" s="54"/>
      <c r="CO240" s="54"/>
      <c r="CP240" s="54"/>
      <c r="CQ240" s="54"/>
      <c r="CR240" s="54"/>
      <c r="CS240" s="54"/>
      <c r="CT240" s="54"/>
      <c r="CU240" s="54"/>
      <c r="CV240" s="54"/>
      <c r="CW240" s="54"/>
      <c r="CX240" s="54"/>
      <c r="CY240" s="70"/>
      <c r="CZ240" s="60"/>
      <c r="DA240" s="70"/>
      <c r="DB240" s="60"/>
      <c r="DC240" s="55"/>
      <c r="DD240" s="70"/>
      <c r="DE240" s="60"/>
      <c r="DF240" s="70"/>
      <c r="DG240" s="60"/>
      <c r="DH240" s="55"/>
      <c r="DI240" s="55"/>
      <c r="DJ240" s="56"/>
      <c r="DK240" s="56"/>
      <c r="DL240" s="56"/>
      <c r="DM240" s="56"/>
      <c r="DN240" s="56"/>
      <c r="DO240" s="56"/>
      <c r="DP240" s="56"/>
      <c r="DQ240" s="56"/>
      <c r="DR240" s="56"/>
      <c r="DS240" s="57"/>
      <c r="DT240" s="60"/>
      <c r="DU240" s="60"/>
      <c r="DV240" s="60"/>
      <c r="DW240" s="60"/>
      <c r="DX240" s="60"/>
      <c r="DY240" s="60"/>
      <c r="DZ240" s="54"/>
      <c r="EA240" s="54"/>
      <c r="EB240" s="54"/>
      <c r="EC240" s="59"/>
      <c r="ED240" s="60"/>
      <c r="EE240" s="57"/>
      <c r="EF240" s="59"/>
      <c r="EG240" s="60"/>
      <c r="EH240" s="57"/>
      <c r="EI240" s="59"/>
      <c r="EJ240" s="60"/>
      <c r="EK240" s="57"/>
      <c r="EL240" s="54"/>
      <c r="EM240" s="56"/>
      <c r="EN240" s="56"/>
      <c r="EO240" s="56"/>
      <c r="EP240" s="56"/>
      <c r="EQ240" s="56"/>
      <c r="ER240" s="56"/>
      <c r="ES240" s="56"/>
      <c r="ET240" s="56"/>
      <c r="EU240" s="56"/>
      <c r="EV240" s="56"/>
      <c r="EW240" s="56"/>
      <c r="EX240" s="56"/>
      <c r="EY240" s="55"/>
      <c r="EZ240" s="55"/>
      <c r="FA240" s="55"/>
      <c r="FB240" s="54"/>
      <c r="FC240" s="54"/>
      <c r="FD240" s="54"/>
      <c r="FE240" s="54"/>
      <c r="FF240" s="54"/>
      <c r="FG240" s="54"/>
      <c r="FH240" s="54"/>
      <c r="FI240" s="54"/>
      <c r="FJ240" s="54"/>
      <c r="FK240" s="54"/>
      <c r="FL240" s="54"/>
      <c r="FM240" s="54"/>
      <c r="FN240" s="54"/>
      <c r="FO240" s="54"/>
      <c r="FP240" s="54"/>
      <c r="FQ240" s="54"/>
      <c r="FR240" s="54"/>
      <c r="FS240" s="54"/>
      <c r="FT240" s="54"/>
      <c r="FU240" s="54"/>
      <c r="FV240" s="54"/>
      <c r="FW240" s="54"/>
      <c r="FX240" s="54"/>
      <c r="FY240" s="54"/>
      <c r="FZ240" s="54"/>
      <c r="GA240" s="54"/>
      <c r="GB240" s="54"/>
      <c r="GC240" s="54"/>
      <c r="GD240" s="54"/>
      <c r="GE240" s="54"/>
      <c r="GF240" s="54"/>
      <c r="GG240" s="54"/>
      <c r="GH240" s="54"/>
      <c r="GI240" s="54"/>
      <c r="GJ240" s="54"/>
      <c r="GK240" s="54"/>
      <c r="GL240" s="54"/>
      <c r="GM240" s="54"/>
      <c r="GN240" s="54"/>
      <c r="GO240" s="54"/>
      <c r="GP240" s="54"/>
      <c r="GQ240" s="54"/>
      <c r="GR240" s="54"/>
      <c r="GS240" s="54"/>
      <c r="GT240" s="54"/>
      <c r="GU240" s="54"/>
      <c r="GV240" s="54"/>
      <c r="GW240" s="54"/>
      <c r="GX240" s="54"/>
      <c r="GY240" s="54"/>
      <c r="GZ240" s="54"/>
      <c r="HA240" s="54"/>
      <c r="HB240" s="54"/>
      <c r="HC240" s="54"/>
      <c r="HD240" s="54"/>
      <c r="HE240" s="54"/>
      <c r="HF240" s="54"/>
      <c r="HG240" s="54"/>
      <c r="HH240" s="54"/>
      <c r="HI240" s="54"/>
      <c r="HJ240" s="54"/>
      <c r="HK240" s="54"/>
      <c r="HL240" s="54"/>
      <c r="HM240" s="54"/>
      <c r="HN240" s="54"/>
      <c r="HO240" s="54"/>
      <c r="HP240" s="54"/>
      <c r="HQ240" s="54"/>
      <c r="HR240" s="54"/>
      <c r="HS240" s="54"/>
      <c r="HT240" s="54"/>
      <c r="HU240" s="54"/>
      <c r="HV240" s="54"/>
      <c r="HW240" s="54"/>
      <c r="HX240" s="54"/>
      <c r="HY240" s="54"/>
      <c r="HZ240" s="54"/>
      <c r="IA240" s="54"/>
      <c r="IB240" s="54"/>
      <c r="IC240" s="54"/>
      <c r="ID240" s="54"/>
      <c r="IE240" s="54"/>
      <c r="IF240" s="54"/>
    </row>
    <row r="241" spans="1:240">
      <c r="A241" s="56"/>
      <c r="B241" s="56"/>
      <c r="C241" s="56"/>
      <c r="D241" s="56"/>
      <c r="E241" s="56"/>
      <c r="F241" s="55"/>
      <c r="G241" s="56"/>
      <c r="H241" s="60"/>
      <c r="I241" s="70"/>
      <c r="J241" s="60"/>
      <c r="K241" s="70"/>
      <c r="L241" s="60"/>
      <c r="M241" s="70"/>
      <c r="N241" s="60"/>
      <c r="O241" s="70"/>
      <c r="P241" s="60"/>
      <c r="Q241" s="55"/>
      <c r="R241" s="70"/>
      <c r="S241" s="60"/>
      <c r="T241" s="70"/>
      <c r="U241" s="60"/>
      <c r="V241" s="55"/>
      <c r="W241" s="55"/>
      <c r="X241" s="56"/>
      <c r="Y241" s="56"/>
      <c r="Z241" s="56"/>
      <c r="AA241" s="56"/>
      <c r="AB241" s="56"/>
      <c r="AC241" s="56"/>
      <c r="AD241" s="56"/>
      <c r="AE241" s="56"/>
      <c r="AF241" s="57"/>
      <c r="AG241" s="57"/>
      <c r="AH241" s="60"/>
      <c r="AI241" s="60"/>
      <c r="AJ241" s="60"/>
      <c r="AK241" s="60"/>
      <c r="AL241" s="60"/>
      <c r="AM241" s="60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B241" s="54"/>
      <c r="BC241" s="54"/>
      <c r="BD241" s="54"/>
      <c r="BE241" s="54"/>
      <c r="BF241" s="54"/>
      <c r="BG241" s="54"/>
      <c r="BH241" s="54"/>
      <c r="BI241" s="54"/>
      <c r="BJ241" s="54"/>
      <c r="BK241" s="54"/>
      <c r="BL241" s="54"/>
      <c r="BM241" s="54"/>
      <c r="BN241" s="54"/>
      <c r="BO241" s="54"/>
      <c r="BP241" s="54"/>
      <c r="BQ241" s="54"/>
      <c r="BR241" s="54"/>
      <c r="BS241" s="54"/>
      <c r="BT241" s="54"/>
      <c r="BU241" s="54"/>
      <c r="BV241" s="54"/>
      <c r="BW241" s="54"/>
      <c r="BX241" s="54"/>
      <c r="BY241" s="54"/>
      <c r="BZ241" s="54"/>
      <c r="CA241" s="54"/>
      <c r="CB241" s="54"/>
      <c r="CC241" s="54"/>
      <c r="CD241" s="54"/>
      <c r="CE241" s="54"/>
      <c r="CF241" s="54"/>
      <c r="CG241" s="56"/>
      <c r="CH241" s="54"/>
      <c r="CI241" s="54"/>
      <c r="CJ241" s="54"/>
      <c r="CK241" s="54"/>
      <c r="CL241" s="54"/>
      <c r="CM241" s="54"/>
      <c r="CN241" s="54"/>
      <c r="CO241" s="54"/>
      <c r="CP241" s="54"/>
      <c r="CQ241" s="54"/>
      <c r="CR241" s="54"/>
      <c r="CS241" s="54"/>
      <c r="CT241" s="54"/>
      <c r="CU241" s="54"/>
      <c r="CV241" s="54"/>
      <c r="CW241" s="54"/>
      <c r="CX241" s="54"/>
      <c r="CY241" s="70"/>
      <c r="CZ241" s="60"/>
      <c r="DA241" s="70"/>
      <c r="DB241" s="60"/>
      <c r="DC241" s="55"/>
      <c r="DD241" s="70"/>
      <c r="DE241" s="60"/>
      <c r="DF241" s="70"/>
      <c r="DG241" s="60"/>
      <c r="DH241" s="55"/>
      <c r="DI241" s="55"/>
      <c r="DJ241" s="56"/>
      <c r="DK241" s="56"/>
      <c r="DL241" s="56"/>
      <c r="DM241" s="56"/>
      <c r="DN241" s="56"/>
      <c r="DO241" s="56"/>
      <c r="DP241" s="56"/>
      <c r="DQ241" s="56"/>
      <c r="DR241" s="56"/>
      <c r="DS241" s="57"/>
      <c r="DT241" s="60"/>
      <c r="DU241" s="60"/>
      <c r="DV241" s="60"/>
      <c r="DW241" s="60"/>
      <c r="DX241" s="60"/>
      <c r="DY241" s="60"/>
      <c r="DZ241" s="54"/>
      <c r="EA241" s="54"/>
      <c r="EB241" s="54"/>
      <c r="EC241" s="59"/>
      <c r="ED241" s="60"/>
      <c r="EE241" s="57"/>
      <c r="EF241" s="59"/>
      <c r="EG241" s="60"/>
      <c r="EH241" s="57"/>
      <c r="EI241" s="59"/>
      <c r="EJ241" s="60"/>
      <c r="EK241" s="57"/>
      <c r="EL241" s="54"/>
      <c r="EM241" s="56"/>
      <c r="EN241" s="56"/>
      <c r="EO241" s="56"/>
      <c r="EP241" s="56"/>
      <c r="EQ241" s="56"/>
      <c r="ER241" s="56"/>
      <c r="ES241" s="56"/>
      <c r="ET241" s="56"/>
      <c r="EU241" s="56"/>
      <c r="EV241" s="56"/>
      <c r="EW241" s="56"/>
      <c r="EX241" s="56"/>
      <c r="EY241" s="55"/>
      <c r="EZ241" s="55"/>
      <c r="FA241" s="55"/>
      <c r="FB241" s="54"/>
      <c r="FC241" s="54"/>
      <c r="FD241" s="54"/>
      <c r="FE241" s="54"/>
      <c r="FF241" s="54"/>
      <c r="FG241" s="54"/>
      <c r="FH241" s="54"/>
      <c r="FI241" s="54"/>
      <c r="FJ241" s="54"/>
      <c r="FK241" s="54"/>
      <c r="FL241" s="54"/>
      <c r="FM241" s="54"/>
      <c r="FN241" s="54"/>
      <c r="FO241" s="54"/>
      <c r="FP241" s="54"/>
      <c r="FQ241" s="54"/>
      <c r="FR241" s="54"/>
      <c r="FS241" s="54"/>
      <c r="FT241" s="54"/>
      <c r="FU241" s="54"/>
      <c r="FV241" s="54"/>
      <c r="FW241" s="54"/>
      <c r="FX241" s="54"/>
      <c r="FY241" s="54"/>
      <c r="FZ241" s="54"/>
      <c r="GA241" s="54"/>
      <c r="GB241" s="54"/>
      <c r="GC241" s="54"/>
      <c r="GD241" s="54"/>
      <c r="GE241" s="54"/>
      <c r="GF241" s="54"/>
      <c r="GG241" s="54"/>
      <c r="GH241" s="54"/>
      <c r="GI241" s="54"/>
      <c r="GJ241" s="54"/>
      <c r="GK241" s="54"/>
      <c r="GL241" s="54"/>
      <c r="GM241" s="54"/>
      <c r="GN241" s="54"/>
      <c r="GO241" s="54"/>
      <c r="GP241" s="54"/>
      <c r="GQ241" s="54"/>
      <c r="GR241" s="54"/>
      <c r="GS241" s="54"/>
      <c r="GT241" s="54"/>
      <c r="GU241" s="54"/>
      <c r="GV241" s="54"/>
      <c r="GW241" s="54"/>
      <c r="GX241" s="54"/>
      <c r="GY241" s="54"/>
      <c r="GZ241" s="54"/>
      <c r="HA241" s="54"/>
      <c r="HB241" s="54"/>
      <c r="HC241" s="54"/>
      <c r="HD241" s="54"/>
      <c r="HE241" s="54"/>
      <c r="HF241" s="54"/>
      <c r="HG241" s="54"/>
      <c r="HH241" s="54"/>
      <c r="HI241" s="54"/>
      <c r="HJ241" s="54"/>
      <c r="HK241" s="54"/>
      <c r="HL241" s="54"/>
      <c r="HM241" s="54"/>
      <c r="HN241" s="54"/>
      <c r="HO241" s="54"/>
      <c r="HP241" s="54"/>
      <c r="HQ241" s="54"/>
      <c r="HR241" s="54"/>
      <c r="HS241" s="54"/>
      <c r="HT241" s="54"/>
      <c r="HU241" s="54"/>
      <c r="HV241" s="54"/>
      <c r="HW241" s="54"/>
      <c r="HX241" s="54"/>
      <c r="HY241" s="54"/>
      <c r="HZ241" s="54"/>
      <c r="IA241" s="54"/>
      <c r="IB241" s="54"/>
      <c r="IC241" s="54"/>
      <c r="ID241" s="54"/>
      <c r="IE241" s="54"/>
      <c r="IF241" s="54"/>
    </row>
    <row r="242" spans="1:240">
      <c r="A242" s="56"/>
      <c r="B242" s="56"/>
      <c r="C242" s="56"/>
      <c r="D242" s="56"/>
      <c r="E242" s="56"/>
      <c r="F242" s="55"/>
      <c r="G242" s="56"/>
      <c r="H242" s="60"/>
      <c r="I242" s="70"/>
      <c r="J242" s="60"/>
      <c r="K242" s="70"/>
      <c r="L242" s="60"/>
      <c r="M242" s="70"/>
      <c r="N242" s="60"/>
      <c r="O242" s="70"/>
      <c r="P242" s="60"/>
      <c r="Q242" s="55"/>
      <c r="R242" s="70"/>
      <c r="S242" s="60"/>
      <c r="T242" s="70"/>
      <c r="U242" s="60"/>
      <c r="V242" s="55"/>
      <c r="W242" s="55"/>
      <c r="X242" s="56"/>
      <c r="Y242" s="56"/>
      <c r="Z242" s="56"/>
      <c r="AA242" s="56"/>
      <c r="AB242" s="56"/>
      <c r="AC242" s="56"/>
      <c r="AD242" s="56"/>
      <c r="AE242" s="56"/>
      <c r="AF242" s="57"/>
      <c r="AG242" s="57"/>
      <c r="AH242" s="60"/>
      <c r="AI242" s="60"/>
      <c r="AJ242" s="60"/>
      <c r="AK242" s="60"/>
      <c r="AL242" s="60"/>
      <c r="AM242" s="60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B242" s="54"/>
      <c r="BC242" s="54"/>
      <c r="BD242" s="54"/>
      <c r="BE242" s="54"/>
      <c r="BF242" s="54"/>
      <c r="BG242" s="54"/>
      <c r="BH242" s="54"/>
      <c r="BI242" s="54"/>
      <c r="BJ242" s="54"/>
      <c r="BK242" s="54"/>
      <c r="BL242" s="54"/>
      <c r="BM242" s="54"/>
      <c r="BN242" s="54"/>
      <c r="BO242" s="54"/>
      <c r="BP242" s="54"/>
      <c r="BQ242" s="54"/>
      <c r="BR242" s="54"/>
      <c r="BS242" s="54"/>
      <c r="BT242" s="54"/>
      <c r="BU242" s="54"/>
      <c r="BV242" s="54"/>
      <c r="BW242" s="54"/>
      <c r="BX242" s="54"/>
      <c r="BY242" s="54"/>
      <c r="BZ242" s="54"/>
      <c r="CA242" s="54"/>
      <c r="CB242" s="54"/>
      <c r="CC242" s="54"/>
      <c r="CD242" s="54"/>
      <c r="CE242" s="54"/>
      <c r="CF242" s="54"/>
      <c r="CG242" s="56"/>
      <c r="CH242" s="54"/>
      <c r="CI242" s="54"/>
      <c r="CJ242" s="54"/>
      <c r="CK242" s="54"/>
      <c r="CL242" s="54"/>
      <c r="CM242" s="54"/>
      <c r="CN242" s="54"/>
      <c r="CO242" s="54"/>
      <c r="CP242" s="54"/>
      <c r="CQ242" s="54"/>
      <c r="CR242" s="54"/>
      <c r="CS242" s="54"/>
      <c r="CT242" s="54"/>
      <c r="CU242" s="54"/>
      <c r="CV242" s="54"/>
      <c r="CW242" s="54"/>
      <c r="CX242" s="54"/>
      <c r="CY242" s="70"/>
      <c r="CZ242" s="60"/>
      <c r="DA242" s="70"/>
      <c r="DB242" s="60"/>
      <c r="DC242" s="55"/>
      <c r="DD242" s="70"/>
      <c r="DE242" s="60"/>
      <c r="DF242" s="70"/>
      <c r="DG242" s="60"/>
      <c r="DH242" s="55"/>
      <c r="DI242" s="55"/>
      <c r="DJ242" s="56"/>
      <c r="DK242" s="56"/>
      <c r="DL242" s="56"/>
      <c r="DM242" s="56"/>
      <c r="DN242" s="56"/>
      <c r="DO242" s="56"/>
      <c r="DP242" s="56"/>
      <c r="DQ242" s="56"/>
      <c r="DR242" s="56"/>
      <c r="DS242" s="57"/>
      <c r="DT242" s="60"/>
      <c r="DU242" s="60"/>
      <c r="DV242" s="60"/>
      <c r="DW242" s="60"/>
      <c r="DX242" s="60"/>
      <c r="DY242" s="60"/>
      <c r="DZ242" s="54"/>
      <c r="EA242" s="54"/>
      <c r="EB242" s="54"/>
      <c r="EC242" s="59"/>
      <c r="ED242" s="60"/>
      <c r="EE242" s="57"/>
      <c r="EF242" s="59"/>
      <c r="EG242" s="60"/>
      <c r="EH242" s="57"/>
      <c r="EI242" s="59"/>
      <c r="EJ242" s="60"/>
      <c r="EK242" s="57"/>
      <c r="EL242" s="54"/>
      <c r="EM242" s="56"/>
      <c r="EN242" s="56"/>
      <c r="EO242" s="56"/>
      <c r="EP242" s="56"/>
      <c r="EQ242" s="56"/>
      <c r="ER242" s="56"/>
      <c r="ES242" s="56"/>
      <c r="ET242" s="56"/>
      <c r="EU242" s="56"/>
      <c r="EV242" s="56"/>
      <c r="EW242" s="56"/>
      <c r="EX242" s="56"/>
      <c r="EY242" s="55"/>
      <c r="EZ242" s="55"/>
      <c r="FA242" s="55"/>
      <c r="FB242" s="54"/>
      <c r="FC242" s="54"/>
      <c r="FD242" s="54"/>
      <c r="FE242" s="54"/>
      <c r="FF242" s="54"/>
      <c r="FG242" s="54"/>
      <c r="FH242" s="54"/>
      <c r="FI242" s="54"/>
      <c r="FJ242" s="54"/>
      <c r="FK242" s="54"/>
      <c r="FL242" s="54"/>
      <c r="FM242" s="54"/>
      <c r="FN242" s="54"/>
      <c r="FO242" s="54"/>
      <c r="FP242" s="54"/>
      <c r="FQ242" s="54"/>
      <c r="FR242" s="54"/>
      <c r="FS242" s="54"/>
      <c r="FT242" s="54"/>
      <c r="FU242" s="54"/>
      <c r="FV242" s="54"/>
      <c r="FW242" s="54"/>
      <c r="FX242" s="54"/>
      <c r="FY242" s="54"/>
      <c r="FZ242" s="54"/>
      <c r="GA242" s="54"/>
      <c r="GB242" s="54"/>
      <c r="GC242" s="54"/>
      <c r="GD242" s="54"/>
      <c r="GE242" s="54"/>
      <c r="GF242" s="54"/>
      <c r="GG242" s="54"/>
      <c r="GH242" s="54"/>
      <c r="GI242" s="54"/>
      <c r="GJ242" s="54"/>
      <c r="GK242" s="54"/>
      <c r="GL242" s="54"/>
      <c r="GM242" s="54"/>
      <c r="GN242" s="54"/>
      <c r="GO242" s="54"/>
      <c r="GP242" s="54"/>
      <c r="GQ242" s="54"/>
      <c r="GR242" s="54"/>
      <c r="GS242" s="54"/>
      <c r="GT242" s="54"/>
      <c r="GU242" s="54"/>
      <c r="GV242" s="54"/>
      <c r="GW242" s="54"/>
      <c r="GX242" s="54"/>
      <c r="GY242" s="54"/>
      <c r="GZ242" s="54"/>
      <c r="HA242" s="54"/>
      <c r="HB242" s="54"/>
      <c r="HC242" s="54"/>
      <c r="HD242" s="54"/>
      <c r="HE242" s="54"/>
      <c r="HF242" s="54"/>
      <c r="HG242" s="54"/>
      <c r="HH242" s="54"/>
      <c r="HI242" s="54"/>
      <c r="HJ242" s="54"/>
      <c r="HK242" s="54"/>
      <c r="HL242" s="54"/>
      <c r="HM242" s="54"/>
      <c r="HN242" s="54"/>
      <c r="HO242" s="54"/>
      <c r="HP242" s="54"/>
      <c r="HQ242" s="54"/>
      <c r="HR242" s="54"/>
      <c r="HS242" s="54"/>
      <c r="HT242" s="54"/>
      <c r="HU242" s="54"/>
      <c r="HV242" s="54"/>
      <c r="HW242" s="54"/>
      <c r="HX242" s="54"/>
      <c r="HY242" s="54"/>
      <c r="HZ242" s="54"/>
      <c r="IA242" s="54"/>
      <c r="IB242" s="54"/>
      <c r="IC242" s="54"/>
      <c r="ID242" s="54"/>
      <c r="IE242" s="54"/>
      <c r="IF242" s="54"/>
    </row>
    <row r="243" spans="1:240">
      <c r="A243" s="56"/>
      <c r="B243" s="56"/>
      <c r="C243" s="56"/>
      <c r="D243" s="56"/>
      <c r="E243" s="56"/>
      <c r="F243" s="55"/>
      <c r="G243" s="56"/>
      <c r="H243" s="60"/>
      <c r="I243" s="70"/>
      <c r="J243" s="60"/>
      <c r="K243" s="70"/>
      <c r="L243" s="60"/>
      <c r="M243" s="70"/>
      <c r="N243" s="60"/>
      <c r="O243" s="70"/>
      <c r="P243" s="60"/>
      <c r="Q243" s="55"/>
      <c r="R243" s="70"/>
      <c r="S243" s="60"/>
      <c r="T243" s="70"/>
      <c r="U243" s="60"/>
      <c r="V243" s="55"/>
      <c r="W243" s="55"/>
      <c r="X243" s="56"/>
      <c r="Y243" s="56"/>
      <c r="Z243" s="56"/>
      <c r="AA243" s="56"/>
      <c r="AB243" s="56"/>
      <c r="AC243" s="56"/>
      <c r="AD243" s="56"/>
      <c r="AE243" s="56"/>
      <c r="AF243" s="57"/>
      <c r="AG243" s="57"/>
      <c r="AH243" s="60"/>
      <c r="AI243" s="60"/>
      <c r="AJ243" s="60"/>
      <c r="AK243" s="60"/>
      <c r="AL243" s="60"/>
      <c r="AM243" s="60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B243" s="54"/>
      <c r="BC243" s="54"/>
      <c r="BD243" s="54"/>
      <c r="BE243" s="54"/>
      <c r="BF243" s="54"/>
      <c r="BG243" s="54"/>
      <c r="BH243" s="54"/>
      <c r="BI243" s="54"/>
      <c r="BJ243" s="54"/>
      <c r="BK243" s="54"/>
      <c r="BL243" s="54"/>
      <c r="BM243" s="54"/>
      <c r="BN243" s="54"/>
      <c r="BO243" s="54"/>
      <c r="BP243" s="54"/>
      <c r="BQ243" s="54"/>
      <c r="BR243" s="54"/>
      <c r="BS243" s="54"/>
      <c r="BT243" s="54"/>
      <c r="BU243" s="54"/>
      <c r="BV243" s="54"/>
      <c r="BW243" s="54"/>
      <c r="BX243" s="54"/>
      <c r="BY243" s="54"/>
      <c r="BZ243" s="54"/>
      <c r="CA243" s="54"/>
      <c r="CB243" s="54"/>
      <c r="CC243" s="54"/>
      <c r="CD243" s="54"/>
      <c r="CE243" s="54"/>
      <c r="CF243" s="54"/>
      <c r="CG243" s="56"/>
      <c r="CH243" s="54"/>
      <c r="CI243" s="54"/>
      <c r="CJ243" s="54"/>
      <c r="CK243" s="54"/>
      <c r="CL243" s="54"/>
      <c r="CM243" s="54"/>
      <c r="CN243" s="54"/>
      <c r="CO243" s="54"/>
      <c r="CP243" s="54"/>
      <c r="CQ243" s="54"/>
      <c r="CR243" s="54"/>
      <c r="CS243" s="54"/>
      <c r="CT243" s="54"/>
      <c r="CU243" s="54"/>
      <c r="CV243" s="54"/>
      <c r="CW243" s="54"/>
      <c r="CX243" s="54"/>
      <c r="CY243" s="70"/>
      <c r="CZ243" s="60"/>
      <c r="DA243" s="70"/>
      <c r="DB243" s="60"/>
      <c r="DC243" s="55"/>
      <c r="DD243" s="70"/>
      <c r="DE243" s="60"/>
      <c r="DF243" s="70"/>
      <c r="DG243" s="60"/>
      <c r="DH243" s="55"/>
      <c r="DI243" s="55"/>
      <c r="DJ243" s="56"/>
      <c r="DK243" s="56"/>
      <c r="DL243" s="56"/>
      <c r="DM243" s="56"/>
      <c r="DN243" s="56"/>
      <c r="DO243" s="56"/>
      <c r="DP243" s="56"/>
      <c r="DQ243" s="56"/>
      <c r="DR243" s="56"/>
      <c r="DS243" s="57"/>
      <c r="DT243" s="60"/>
      <c r="DU243" s="60"/>
      <c r="DV243" s="60"/>
      <c r="DW243" s="60"/>
      <c r="DX243" s="60"/>
      <c r="DY243" s="60"/>
      <c r="DZ243" s="54"/>
      <c r="EA243" s="54"/>
      <c r="EB243" s="54"/>
      <c r="EC243" s="59"/>
      <c r="ED243" s="60"/>
      <c r="EE243" s="57"/>
      <c r="EF243" s="59"/>
      <c r="EG243" s="60"/>
      <c r="EH243" s="57"/>
      <c r="EI243" s="59"/>
      <c r="EJ243" s="60"/>
      <c r="EK243" s="57"/>
      <c r="EL243" s="54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5"/>
      <c r="EZ243" s="55"/>
      <c r="FA243" s="55"/>
      <c r="FB243" s="54"/>
      <c r="FC243" s="54"/>
      <c r="FD243" s="54"/>
      <c r="FE243" s="54"/>
      <c r="FF243" s="54"/>
      <c r="FG243" s="54"/>
      <c r="FH243" s="54"/>
      <c r="FI243" s="54"/>
      <c r="FJ243" s="54"/>
      <c r="FK243" s="54"/>
      <c r="FL243" s="54"/>
      <c r="FM243" s="54"/>
      <c r="FN243" s="54"/>
      <c r="FO243" s="54"/>
      <c r="FP243" s="54"/>
      <c r="FQ243" s="54"/>
      <c r="FR243" s="54"/>
      <c r="FS243" s="54"/>
      <c r="FT243" s="54"/>
      <c r="FU243" s="54"/>
      <c r="FV243" s="54"/>
      <c r="FW243" s="54"/>
      <c r="FX243" s="54"/>
      <c r="FY243" s="54"/>
      <c r="FZ243" s="54"/>
      <c r="GA243" s="54"/>
      <c r="GB243" s="54"/>
      <c r="GC243" s="54"/>
      <c r="GD243" s="54"/>
      <c r="GE243" s="54"/>
      <c r="GF243" s="54"/>
      <c r="GG243" s="54"/>
      <c r="GH243" s="54"/>
      <c r="GI243" s="54"/>
      <c r="GJ243" s="54"/>
      <c r="GK243" s="54"/>
      <c r="GL243" s="54"/>
      <c r="GM243" s="54"/>
      <c r="GN243" s="54"/>
      <c r="GO243" s="54"/>
      <c r="GP243" s="54"/>
      <c r="GQ243" s="54"/>
      <c r="GR243" s="54"/>
      <c r="GS243" s="54"/>
      <c r="GT243" s="54"/>
      <c r="GU243" s="54"/>
      <c r="GV243" s="54"/>
      <c r="GW243" s="54"/>
      <c r="GX243" s="54"/>
      <c r="GY243" s="54"/>
      <c r="GZ243" s="54"/>
      <c r="HA243" s="54"/>
      <c r="HB243" s="54"/>
      <c r="HC243" s="54"/>
      <c r="HD243" s="54"/>
      <c r="HE243" s="54"/>
      <c r="HF243" s="54"/>
      <c r="HG243" s="54"/>
      <c r="HH243" s="54"/>
      <c r="HI243" s="54"/>
      <c r="HJ243" s="54"/>
      <c r="HK243" s="54"/>
      <c r="HL243" s="54"/>
      <c r="HM243" s="54"/>
      <c r="HN243" s="54"/>
      <c r="HO243" s="54"/>
      <c r="HP243" s="54"/>
      <c r="HQ243" s="54"/>
      <c r="HR243" s="54"/>
      <c r="HS243" s="54"/>
      <c r="HT243" s="54"/>
      <c r="HU243" s="54"/>
      <c r="HV243" s="54"/>
      <c r="HW243" s="54"/>
      <c r="HX243" s="54"/>
      <c r="HY243" s="54"/>
      <c r="HZ243" s="54"/>
      <c r="IA243" s="54"/>
      <c r="IB243" s="54"/>
      <c r="IC243" s="54"/>
      <c r="ID243" s="54"/>
      <c r="IE243" s="54"/>
      <c r="IF243" s="54"/>
    </row>
    <row r="244" spans="1:240">
      <c r="A244" s="56"/>
      <c r="B244" s="56"/>
      <c r="C244" s="56"/>
      <c r="D244" s="56"/>
      <c r="E244" s="56"/>
      <c r="F244" s="55"/>
      <c r="G244" s="56"/>
      <c r="H244" s="60"/>
      <c r="I244" s="70"/>
      <c r="J244" s="60"/>
      <c r="K244" s="70"/>
      <c r="L244" s="60"/>
      <c r="M244" s="70"/>
      <c r="N244" s="60"/>
      <c r="O244" s="70"/>
      <c r="P244" s="60"/>
      <c r="Q244" s="55"/>
      <c r="R244" s="70"/>
      <c r="S244" s="60"/>
      <c r="T244" s="70"/>
      <c r="U244" s="60"/>
      <c r="V244" s="55"/>
      <c r="W244" s="55"/>
      <c r="X244" s="56"/>
      <c r="Y244" s="56"/>
      <c r="Z244" s="56"/>
      <c r="AA244" s="56"/>
      <c r="AB244" s="56"/>
      <c r="AC244" s="56"/>
      <c r="AD244" s="56"/>
      <c r="AE244" s="56"/>
      <c r="AF244" s="57"/>
      <c r="AG244" s="57"/>
      <c r="AH244" s="60"/>
      <c r="AI244" s="60"/>
      <c r="AJ244" s="60"/>
      <c r="AK244" s="60"/>
      <c r="AL244" s="60"/>
      <c r="AM244" s="60"/>
      <c r="AN244" s="54"/>
      <c r="AO244" s="54"/>
      <c r="AP244" s="54"/>
      <c r="AQ244" s="54"/>
      <c r="AR244" s="54"/>
      <c r="AS244" s="54"/>
      <c r="AT244" s="54"/>
      <c r="AU244" s="54"/>
      <c r="AV244" s="54"/>
      <c r="AW244" s="54"/>
      <c r="AX244" s="54"/>
      <c r="AY244" s="54"/>
      <c r="AZ244" s="54"/>
      <c r="BA244" s="54"/>
      <c r="BB244" s="54"/>
      <c r="BC244" s="54"/>
      <c r="BD244" s="54"/>
      <c r="BE244" s="54"/>
      <c r="BF244" s="54"/>
      <c r="BG244" s="54"/>
      <c r="BH244" s="54"/>
      <c r="BI244" s="54"/>
      <c r="BJ244" s="54"/>
      <c r="BK244" s="54"/>
      <c r="BL244" s="54"/>
      <c r="BM244" s="54"/>
      <c r="BN244" s="54"/>
      <c r="BO244" s="54"/>
      <c r="BP244" s="54"/>
      <c r="BQ244" s="54"/>
      <c r="BR244" s="54"/>
      <c r="BS244" s="54"/>
      <c r="BT244" s="54"/>
      <c r="BU244" s="54"/>
      <c r="BV244" s="54"/>
      <c r="BW244" s="54"/>
      <c r="BX244" s="54"/>
      <c r="BY244" s="54"/>
      <c r="BZ244" s="54"/>
      <c r="CA244" s="54"/>
      <c r="CB244" s="54"/>
      <c r="CC244" s="54"/>
      <c r="CD244" s="54"/>
      <c r="CE244" s="54"/>
      <c r="CF244" s="54"/>
      <c r="CG244" s="56"/>
      <c r="CH244" s="54"/>
      <c r="CI244" s="54"/>
      <c r="CJ244" s="54"/>
      <c r="CK244" s="54"/>
      <c r="CL244" s="54"/>
      <c r="CM244" s="54"/>
      <c r="CN244" s="54"/>
      <c r="CO244" s="54"/>
      <c r="CP244" s="54"/>
      <c r="CQ244" s="54"/>
      <c r="CR244" s="54"/>
      <c r="CS244" s="54"/>
      <c r="CT244" s="54"/>
      <c r="CU244" s="54"/>
      <c r="CV244" s="54"/>
      <c r="CW244" s="54"/>
      <c r="CX244" s="54"/>
      <c r="CY244" s="70"/>
      <c r="CZ244" s="60"/>
      <c r="DA244" s="70"/>
      <c r="DB244" s="60"/>
      <c r="DC244" s="55"/>
      <c r="DD244" s="70"/>
      <c r="DE244" s="60"/>
      <c r="DF244" s="70"/>
      <c r="DG244" s="60"/>
      <c r="DH244" s="55"/>
      <c r="DI244" s="55"/>
      <c r="DJ244" s="56"/>
      <c r="DK244" s="56"/>
      <c r="DL244" s="56"/>
      <c r="DM244" s="56"/>
      <c r="DN244" s="56"/>
      <c r="DO244" s="56"/>
      <c r="DP244" s="56"/>
      <c r="DQ244" s="56"/>
      <c r="DR244" s="56"/>
      <c r="DS244" s="57"/>
      <c r="DT244" s="60"/>
      <c r="DU244" s="60"/>
      <c r="DV244" s="60"/>
      <c r="DW244" s="60"/>
      <c r="DX244" s="60"/>
      <c r="DY244" s="60"/>
      <c r="DZ244" s="54"/>
      <c r="EA244" s="54"/>
      <c r="EB244" s="54"/>
      <c r="EC244" s="59"/>
      <c r="ED244" s="60"/>
      <c r="EE244" s="57"/>
      <c r="EF244" s="59"/>
      <c r="EG244" s="60"/>
      <c r="EH244" s="57"/>
      <c r="EI244" s="59"/>
      <c r="EJ244" s="60"/>
      <c r="EK244" s="57"/>
      <c r="EL244" s="54"/>
      <c r="EM244" s="56"/>
      <c r="EN244" s="56"/>
      <c r="EO244" s="56"/>
      <c r="EP244" s="56"/>
      <c r="EQ244" s="56"/>
      <c r="ER244" s="56"/>
      <c r="ES244" s="56"/>
      <c r="ET244" s="56"/>
      <c r="EU244" s="56"/>
      <c r="EV244" s="56"/>
      <c r="EW244" s="56"/>
      <c r="EX244" s="56"/>
      <c r="EY244" s="55"/>
      <c r="EZ244" s="55"/>
      <c r="FA244" s="55"/>
      <c r="FB244" s="54"/>
      <c r="FC244" s="54"/>
      <c r="FD244" s="54"/>
      <c r="FE244" s="54"/>
      <c r="FF244" s="54"/>
      <c r="FG244" s="54"/>
      <c r="FH244" s="54"/>
      <c r="FI244" s="54"/>
      <c r="FJ244" s="54"/>
      <c r="FK244" s="54"/>
      <c r="FL244" s="54"/>
      <c r="FM244" s="54"/>
      <c r="FN244" s="54"/>
      <c r="FO244" s="54"/>
      <c r="FP244" s="54"/>
      <c r="FQ244" s="54"/>
      <c r="FR244" s="54"/>
      <c r="FS244" s="54"/>
      <c r="FT244" s="54"/>
      <c r="FU244" s="54"/>
      <c r="FV244" s="54"/>
      <c r="FW244" s="54"/>
      <c r="FX244" s="54"/>
      <c r="FY244" s="54"/>
      <c r="FZ244" s="54"/>
      <c r="GA244" s="54"/>
      <c r="GB244" s="54"/>
      <c r="GC244" s="54"/>
      <c r="GD244" s="54"/>
      <c r="GE244" s="54"/>
      <c r="GF244" s="54"/>
      <c r="GG244" s="54"/>
      <c r="GH244" s="54"/>
      <c r="GI244" s="54"/>
      <c r="GJ244" s="54"/>
      <c r="GK244" s="54"/>
      <c r="GL244" s="54"/>
      <c r="GM244" s="54"/>
      <c r="GN244" s="54"/>
      <c r="GO244" s="54"/>
      <c r="GP244" s="54"/>
      <c r="GQ244" s="54"/>
      <c r="GR244" s="54"/>
      <c r="GS244" s="54"/>
      <c r="GT244" s="54"/>
      <c r="GU244" s="54"/>
      <c r="GV244" s="54"/>
      <c r="GW244" s="54"/>
      <c r="GX244" s="54"/>
      <c r="GY244" s="54"/>
      <c r="GZ244" s="54"/>
      <c r="HA244" s="54"/>
      <c r="HB244" s="54"/>
      <c r="HC244" s="54"/>
      <c r="HD244" s="54"/>
      <c r="HE244" s="54"/>
      <c r="HF244" s="54"/>
      <c r="HG244" s="54"/>
      <c r="HH244" s="54"/>
      <c r="HI244" s="54"/>
      <c r="HJ244" s="54"/>
      <c r="HK244" s="54"/>
      <c r="HL244" s="54"/>
      <c r="HM244" s="54"/>
      <c r="HN244" s="54"/>
      <c r="HO244" s="54"/>
      <c r="HP244" s="54"/>
      <c r="HQ244" s="54"/>
      <c r="HR244" s="54"/>
      <c r="HS244" s="54"/>
      <c r="HT244" s="54"/>
      <c r="HU244" s="54"/>
      <c r="HV244" s="54"/>
      <c r="HW244" s="54"/>
      <c r="HX244" s="54"/>
      <c r="HY244" s="54"/>
      <c r="HZ244" s="54"/>
      <c r="IA244" s="54"/>
      <c r="IB244" s="54"/>
      <c r="IC244" s="54"/>
      <c r="ID244" s="54"/>
      <c r="IE244" s="54"/>
      <c r="IF244" s="54"/>
    </row>
    <row r="245" spans="1:240">
      <c r="A245" s="56"/>
      <c r="B245" s="56"/>
      <c r="C245" s="56"/>
      <c r="D245" s="56"/>
      <c r="E245" s="56"/>
      <c r="F245" s="55"/>
      <c r="G245" s="56"/>
      <c r="H245" s="60"/>
      <c r="I245" s="70"/>
      <c r="J245" s="60"/>
      <c r="K245" s="70"/>
      <c r="L245" s="60"/>
      <c r="M245" s="70"/>
      <c r="N245" s="60"/>
      <c r="O245" s="70"/>
      <c r="P245" s="60"/>
      <c r="Q245" s="55"/>
      <c r="R245" s="70"/>
      <c r="S245" s="60"/>
      <c r="T245" s="70"/>
      <c r="U245" s="60"/>
      <c r="V245" s="55"/>
      <c r="W245" s="55"/>
      <c r="X245" s="56"/>
      <c r="Y245" s="56"/>
      <c r="Z245" s="56"/>
      <c r="AA245" s="56"/>
      <c r="AB245" s="56"/>
      <c r="AC245" s="56"/>
      <c r="AD245" s="56"/>
      <c r="AE245" s="56"/>
      <c r="AF245" s="57"/>
      <c r="AG245" s="57"/>
      <c r="AH245" s="60"/>
      <c r="AI245" s="60"/>
      <c r="AJ245" s="60"/>
      <c r="AK245" s="60"/>
      <c r="AL245" s="60"/>
      <c r="AM245" s="60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B245" s="54"/>
      <c r="BC245" s="54"/>
      <c r="BD245" s="54"/>
      <c r="BE245" s="54"/>
      <c r="BF245" s="54"/>
      <c r="BG245" s="54"/>
      <c r="BH245" s="54"/>
      <c r="BI245" s="54"/>
      <c r="BJ245" s="54"/>
      <c r="BK245" s="54"/>
      <c r="BL245" s="54"/>
      <c r="BM245" s="54"/>
      <c r="BN245" s="54"/>
      <c r="BO245" s="54"/>
      <c r="BP245" s="54"/>
      <c r="BQ245" s="54"/>
      <c r="BR245" s="54"/>
      <c r="BS245" s="54"/>
      <c r="BT245" s="54"/>
      <c r="BU245" s="54"/>
      <c r="BV245" s="54"/>
      <c r="BW245" s="54"/>
      <c r="BX245" s="54"/>
      <c r="BY245" s="54"/>
      <c r="BZ245" s="54"/>
      <c r="CA245" s="54"/>
      <c r="CB245" s="54"/>
      <c r="CC245" s="54"/>
      <c r="CD245" s="54"/>
      <c r="CE245" s="54"/>
      <c r="CF245" s="54"/>
      <c r="CG245" s="56"/>
      <c r="CH245" s="54"/>
      <c r="CI245" s="54"/>
      <c r="CJ245" s="54"/>
      <c r="CK245" s="54"/>
      <c r="CL245" s="54"/>
      <c r="CM245" s="54"/>
      <c r="CN245" s="54"/>
      <c r="CO245" s="54"/>
      <c r="CP245" s="54"/>
      <c r="CQ245" s="54"/>
      <c r="CR245" s="54"/>
      <c r="CS245" s="54"/>
      <c r="CT245" s="54"/>
      <c r="CU245" s="54"/>
      <c r="CV245" s="54"/>
      <c r="CW245" s="54"/>
      <c r="CX245" s="54"/>
      <c r="CY245" s="70"/>
      <c r="CZ245" s="60"/>
      <c r="DA245" s="70"/>
      <c r="DB245" s="60"/>
      <c r="DC245" s="55"/>
      <c r="DD245" s="70"/>
      <c r="DE245" s="60"/>
      <c r="DF245" s="70"/>
      <c r="DG245" s="60"/>
      <c r="DH245" s="55"/>
      <c r="DI245" s="55"/>
      <c r="DJ245" s="56"/>
      <c r="DK245" s="56"/>
      <c r="DL245" s="56"/>
      <c r="DM245" s="56"/>
      <c r="DN245" s="56"/>
      <c r="DO245" s="56"/>
      <c r="DP245" s="56"/>
      <c r="DQ245" s="56"/>
      <c r="DR245" s="56"/>
      <c r="DS245" s="57"/>
      <c r="DT245" s="60"/>
      <c r="DU245" s="60"/>
      <c r="DV245" s="60"/>
      <c r="DW245" s="60"/>
      <c r="DX245" s="60"/>
      <c r="DY245" s="60"/>
      <c r="DZ245" s="54"/>
      <c r="EA245" s="54"/>
      <c r="EB245" s="54"/>
      <c r="EC245" s="59"/>
      <c r="ED245" s="60"/>
      <c r="EE245" s="57"/>
      <c r="EF245" s="59"/>
      <c r="EG245" s="60"/>
      <c r="EH245" s="57"/>
      <c r="EI245" s="59"/>
      <c r="EJ245" s="60"/>
      <c r="EK245" s="57"/>
      <c r="EL245" s="54"/>
      <c r="EM245" s="56"/>
      <c r="EN245" s="56"/>
      <c r="EO245" s="56"/>
      <c r="EP245" s="56"/>
      <c r="EQ245" s="56"/>
      <c r="ER245" s="56"/>
      <c r="ES245" s="56"/>
      <c r="ET245" s="56"/>
      <c r="EU245" s="56"/>
      <c r="EV245" s="56"/>
      <c r="EW245" s="56"/>
      <c r="EX245" s="56"/>
      <c r="EY245" s="55"/>
      <c r="EZ245" s="55"/>
      <c r="FA245" s="55"/>
      <c r="FB245" s="54"/>
      <c r="FC245" s="54"/>
      <c r="FD245" s="54"/>
      <c r="FE245" s="54"/>
      <c r="FF245" s="54"/>
      <c r="FG245" s="54"/>
      <c r="FH245" s="54"/>
      <c r="FI245" s="54"/>
      <c r="FJ245" s="54"/>
      <c r="FK245" s="54"/>
      <c r="FL245" s="54"/>
      <c r="FM245" s="54"/>
      <c r="FN245" s="54"/>
      <c r="FO245" s="54"/>
      <c r="FP245" s="54"/>
      <c r="FQ245" s="54"/>
      <c r="FR245" s="54"/>
      <c r="FS245" s="54"/>
      <c r="FT245" s="54"/>
      <c r="FU245" s="54"/>
      <c r="FV245" s="54"/>
      <c r="FW245" s="54"/>
      <c r="FX245" s="54"/>
      <c r="FY245" s="54"/>
      <c r="FZ245" s="54"/>
      <c r="GA245" s="54"/>
      <c r="GB245" s="54"/>
      <c r="GC245" s="54"/>
      <c r="GD245" s="54"/>
      <c r="GE245" s="54"/>
      <c r="GF245" s="54"/>
      <c r="GG245" s="54"/>
      <c r="GH245" s="54"/>
      <c r="GI245" s="54"/>
      <c r="GJ245" s="54"/>
      <c r="GK245" s="54"/>
      <c r="GL245" s="54"/>
      <c r="GM245" s="54"/>
      <c r="GN245" s="54"/>
      <c r="GO245" s="54"/>
      <c r="GP245" s="54"/>
      <c r="GQ245" s="54"/>
      <c r="GR245" s="54"/>
      <c r="GS245" s="54"/>
      <c r="GT245" s="54"/>
      <c r="GU245" s="54"/>
      <c r="GV245" s="54"/>
      <c r="GW245" s="54"/>
      <c r="GX245" s="54"/>
      <c r="GY245" s="54"/>
      <c r="GZ245" s="54"/>
      <c r="HA245" s="54"/>
      <c r="HB245" s="54"/>
      <c r="HC245" s="54"/>
      <c r="HD245" s="54"/>
      <c r="HE245" s="54"/>
      <c r="HF245" s="54"/>
      <c r="HG245" s="54"/>
      <c r="HH245" s="54"/>
      <c r="HI245" s="54"/>
      <c r="HJ245" s="54"/>
      <c r="HK245" s="54"/>
      <c r="HL245" s="54"/>
      <c r="HM245" s="54"/>
      <c r="HN245" s="54"/>
      <c r="HO245" s="54"/>
      <c r="HP245" s="54"/>
      <c r="HQ245" s="54"/>
      <c r="HR245" s="54"/>
      <c r="HS245" s="54"/>
      <c r="HT245" s="54"/>
      <c r="HU245" s="54"/>
      <c r="HV245" s="54"/>
      <c r="HW245" s="54"/>
      <c r="HX245" s="54"/>
      <c r="HY245" s="54"/>
      <c r="HZ245" s="54"/>
      <c r="IA245" s="54"/>
      <c r="IB245" s="54"/>
      <c r="IC245" s="54"/>
      <c r="ID245" s="54"/>
      <c r="IE245" s="54"/>
      <c r="IF245" s="54"/>
    </row>
    <row r="246" spans="1:240">
      <c r="A246" s="56"/>
      <c r="B246" s="56"/>
      <c r="C246" s="56"/>
      <c r="D246" s="56"/>
      <c r="E246" s="56"/>
      <c r="F246" s="55"/>
      <c r="G246" s="56"/>
      <c r="H246" s="60"/>
      <c r="I246" s="70"/>
      <c r="J246" s="60"/>
      <c r="K246" s="70"/>
      <c r="L246" s="60"/>
      <c r="M246" s="70"/>
      <c r="N246" s="60"/>
      <c r="O246" s="70"/>
      <c r="P246" s="60"/>
      <c r="Q246" s="55"/>
      <c r="R246" s="70"/>
      <c r="S246" s="60"/>
      <c r="T246" s="70"/>
      <c r="U246" s="60"/>
      <c r="V246" s="55"/>
      <c r="W246" s="55"/>
      <c r="X246" s="56"/>
      <c r="Y246" s="56"/>
      <c r="Z246" s="56"/>
      <c r="AA246" s="56"/>
      <c r="AB246" s="56"/>
      <c r="AC246" s="56"/>
      <c r="AD246" s="56"/>
      <c r="AE246" s="56"/>
      <c r="AF246" s="57"/>
      <c r="AG246" s="57"/>
      <c r="AH246" s="60"/>
      <c r="AI246" s="60"/>
      <c r="AJ246" s="60"/>
      <c r="AK246" s="60"/>
      <c r="AL246" s="60"/>
      <c r="AM246" s="60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B246" s="54"/>
      <c r="BC246" s="54"/>
      <c r="BD246" s="54"/>
      <c r="BE246" s="54"/>
      <c r="BF246" s="54"/>
      <c r="BG246" s="54"/>
      <c r="BH246" s="54"/>
      <c r="BI246" s="54"/>
      <c r="BJ246" s="54"/>
      <c r="BK246" s="54"/>
      <c r="BL246" s="54"/>
      <c r="BM246" s="54"/>
      <c r="BN246" s="54"/>
      <c r="BO246" s="54"/>
      <c r="BP246" s="54"/>
      <c r="BQ246" s="54"/>
      <c r="BR246" s="54"/>
      <c r="BS246" s="54"/>
      <c r="BT246" s="54"/>
      <c r="BU246" s="54"/>
      <c r="BV246" s="54"/>
      <c r="BW246" s="54"/>
      <c r="BX246" s="54"/>
      <c r="BY246" s="54"/>
      <c r="BZ246" s="54"/>
      <c r="CA246" s="54"/>
      <c r="CB246" s="54"/>
      <c r="CC246" s="54"/>
      <c r="CD246" s="54"/>
      <c r="CE246" s="54"/>
      <c r="CF246" s="54"/>
      <c r="CG246" s="56"/>
      <c r="CH246" s="54"/>
      <c r="CI246" s="54"/>
      <c r="CJ246" s="54"/>
      <c r="CK246" s="54"/>
      <c r="CL246" s="54"/>
      <c r="CM246" s="54"/>
      <c r="CN246" s="54"/>
      <c r="CO246" s="54"/>
      <c r="CP246" s="54"/>
      <c r="CQ246" s="54"/>
      <c r="CR246" s="54"/>
      <c r="CS246" s="54"/>
      <c r="CT246" s="54"/>
      <c r="CU246" s="54"/>
      <c r="CV246" s="54"/>
      <c r="CW246" s="54"/>
      <c r="CX246" s="54"/>
      <c r="CY246" s="70"/>
      <c r="CZ246" s="60"/>
      <c r="DA246" s="70"/>
      <c r="DB246" s="60"/>
      <c r="DC246" s="55"/>
      <c r="DD246" s="70"/>
      <c r="DE246" s="60"/>
      <c r="DF246" s="70"/>
      <c r="DG246" s="60"/>
      <c r="DH246" s="55"/>
      <c r="DI246" s="55"/>
      <c r="DJ246" s="56"/>
      <c r="DK246" s="56"/>
      <c r="DL246" s="56"/>
      <c r="DM246" s="56"/>
      <c r="DN246" s="56"/>
      <c r="DO246" s="56"/>
      <c r="DP246" s="56"/>
      <c r="DQ246" s="56"/>
      <c r="DR246" s="56"/>
      <c r="DS246" s="57"/>
      <c r="DT246" s="60"/>
      <c r="DU246" s="60"/>
      <c r="DV246" s="60"/>
      <c r="DW246" s="60"/>
      <c r="DX246" s="60"/>
      <c r="DY246" s="60"/>
      <c r="DZ246" s="54"/>
      <c r="EA246" s="54"/>
      <c r="EB246" s="54"/>
      <c r="EC246" s="59"/>
      <c r="ED246" s="60"/>
      <c r="EE246" s="57"/>
      <c r="EF246" s="59"/>
      <c r="EG246" s="60"/>
      <c r="EH246" s="57"/>
      <c r="EI246" s="59"/>
      <c r="EJ246" s="60"/>
      <c r="EK246" s="57"/>
      <c r="EL246" s="54"/>
      <c r="EM246" s="56"/>
      <c r="EN246" s="56"/>
      <c r="EO246" s="56"/>
      <c r="EP246" s="56"/>
      <c r="EQ246" s="56"/>
      <c r="ER246" s="56"/>
      <c r="ES246" s="56"/>
      <c r="ET246" s="56"/>
      <c r="EU246" s="56"/>
      <c r="EV246" s="56"/>
      <c r="EW246" s="56"/>
      <c r="EX246" s="56"/>
      <c r="EY246" s="55"/>
      <c r="EZ246" s="55"/>
      <c r="FA246" s="55"/>
      <c r="FB246" s="54"/>
      <c r="FC246" s="54"/>
      <c r="FD246" s="54"/>
      <c r="FE246" s="54"/>
      <c r="FF246" s="54"/>
      <c r="FG246" s="54"/>
      <c r="FH246" s="54"/>
      <c r="FI246" s="54"/>
      <c r="FJ246" s="54"/>
      <c r="FK246" s="54"/>
      <c r="FL246" s="54"/>
      <c r="FM246" s="54"/>
      <c r="FN246" s="54"/>
      <c r="FO246" s="54"/>
      <c r="FP246" s="54"/>
      <c r="FQ246" s="54"/>
      <c r="FR246" s="54"/>
      <c r="FS246" s="54"/>
      <c r="FT246" s="54"/>
      <c r="FU246" s="54"/>
      <c r="FV246" s="54"/>
      <c r="FW246" s="54"/>
      <c r="FX246" s="54"/>
      <c r="FY246" s="54"/>
      <c r="FZ246" s="54"/>
      <c r="GA246" s="54"/>
      <c r="GB246" s="54"/>
      <c r="GC246" s="54"/>
      <c r="GD246" s="54"/>
      <c r="GE246" s="54"/>
      <c r="GF246" s="54"/>
      <c r="GG246" s="54"/>
      <c r="GH246" s="54"/>
      <c r="GI246" s="54"/>
      <c r="GJ246" s="54"/>
      <c r="GK246" s="54"/>
      <c r="GL246" s="54"/>
      <c r="GM246" s="54"/>
      <c r="GN246" s="54"/>
      <c r="GO246" s="54"/>
      <c r="GP246" s="54"/>
      <c r="GQ246" s="54"/>
      <c r="GR246" s="54"/>
      <c r="GS246" s="54"/>
      <c r="GT246" s="54"/>
      <c r="GU246" s="54"/>
      <c r="GV246" s="54"/>
      <c r="GW246" s="54"/>
      <c r="GX246" s="54"/>
      <c r="GY246" s="54"/>
      <c r="GZ246" s="54"/>
      <c r="HA246" s="54"/>
      <c r="HB246" s="54"/>
      <c r="HC246" s="54"/>
      <c r="HD246" s="54"/>
      <c r="HE246" s="54"/>
      <c r="HF246" s="54"/>
      <c r="HG246" s="54"/>
      <c r="HH246" s="54"/>
      <c r="HI246" s="54"/>
      <c r="HJ246" s="54"/>
      <c r="HK246" s="54"/>
      <c r="HL246" s="54"/>
      <c r="HM246" s="54"/>
      <c r="HN246" s="54"/>
      <c r="HO246" s="54"/>
      <c r="HP246" s="54"/>
      <c r="HQ246" s="54"/>
      <c r="HR246" s="54"/>
      <c r="HS246" s="54"/>
      <c r="HT246" s="54"/>
      <c r="HU246" s="54"/>
      <c r="HV246" s="54"/>
      <c r="HW246" s="54"/>
      <c r="HX246" s="54"/>
      <c r="HY246" s="54"/>
      <c r="HZ246" s="54"/>
      <c r="IA246" s="54"/>
      <c r="IB246" s="54"/>
      <c r="IC246" s="54"/>
      <c r="ID246" s="54"/>
      <c r="IE246" s="54"/>
      <c r="IF246" s="54"/>
    </row>
    <row r="247" spans="1:240">
      <c r="A247" s="56"/>
      <c r="B247" s="56"/>
      <c r="C247" s="56"/>
      <c r="D247" s="56"/>
      <c r="E247" s="56"/>
      <c r="F247" s="55"/>
      <c r="G247" s="56"/>
      <c r="H247" s="60"/>
      <c r="I247" s="70"/>
      <c r="J247" s="60"/>
      <c r="K247" s="70"/>
      <c r="L247" s="60"/>
      <c r="M247" s="70"/>
      <c r="N247" s="60"/>
      <c r="O247" s="70"/>
      <c r="P247" s="60"/>
      <c r="Q247" s="55"/>
      <c r="R247" s="70"/>
      <c r="S247" s="60"/>
      <c r="T247" s="70"/>
      <c r="U247" s="60"/>
      <c r="V247" s="55"/>
      <c r="W247" s="55"/>
      <c r="X247" s="56"/>
      <c r="Y247" s="56"/>
      <c r="Z247" s="56"/>
      <c r="AA247" s="56"/>
      <c r="AB247" s="56"/>
      <c r="AC247" s="56"/>
      <c r="AD247" s="56"/>
      <c r="AE247" s="56"/>
      <c r="AF247" s="57"/>
      <c r="AG247" s="57"/>
      <c r="AH247" s="60"/>
      <c r="AI247" s="60"/>
      <c r="AJ247" s="60"/>
      <c r="AK247" s="60"/>
      <c r="AL247" s="60"/>
      <c r="AM247" s="60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B247" s="54"/>
      <c r="BC247" s="54"/>
      <c r="BD247" s="54"/>
      <c r="BE247" s="54"/>
      <c r="BF247" s="54"/>
      <c r="BG247" s="54"/>
      <c r="BH247" s="54"/>
      <c r="BI247" s="54"/>
      <c r="BJ247" s="54"/>
      <c r="BK247" s="54"/>
      <c r="BL247" s="54"/>
      <c r="BM247" s="54"/>
      <c r="BN247" s="54"/>
      <c r="BO247" s="54"/>
      <c r="BP247" s="54"/>
      <c r="BQ247" s="54"/>
      <c r="BR247" s="54"/>
      <c r="BS247" s="54"/>
      <c r="BT247" s="54"/>
      <c r="BU247" s="54"/>
      <c r="BV247" s="54"/>
      <c r="BW247" s="54"/>
      <c r="BX247" s="54"/>
      <c r="BY247" s="54"/>
      <c r="BZ247" s="54"/>
      <c r="CA247" s="54"/>
      <c r="CB247" s="54"/>
      <c r="CC247" s="54"/>
      <c r="CD247" s="54"/>
      <c r="CE247" s="54"/>
      <c r="CF247" s="54"/>
      <c r="CG247" s="56"/>
      <c r="CH247" s="54"/>
      <c r="CI247" s="54"/>
      <c r="CJ247" s="54"/>
      <c r="CK247" s="54"/>
      <c r="CL247" s="54"/>
      <c r="CM247" s="54"/>
      <c r="CN247" s="54"/>
      <c r="CO247" s="54"/>
      <c r="CP247" s="54"/>
      <c r="CQ247" s="54"/>
      <c r="CR247" s="54"/>
      <c r="CS247" s="54"/>
      <c r="CT247" s="54"/>
      <c r="CU247" s="54"/>
      <c r="CV247" s="54"/>
      <c r="CW247" s="54"/>
      <c r="CX247" s="54"/>
      <c r="CY247" s="70"/>
      <c r="CZ247" s="60"/>
      <c r="DA247" s="70"/>
      <c r="DB247" s="60"/>
      <c r="DC247" s="55"/>
      <c r="DD247" s="70"/>
      <c r="DE247" s="60"/>
      <c r="DF247" s="70"/>
      <c r="DG247" s="60"/>
      <c r="DH247" s="55"/>
      <c r="DI247" s="55"/>
      <c r="DJ247" s="56"/>
      <c r="DK247" s="56"/>
      <c r="DL247" s="56"/>
      <c r="DM247" s="56"/>
      <c r="DN247" s="56"/>
      <c r="DO247" s="56"/>
      <c r="DP247" s="56"/>
      <c r="DQ247" s="56"/>
      <c r="DR247" s="56"/>
      <c r="DS247" s="57"/>
      <c r="DT247" s="60"/>
      <c r="DU247" s="60"/>
      <c r="DV247" s="60"/>
      <c r="DW247" s="60"/>
      <c r="DX247" s="60"/>
      <c r="DY247" s="60"/>
      <c r="DZ247" s="54"/>
      <c r="EA247" s="54"/>
      <c r="EB247" s="54"/>
      <c r="EC247" s="59"/>
      <c r="ED247" s="60"/>
      <c r="EE247" s="57"/>
      <c r="EF247" s="59"/>
      <c r="EG247" s="60"/>
      <c r="EH247" s="57"/>
      <c r="EI247" s="59"/>
      <c r="EJ247" s="60"/>
      <c r="EK247" s="57"/>
      <c r="EL247" s="54"/>
      <c r="EM247" s="56"/>
      <c r="EN247" s="56"/>
      <c r="EO247" s="56"/>
      <c r="EP247" s="56"/>
      <c r="EQ247" s="56"/>
      <c r="ER247" s="56"/>
      <c r="ES247" s="56"/>
      <c r="ET247" s="56"/>
      <c r="EU247" s="56"/>
      <c r="EV247" s="56"/>
      <c r="EW247" s="56"/>
      <c r="EX247" s="56"/>
      <c r="EY247" s="55"/>
      <c r="EZ247" s="55"/>
      <c r="FA247" s="55"/>
      <c r="FB247" s="54"/>
      <c r="FC247" s="54"/>
      <c r="FD247" s="54"/>
      <c r="FE247" s="54"/>
      <c r="FF247" s="54"/>
      <c r="FG247" s="54"/>
      <c r="FH247" s="54"/>
      <c r="FI247" s="54"/>
      <c r="FJ247" s="54"/>
      <c r="FK247" s="54"/>
      <c r="FL247" s="54"/>
      <c r="FM247" s="54"/>
      <c r="FN247" s="54"/>
      <c r="FO247" s="54"/>
      <c r="FP247" s="54"/>
      <c r="FQ247" s="54"/>
      <c r="FR247" s="54"/>
      <c r="FS247" s="54"/>
      <c r="FT247" s="54"/>
      <c r="FU247" s="54"/>
      <c r="FV247" s="54"/>
      <c r="FW247" s="54"/>
      <c r="FX247" s="54"/>
      <c r="FY247" s="54"/>
      <c r="FZ247" s="54"/>
      <c r="GA247" s="54"/>
      <c r="GB247" s="54"/>
      <c r="GC247" s="54"/>
      <c r="GD247" s="54"/>
      <c r="GE247" s="54"/>
      <c r="GF247" s="54"/>
      <c r="GG247" s="54"/>
      <c r="GH247" s="54"/>
      <c r="GI247" s="54"/>
      <c r="GJ247" s="54"/>
      <c r="GK247" s="54"/>
      <c r="GL247" s="54"/>
      <c r="GM247" s="54"/>
      <c r="GN247" s="54"/>
      <c r="GO247" s="54"/>
      <c r="GP247" s="54"/>
      <c r="GQ247" s="54"/>
      <c r="GR247" s="54"/>
      <c r="GS247" s="54"/>
      <c r="GT247" s="54"/>
      <c r="GU247" s="54"/>
      <c r="GV247" s="54"/>
      <c r="GW247" s="54"/>
      <c r="GX247" s="54"/>
      <c r="GY247" s="54"/>
      <c r="GZ247" s="54"/>
      <c r="HA247" s="54"/>
      <c r="HB247" s="54"/>
      <c r="HC247" s="54"/>
      <c r="HD247" s="54"/>
      <c r="HE247" s="54"/>
      <c r="HF247" s="54"/>
      <c r="HG247" s="54"/>
      <c r="HH247" s="54"/>
      <c r="HI247" s="54"/>
      <c r="HJ247" s="54"/>
      <c r="HK247" s="54"/>
      <c r="HL247" s="54"/>
      <c r="HM247" s="54"/>
      <c r="HN247" s="54"/>
      <c r="HO247" s="54"/>
      <c r="HP247" s="54"/>
      <c r="HQ247" s="54"/>
      <c r="HR247" s="54"/>
      <c r="HS247" s="54"/>
      <c r="HT247" s="54"/>
      <c r="HU247" s="54"/>
      <c r="HV247" s="54"/>
      <c r="HW247" s="54"/>
      <c r="HX247" s="54"/>
      <c r="HY247" s="54"/>
      <c r="HZ247" s="54"/>
      <c r="IA247" s="54"/>
      <c r="IB247" s="54"/>
      <c r="IC247" s="54"/>
      <c r="ID247" s="54"/>
      <c r="IE247" s="54"/>
      <c r="IF247" s="54"/>
    </row>
    <row r="248" spans="1:240">
      <c r="A248" s="56"/>
      <c r="B248" s="56"/>
      <c r="C248" s="56"/>
      <c r="D248" s="56"/>
      <c r="E248" s="56"/>
      <c r="F248" s="55"/>
      <c r="G248" s="56"/>
      <c r="H248" s="60"/>
      <c r="I248" s="70"/>
      <c r="J248" s="60"/>
      <c r="K248" s="70"/>
      <c r="L248" s="60"/>
      <c r="M248" s="70"/>
      <c r="N248" s="60"/>
      <c r="O248" s="70"/>
      <c r="P248" s="60"/>
      <c r="Q248" s="55"/>
      <c r="R248" s="70"/>
      <c r="S248" s="60"/>
      <c r="T248" s="70"/>
      <c r="U248" s="60"/>
      <c r="V248" s="55"/>
      <c r="W248" s="55"/>
      <c r="X248" s="56"/>
      <c r="Y248" s="56"/>
      <c r="Z248" s="56"/>
      <c r="AA248" s="56"/>
      <c r="AB248" s="56"/>
      <c r="AC248" s="56"/>
      <c r="AD248" s="56"/>
      <c r="AE248" s="56"/>
      <c r="AF248" s="57"/>
      <c r="AG248" s="57"/>
      <c r="AH248" s="60"/>
      <c r="AI248" s="60"/>
      <c r="AJ248" s="60"/>
      <c r="AK248" s="60"/>
      <c r="AL248" s="60"/>
      <c r="AM248" s="60"/>
      <c r="AN248" s="54"/>
      <c r="AO248" s="54"/>
      <c r="AP248" s="54"/>
      <c r="AQ248" s="54"/>
      <c r="AR248" s="54"/>
      <c r="AS248" s="54"/>
      <c r="AT248" s="54"/>
      <c r="AU248" s="54"/>
      <c r="AV248" s="54"/>
      <c r="AW248" s="54"/>
      <c r="AX248" s="54"/>
      <c r="AY248" s="54"/>
      <c r="AZ248" s="54"/>
      <c r="BA248" s="54"/>
      <c r="BB248" s="54"/>
      <c r="BC248" s="54"/>
      <c r="BD248" s="54"/>
      <c r="BE248" s="54"/>
      <c r="BF248" s="54"/>
      <c r="BG248" s="54"/>
      <c r="BH248" s="54"/>
      <c r="BI248" s="54"/>
      <c r="BJ248" s="54"/>
      <c r="BK248" s="54"/>
      <c r="BL248" s="54"/>
      <c r="BM248" s="54"/>
      <c r="BN248" s="54"/>
      <c r="BO248" s="54"/>
      <c r="BP248" s="54"/>
      <c r="BQ248" s="54"/>
      <c r="BR248" s="54"/>
      <c r="BS248" s="54"/>
      <c r="BT248" s="54"/>
      <c r="BU248" s="54"/>
      <c r="BV248" s="54"/>
      <c r="BW248" s="54"/>
      <c r="BX248" s="54"/>
      <c r="BY248" s="54"/>
      <c r="BZ248" s="54"/>
      <c r="CA248" s="54"/>
      <c r="CB248" s="54"/>
      <c r="CC248" s="54"/>
      <c r="CD248" s="54"/>
      <c r="CE248" s="54"/>
      <c r="CF248" s="54"/>
      <c r="CG248" s="56"/>
      <c r="CH248" s="54"/>
      <c r="CI248" s="54"/>
      <c r="CJ248" s="54"/>
      <c r="CK248" s="54"/>
      <c r="CL248" s="54"/>
      <c r="CM248" s="54"/>
      <c r="CN248" s="54"/>
      <c r="CO248" s="54"/>
      <c r="CP248" s="54"/>
      <c r="CQ248" s="54"/>
      <c r="CR248" s="54"/>
      <c r="CS248" s="54"/>
      <c r="CT248" s="54"/>
      <c r="CU248" s="54"/>
      <c r="CV248" s="54"/>
      <c r="CW248" s="54"/>
      <c r="CX248" s="54"/>
      <c r="CY248" s="70"/>
      <c r="CZ248" s="60"/>
      <c r="DA248" s="70"/>
      <c r="DB248" s="60"/>
      <c r="DC248" s="55"/>
      <c r="DD248" s="70"/>
      <c r="DE248" s="60"/>
      <c r="DF248" s="70"/>
      <c r="DG248" s="60"/>
      <c r="DH248" s="55"/>
      <c r="DI248" s="55"/>
      <c r="DJ248" s="56"/>
      <c r="DK248" s="56"/>
      <c r="DL248" s="56"/>
      <c r="DM248" s="56"/>
      <c r="DN248" s="56"/>
      <c r="DO248" s="56"/>
      <c r="DP248" s="56"/>
      <c r="DQ248" s="56"/>
      <c r="DR248" s="56"/>
      <c r="DS248" s="57"/>
      <c r="DT248" s="60"/>
      <c r="DU248" s="60"/>
      <c r="DV248" s="60"/>
      <c r="DW248" s="60"/>
      <c r="DX248" s="60"/>
      <c r="DY248" s="60"/>
      <c r="DZ248" s="54"/>
      <c r="EA248" s="54"/>
      <c r="EB248" s="54"/>
      <c r="EC248" s="59"/>
      <c r="ED248" s="60"/>
      <c r="EE248" s="57"/>
      <c r="EF248" s="59"/>
      <c r="EG248" s="60"/>
      <c r="EH248" s="57"/>
      <c r="EI248" s="59"/>
      <c r="EJ248" s="60"/>
      <c r="EK248" s="57"/>
      <c r="EL248" s="54"/>
      <c r="EM248" s="56"/>
      <c r="EN248" s="56"/>
      <c r="EO248" s="56"/>
      <c r="EP248" s="56"/>
      <c r="EQ248" s="56"/>
      <c r="ER248" s="56"/>
      <c r="ES248" s="56"/>
      <c r="ET248" s="56"/>
      <c r="EU248" s="56"/>
      <c r="EV248" s="56"/>
      <c r="EW248" s="56"/>
      <c r="EX248" s="56"/>
      <c r="EY248" s="55"/>
      <c r="EZ248" s="55"/>
      <c r="FA248" s="55"/>
      <c r="FB248" s="54"/>
      <c r="FC248" s="54"/>
      <c r="FD248" s="54"/>
      <c r="FE248" s="54"/>
      <c r="FF248" s="54"/>
      <c r="FG248" s="54"/>
      <c r="FH248" s="54"/>
      <c r="FI248" s="54"/>
      <c r="FJ248" s="54"/>
      <c r="FK248" s="54"/>
      <c r="FL248" s="54"/>
      <c r="FM248" s="54"/>
      <c r="FN248" s="54"/>
      <c r="FO248" s="54"/>
      <c r="FP248" s="54"/>
      <c r="FQ248" s="54"/>
      <c r="FR248" s="54"/>
      <c r="FS248" s="54"/>
      <c r="FT248" s="54"/>
      <c r="FU248" s="54"/>
      <c r="FV248" s="54"/>
      <c r="FW248" s="54"/>
      <c r="FX248" s="54"/>
      <c r="FY248" s="54"/>
      <c r="FZ248" s="54"/>
      <c r="GA248" s="54"/>
      <c r="GB248" s="54"/>
      <c r="GC248" s="54"/>
      <c r="GD248" s="54"/>
      <c r="GE248" s="54"/>
      <c r="GF248" s="54"/>
      <c r="GG248" s="54"/>
      <c r="GH248" s="54"/>
      <c r="GI248" s="54"/>
      <c r="GJ248" s="54"/>
      <c r="GK248" s="54"/>
      <c r="GL248" s="54"/>
      <c r="GM248" s="54"/>
      <c r="GN248" s="54"/>
      <c r="GO248" s="54"/>
      <c r="GP248" s="54"/>
      <c r="GQ248" s="54"/>
      <c r="GR248" s="54"/>
      <c r="GS248" s="54"/>
      <c r="GT248" s="54"/>
      <c r="GU248" s="54"/>
      <c r="GV248" s="54"/>
      <c r="GW248" s="54"/>
      <c r="GX248" s="54"/>
      <c r="GY248" s="54"/>
      <c r="GZ248" s="54"/>
      <c r="HA248" s="54"/>
      <c r="HB248" s="54"/>
      <c r="HC248" s="54"/>
      <c r="HD248" s="54"/>
      <c r="HE248" s="54"/>
      <c r="HF248" s="54"/>
      <c r="HG248" s="54"/>
      <c r="HH248" s="54"/>
      <c r="HI248" s="54"/>
      <c r="HJ248" s="54"/>
      <c r="HK248" s="54"/>
      <c r="HL248" s="54"/>
      <c r="HM248" s="54"/>
      <c r="HN248" s="54"/>
      <c r="HO248" s="54"/>
      <c r="HP248" s="54"/>
      <c r="HQ248" s="54"/>
      <c r="HR248" s="54"/>
      <c r="HS248" s="54"/>
      <c r="HT248" s="54"/>
      <c r="HU248" s="54"/>
      <c r="HV248" s="54"/>
      <c r="HW248" s="54"/>
      <c r="HX248" s="54"/>
      <c r="HY248" s="54"/>
      <c r="HZ248" s="54"/>
      <c r="IA248" s="54"/>
      <c r="IB248" s="54"/>
      <c r="IC248" s="54"/>
      <c r="ID248" s="54"/>
      <c r="IE248" s="54"/>
      <c r="IF248" s="54"/>
    </row>
    <row r="249" spans="1:240">
      <c r="A249" s="56"/>
      <c r="B249" s="56"/>
      <c r="C249" s="56"/>
      <c r="D249" s="56"/>
      <c r="E249" s="56"/>
      <c r="F249" s="55"/>
      <c r="G249" s="56"/>
      <c r="H249" s="60"/>
      <c r="I249" s="70"/>
      <c r="J249" s="60"/>
      <c r="K249" s="70"/>
      <c r="L249" s="60"/>
      <c r="M249" s="70"/>
      <c r="N249" s="60"/>
      <c r="O249" s="70"/>
      <c r="P249" s="60"/>
      <c r="Q249" s="55"/>
      <c r="R249" s="70"/>
      <c r="S249" s="60"/>
      <c r="T249" s="70"/>
      <c r="U249" s="60"/>
      <c r="V249" s="55"/>
      <c r="W249" s="55"/>
      <c r="X249" s="56"/>
      <c r="Y249" s="56"/>
      <c r="Z249" s="56"/>
      <c r="AA249" s="56"/>
      <c r="AB249" s="56"/>
      <c r="AC249" s="56"/>
      <c r="AD249" s="56"/>
      <c r="AE249" s="56"/>
      <c r="AF249" s="57"/>
      <c r="AG249" s="57"/>
      <c r="AH249" s="60"/>
      <c r="AI249" s="60"/>
      <c r="AJ249" s="60"/>
      <c r="AK249" s="60"/>
      <c r="AL249" s="60"/>
      <c r="AM249" s="60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B249" s="54"/>
      <c r="BC249" s="54"/>
      <c r="BD249" s="54"/>
      <c r="BE249" s="54"/>
      <c r="BF249" s="54"/>
      <c r="BG249" s="54"/>
      <c r="BH249" s="54"/>
      <c r="BI249" s="54"/>
      <c r="BJ249" s="54"/>
      <c r="BK249" s="54"/>
      <c r="BL249" s="54"/>
      <c r="BM249" s="54"/>
      <c r="BN249" s="54"/>
      <c r="BO249" s="54"/>
      <c r="BP249" s="54"/>
      <c r="BQ249" s="54"/>
      <c r="BR249" s="54"/>
      <c r="BS249" s="54"/>
      <c r="BT249" s="54"/>
      <c r="BU249" s="54"/>
      <c r="BV249" s="54"/>
      <c r="BW249" s="54"/>
      <c r="BX249" s="54"/>
      <c r="BY249" s="54"/>
      <c r="BZ249" s="54"/>
      <c r="CA249" s="54"/>
      <c r="CB249" s="54"/>
      <c r="CC249" s="54"/>
      <c r="CD249" s="54"/>
      <c r="CE249" s="54"/>
      <c r="CF249" s="54"/>
      <c r="CG249" s="56"/>
      <c r="CH249" s="54"/>
      <c r="CI249" s="54"/>
      <c r="CJ249" s="54"/>
      <c r="CK249" s="54"/>
      <c r="CL249" s="54"/>
      <c r="CM249" s="54"/>
      <c r="CN249" s="54"/>
      <c r="CO249" s="54"/>
      <c r="CP249" s="54"/>
      <c r="CQ249" s="54"/>
      <c r="CR249" s="54"/>
      <c r="CS249" s="54"/>
      <c r="CT249" s="54"/>
      <c r="CU249" s="54"/>
      <c r="CV249" s="54"/>
      <c r="CW249" s="54"/>
      <c r="CX249" s="54"/>
      <c r="CY249" s="70"/>
      <c r="CZ249" s="60"/>
      <c r="DA249" s="70"/>
      <c r="DB249" s="60"/>
      <c r="DC249" s="55"/>
      <c r="DD249" s="70"/>
      <c r="DE249" s="60"/>
      <c r="DF249" s="70"/>
      <c r="DG249" s="60"/>
      <c r="DH249" s="55"/>
      <c r="DI249" s="55"/>
      <c r="DJ249" s="56"/>
      <c r="DK249" s="56"/>
      <c r="DL249" s="56"/>
      <c r="DM249" s="56"/>
      <c r="DN249" s="56"/>
      <c r="DO249" s="56"/>
      <c r="DP249" s="56"/>
      <c r="DQ249" s="56"/>
      <c r="DR249" s="56"/>
      <c r="DS249" s="57"/>
      <c r="DT249" s="60"/>
      <c r="DU249" s="60"/>
      <c r="DV249" s="60"/>
      <c r="DW249" s="60"/>
      <c r="DX249" s="60"/>
      <c r="DY249" s="60"/>
      <c r="DZ249" s="54"/>
      <c r="EA249" s="54"/>
      <c r="EB249" s="54"/>
      <c r="EC249" s="59"/>
      <c r="ED249" s="60"/>
      <c r="EE249" s="57"/>
      <c r="EF249" s="59"/>
      <c r="EG249" s="60"/>
      <c r="EH249" s="57"/>
      <c r="EI249" s="59"/>
      <c r="EJ249" s="60"/>
      <c r="EK249" s="57"/>
      <c r="EL249" s="54"/>
      <c r="EM249" s="56"/>
      <c r="EN249" s="56"/>
      <c r="EO249" s="56"/>
      <c r="EP249" s="56"/>
      <c r="EQ249" s="56"/>
      <c r="ER249" s="56"/>
      <c r="ES249" s="56"/>
      <c r="ET249" s="56"/>
      <c r="EU249" s="56"/>
      <c r="EV249" s="56"/>
      <c r="EW249" s="56"/>
      <c r="EX249" s="56"/>
      <c r="EY249" s="55"/>
      <c r="EZ249" s="55"/>
      <c r="FA249" s="55"/>
      <c r="FB249" s="54"/>
      <c r="FC249" s="54"/>
      <c r="FD249" s="54"/>
      <c r="FE249" s="54"/>
      <c r="FF249" s="54"/>
      <c r="FG249" s="54"/>
      <c r="FH249" s="54"/>
      <c r="FI249" s="54"/>
      <c r="FJ249" s="54"/>
      <c r="FK249" s="54"/>
      <c r="FL249" s="54"/>
      <c r="FM249" s="54"/>
      <c r="FN249" s="54"/>
      <c r="FO249" s="54"/>
      <c r="FP249" s="54"/>
      <c r="FQ249" s="54"/>
      <c r="FR249" s="54"/>
      <c r="FS249" s="54"/>
      <c r="FT249" s="54"/>
      <c r="FU249" s="54"/>
      <c r="FV249" s="54"/>
      <c r="FW249" s="54"/>
      <c r="FX249" s="54"/>
      <c r="FY249" s="54"/>
      <c r="FZ249" s="54"/>
      <c r="GA249" s="54"/>
      <c r="GB249" s="54"/>
      <c r="GC249" s="54"/>
      <c r="GD249" s="54"/>
      <c r="GE249" s="54"/>
      <c r="GF249" s="54"/>
      <c r="GG249" s="54"/>
      <c r="GH249" s="54"/>
      <c r="GI249" s="54"/>
      <c r="GJ249" s="54"/>
      <c r="GK249" s="54"/>
      <c r="GL249" s="54"/>
      <c r="GM249" s="54"/>
      <c r="GN249" s="54"/>
      <c r="GO249" s="54"/>
      <c r="GP249" s="54"/>
      <c r="GQ249" s="54"/>
      <c r="GR249" s="54"/>
      <c r="GS249" s="54"/>
      <c r="GT249" s="54"/>
      <c r="GU249" s="54"/>
      <c r="GV249" s="54"/>
      <c r="GW249" s="54"/>
      <c r="GX249" s="54"/>
      <c r="GY249" s="54"/>
      <c r="GZ249" s="54"/>
      <c r="HA249" s="54"/>
      <c r="HB249" s="54"/>
      <c r="HC249" s="54"/>
      <c r="HD249" s="54"/>
      <c r="HE249" s="54"/>
      <c r="HF249" s="54"/>
      <c r="HG249" s="54"/>
      <c r="HH249" s="54"/>
      <c r="HI249" s="54"/>
      <c r="HJ249" s="54"/>
      <c r="HK249" s="54"/>
      <c r="HL249" s="54"/>
      <c r="HM249" s="54"/>
      <c r="HN249" s="54"/>
      <c r="HO249" s="54"/>
      <c r="HP249" s="54"/>
      <c r="HQ249" s="54"/>
      <c r="HR249" s="54"/>
      <c r="HS249" s="54"/>
      <c r="HT249" s="54"/>
      <c r="HU249" s="54"/>
      <c r="HV249" s="54"/>
      <c r="HW249" s="54"/>
      <c r="HX249" s="54"/>
      <c r="HY249" s="54"/>
      <c r="HZ249" s="54"/>
      <c r="IA249" s="54"/>
      <c r="IB249" s="54"/>
      <c r="IC249" s="54"/>
      <c r="ID249" s="54"/>
      <c r="IE249" s="54"/>
      <c r="IF249" s="54"/>
    </row>
    <row r="250" spans="1:240">
      <c r="A250" s="56"/>
      <c r="B250" s="56"/>
      <c r="C250" s="56"/>
      <c r="D250" s="56"/>
      <c r="E250" s="56"/>
      <c r="F250" s="55"/>
      <c r="G250" s="56"/>
      <c r="H250" s="60"/>
      <c r="I250" s="70"/>
      <c r="J250" s="60"/>
      <c r="K250" s="70"/>
      <c r="L250" s="60"/>
      <c r="M250" s="70"/>
      <c r="N250" s="60"/>
      <c r="O250" s="70"/>
      <c r="P250" s="60"/>
      <c r="Q250" s="55"/>
      <c r="R250" s="70"/>
      <c r="S250" s="60"/>
      <c r="T250" s="70"/>
      <c r="U250" s="60"/>
      <c r="V250" s="55"/>
      <c r="W250" s="55"/>
      <c r="X250" s="56"/>
      <c r="Y250" s="56"/>
      <c r="Z250" s="56"/>
      <c r="AA250" s="56"/>
      <c r="AB250" s="56"/>
      <c r="AC250" s="56"/>
      <c r="AD250" s="56"/>
      <c r="AE250" s="56"/>
      <c r="AF250" s="57"/>
      <c r="AG250" s="57"/>
      <c r="AH250" s="60"/>
      <c r="AI250" s="60"/>
      <c r="AJ250" s="60"/>
      <c r="AK250" s="60"/>
      <c r="AL250" s="60"/>
      <c r="AM250" s="60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B250" s="54"/>
      <c r="BC250" s="54"/>
      <c r="BD250" s="54"/>
      <c r="BE250" s="54"/>
      <c r="BF250" s="54"/>
      <c r="BG250" s="54"/>
      <c r="BH250" s="54"/>
      <c r="BI250" s="54"/>
      <c r="BJ250" s="54"/>
      <c r="BK250" s="54"/>
      <c r="BL250" s="54"/>
      <c r="BM250" s="54"/>
      <c r="BN250" s="54"/>
      <c r="BO250" s="54"/>
      <c r="BP250" s="54"/>
      <c r="BQ250" s="54"/>
      <c r="BR250" s="54"/>
      <c r="BS250" s="54"/>
      <c r="BT250" s="54"/>
      <c r="BU250" s="54"/>
      <c r="BV250" s="54"/>
      <c r="BW250" s="54"/>
      <c r="BX250" s="54"/>
      <c r="BY250" s="54"/>
      <c r="BZ250" s="54"/>
      <c r="CA250" s="54"/>
      <c r="CB250" s="54"/>
      <c r="CC250" s="54"/>
      <c r="CD250" s="54"/>
      <c r="CE250" s="54"/>
      <c r="CF250" s="54"/>
      <c r="CG250" s="56"/>
      <c r="CH250" s="54"/>
      <c r="CI250" s="54"/>
      <c r="CJ250" s="54"/>
      <c r="CK250" s="54"/>
      <c r="CL250" s="54"/>
      <c r="CM250" s="54"/>
      <c r="CN250" s="54"/>
      <c r="CO250" s="54"/>
      <c r="CP250" s="54"/>
      <c r="CQ250" s="54"/>
      <c r="CR250" s="54"/>
      <c r="CS250" s="54"/>
      <c r="CT250" s="54"/>
      <c r="CU250" s="54"/>
      <c r="CV250" s="54"/>
      <c r="CW250" s="54"/>
      <c r="CX250" s="54"/>
      <c r="CY250" s="70"/>
      <c r="CZ250" s="60"/>
      <c r="DA250" s="70"/>
      <c r="DB250" s="60"/>
      <c r="DC250" s="55"/>
      <c r="DD250" s="70"/>
      <c r="DE250" s="60"/>
      <c r="DF250" s="70"/>
      <c r="DG250" s="60"/>
      <c r="DH250" s="55"/>
      <c r="DI250" s="55"/>
      <c r="DJ250" s="56"/>
      <c r="DK250" s="56"/>
      <c r="DL250" s="56"/>
      <c r="DM250" s="56"/>
      <c r="DN250" s="56"/>
      <c r="DO250" s="56"/>
      <c r="DP250" s="56"/>
      <c r="DQ250" s="56"/>
      <c r="DR250" s="56"/>
      <c r="DS250" s="57"/>
      <c r="DT250" s="60"/>
      <c r="DU250" s="60"/>
      <c r="DV250" s="60"/>
      <c r="DW250" s="60"/>
      <c r="DX250" s="60"/>
      <c r="DY250" s="60"/>
      <c r="DZ250" s="54"/>
      <c r="EA250" s="54"/>
      <c r="EB250" s="54"/>
      <c r="EC250" s="59"/>
      <c r="ED250" s="60"/>
      <c r="EE250" s="57"/>
      <c r="EF250" s="59"/>
      <c r="EG250" s="60"/>
      <c r="EH250" s="57"/>
      <c r="EI250" s="59"/>
      <c r="EJ250" s="60"/>
      <c r="EK250" s="57"/>
      <c r="EL250" s="54"/>
      <c r="EM250" s="56"/>
      <c r="EN250" s="56"/>
      <c r="EO250" s="56"/>
      <c r="EP250" s="56"/>
      <c r="EQ250" s="56"/>
      <c r="ER250" s="56"/>
      <c r="ES250" s="56"/>
      <c r="ET250" s="56"/>
      <c r="EU250" s="56"/>
      <c r="EV250" s="56"/>
      <c r="EW250" s="56"/>
      <c r="EX250" s="56"/>
      <c r="EY250" s="55"/>
      <c r="EZ250" s="55"/>
      <c r="FA250" s="55"/>
      <c r="FB250" s="54"/>
      <c r="FC250" s="54"/>
      <c r="FD250" s="54"/>
      <c r="FE250" s="54"/>
      <c r="FF250" s="54"/>
      <c r="FG250" s="54"/>
      <c r="FH250" s="54"/>
      <c r="FI250" s="54"/>
      <c r="FJ250" s="54"/>
      <c r="FK250" s="54"/>
      <c r="FL250" s="54"/>
      <c r="FM250" s="54"/>
      <c r="FN250" s="54"/>
      <c r="FO250" s="54"/>
      <c r="FP250" s="54"/>
      <c r="FQ250" s="54"/>
      <c r="FR250" s="54"/>
      <c r="FS250" s="54"/>
      <c r="FT250" s="54"/>
      <c r="FU250" s="54"/>
      <c r="FV250" s="54"/>
      <c r="FW250" s="54"/>
      <c r="FX250" s="54"/>
      <c r="FY250" s="54"/>
      <c r="FZ250" s="54"/>
      <c r="GA250" s="54"/>
      <c r="GB250" s="54"/>
      <c r="GC250" s="54"/>
      <c r="GD250" s="54"/>
      <c r="GE250" s="54"/>
      <c r="GF250" s="54"/>
      <c r="GG250" s="54"/>
      <c r="GH250" s="54"/>
      <c r="GI250" s="54"/>
      <c r="GJ250" s="54"/>
      <c r="GK250" s="54"/>
      <c r="GL250" s="54"/>
      <c r="GM250" s="54"/>
      <c r="GN250" s="54"/>
      <c r="GO250" s="54"/>
      <c r="GP250" s="54"/>
      <c r="GQ250" s="54"/>
      <c r="GR250" s="54"/>
      <c r="GS250" s="54"/>
      <c r="GT250" s="54"/>
      <c r="GU250" s="54"/>
      <c r="GV250" s="54"/>
      <c r="GW250" s="54"/>
      <c r="GX250" s="54"/>
      <c r="GY250" s="54"/>
      <c r="GZ250" s="54"/>
      <c r="HA250" s="54"/>
      <c r="HB250" s="54"/>
      <c r="HC250" s="54"/>
      <c r="HD250" s="54"/>
      <c r="HE250" s="54"/>
      <c r="HF250" s="54"/>
      <c r="HG250" s="54"/>
      <c r="HH250" s="54"/>
      <c r="HI250" s="54"/>
      <c r="HJ250" s="54"/>
      <c r="HK250" s="54"/>
      <c r="HL250" s="54"/>
      <c r="HM250" s="54"/>
      <c r="HN250" s="54"/>
      <c r="HO250" s="54"/>
      <c r="HP250" s="54"/>
      <c r="HQ250" s="54"/>
      <c r="HR250" s="54"/>
      <c r="HS250" s="54"/>
      <c r="HT250" s="54"/>
      <c r="HU250" s="54"/>
      <c r="HV250" s="54"/>
      <c r="HW250" s="54"/>
      <c r="HX250" s="54"/>
      <c r="HY250" s="54"/>
      <c r="HZ250" s="54"/>
      <c r="IA250" s="54"/>
      <c r="IB250" s="54"/>
      <c r="IC250" s="54"/>
      <c r="ID250" s="54"/>
      <c r="IE250" s="54"/>
      <c r="IF250" s="54"/>
    </row>
    <row r="251" spans="1:240">
      <c r="A251" s="56"/>
      <c r="B251" s="56"/>
      <c r="C251" s="56"/>
      <c r="D251" s="56"/>
      <c r="E251" s="56"/>
      <c r="F251" s="55"/>
      <c r="G251" s="56"/>
      <c r="H251" s="60"/>
      <c r="I251" s="70"/>
      <c r="J251" s="60"/>
      <c r="K251" s="70"/>
      <c r="L251" s="60"/>
      <c r="M251" s="70"/>
      <c r="N251" s="60"/>
      <c r="O251" s="70"/>
      <c r="P251" s="60"/>
      <c r="Q251" s="55"/>
      <c r="R251" s="70"/>
      <c r="S251" s="60"/>
      <c r="T251" s="70"/>
      <c r="U251" s="60"/>
      <c r="V251" s="55"/>
      <c r="W251" s="55"/>
      <c r="X251" s="56"/>
      <c r="Y251" s="56"/>
      <c r="Z251" s="56"/>
      <c r="AA251" s="56"/>
      <c r="AB251" s="56"/>
      <c r="AC251" s="56"/>
      <c r="AD251" s="56"/>
      <c r="AE251" s="56"/>
      <c r="AF251" s="57"/>
      <c r="AG251" s="57"/>
      <c r="AH251" s="60"/>
      <c r="AI251" s="60"/>
      <c r="AJ251" s="60"/>
      <c r="AK251" s="60"/>
      <c r="AL251" s="60"/>
      <c r="AM251" s="60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B251" s="54"/>
      <c r="BC251" s="54"/>
      <c r="BD251" s="54"/>
      <c r="BE251" s="54"/>
      <c r="BF251" s="54"/>
      <c r="BG251" s="54"/>
      <c r="BH251" s="54"/>
      <c r="BI251" s="54"/>
      <c r="BJ251" s="54"/>
      <c r="BK251" s="54"/>
      <c r="BL251" s="54"/>
      <c r="BM251" s="54"/>
      <c r="BN251" s="54"/>
      <c r="BO251" s="54"/>
      <c r="BP251" s="54"/>
      <c r="BQ251" s="54"/>
      <c r="BR251" s="54"/>
      <c r="BS251" s="54"/>
      <c r="BT251" s="54"/>
      <c r="BU251" s="54"/>
      <c r="BV251" s="54"/>
      <c r="BW251" s="54"/>
      <c r="BX251" s="54"/>
      <c r="BY251" s="54"/>
      <c r="BZ251" s="54"/>
      <c r="CA251" s="54"/>
      <c r="CB251" s="54"/>
      <c r="CC251" s="54"/>
      <c r="CD251" s="54"/>
      <c r="CE251" s="54"/>
      <c r="CF251" s="54"/>
      <c r="CG251" s="56"/>
      <c r="CH251" s="54"/>
      <c r="CI251" s="54"/>
      <c r="CJ251" s="54"/>
      <c r="CK251" s="54"/>
      <c r="CL251" s="54"/>
      <c r="CM251" s="54"/>
      <c r="CN251" s="54"/>
      <c r="CO251" s="54"/>
      <c r="CP251" s="54"/>
      <c r="CQ251" s="54"/>
      <c r="CR251" s="54"/>
      <c r="CS251" s="54"/>
      <c r="CT251" s="54"/>
      <c r="CU251" s="54"/>
      <c r="CV251" s="54"/>
      <c r="CW251" s="54"/>
      <c r="CX251" s="54"/>
      <c r="CY251" s="70"/>
      <c r="CZ251" s="60"/>
      <c r="DA251" s="70"/>
      <c r="DB251" s="60"/>
      <c r="DC251" s="55"/>
      <c r="DD251" s="70"/>
      <c r="DE251" s="60"/>
      <c r="DF251" s="70"/>
      <c r="DG251" s="60"/>
      <c r="DH251" s="55"/>
      <c r="DI251" s="55"/>
      <c r="DJ251" s="56"/>
      <c r="DK251" s="56"/>
      <c r="DL251" s="56"/>
      <c r="DM251" s="56"/>
      <c r="DN251" s="56"/>
      <c r="DO251" s="56"/>
      <c r="DP251" s="56"/>
      <c r="DQ251" s="56"/>
      <c r="DR251" s="56"/>
      <c r="DS251" s="57"/>
      <c r="DT251" s="60"/>
      <c r="DU251" s="60"/>
      <c r="DV251" s="60"/>
      <c r="DW251" s="60"/>
      <c r="DX251" s="60"/>
      <c r="DY251" s="60"/>
      <c r="DZ251" s="54"/>
      <c r="EA251" s="54"/>
      <c r="EB251" s="54"/>
      <c r="EC251" s="59"/>
      <c r="ED251" s="60"/>
      <c r="EE251" s="57"/>
      <c r="EF251" s="59"/>
      <c r="EG251" s="60"/>
      <c r="EH251" s="57"/>
      <c r="EI251" s="59"/>
      <c r="EJ251" s="60"/>
      <c r="EK251" s="57"/>
      <c r="EL251" s="54"/>
      <c r="EM251" s="56"/>
      <c r="EN251" s="56"/>
      <c r="EO251" s="56"/>
      <c r="EP251" s="56"/>
      <c r="EQ251" s="56"/>
      <c r="ER251" s="56"/>
      <c r="ES251" s="56"/>
      <c r="ET251" s="56"/>
      <c r="EU251" s="56"/>
      <c r="EV251" s="56"/>
      <c r="EW251" s="56"/>
      <c r="EX251" s="56"/>
      <c r="EY251" s="55"/>
      <c r="EZ251" s="55"/>
      <c r="FA251" s="55"/>
      <c r="FB251" s="54"/>
      <c r="FC251" s="54"/>
      <c r="FD251" s="54"/>
      <c r="FE251" s="54"/>
      <c r="FF251" s="54"/>
      <c r="FG251" s="54"/>
      <c r="FH251" s="54"/>
      <c r="FI251" s="54"/>
      <c r="FJ251" s="54"/>
      <c r="FK251" s="54"/>
      <c r="FL251" s="54"/>
      <c r="FM251" s="54"/>
      <c r="FN251" s="54"/>
      <c r="FO251" s="54"/>
      <c r="FP251" s="54"/>
      <c r="FQ251" s="54"/>
      <c r="FR251" s="54"/>
      <c r="FS251" s="54"/>
      <c r="FT251" s="54"/>
      <c r="FU251" s="54"/>
      <c r="FV251" s="54"/>
      <c r="FW251" s="54"/>
      <c r="FX251" s="54"/>
      <c r="FY251" s="54"/>
      <c r="FZ251" s="54"/>
      <c r="GA251" s="54"/>
      <c r="GB251" s="54"/>
      <c r="GC251" s="54"/>
      <c r="GD251" s="54"/>
      <c r="GE251" s="54"/>
      <c r="GF251" s="54"/>
      <c r="GG251" s="54"/>
      <c r="GH251" s="54"/>
      <c r="GI251" s="54"/>
      <c r="GJ251" s="54"/>
      <c r="GK251" s="54"/>
      <c r="GL251" s="54"/>
      <c r="GM251" s="54"/>
      <c r="GN251" s="54"/>
      <c r="GO251" s="54"/>
      <c r="GP251" s="54"/>
      <c r="GQ251" s="54"/>
      <c r="GR251" s="54"/>
      <c r="GS251" s="54"/>
      <c r="GT251" s="54"/>
      <c r="GU251" s="54"/>
      <c r="GV251" s="54"/>
      <c r="GW251" s="54"/>
      <c r="GX251" s="54"/>
      <c r="GY251" s="54"/>
      <c r="GZ251" s="54"/>
      <c r="HA251" s="54"/>
      <c r="HB251" s="54"/>
      <c r="HC251" s="54"/>
      <c r="HD251" s="54"/>
      <c r="HE251" s="54"/>
      <c r="HF251" s="54"/>
      <c r="HG251" s="54"/>
      <c r="HH251" s="54"/>
      <c r="HI251" s="54"/>
      <c r="HJ251" s="54"/>
      <c r="HK251" s="54"/>
      <c r="HL251" s="54"/>
      <c r="HM251" s="54"/>
      <c r="HN251" s="54"/>
      <c r="HO251" s="54"/>
      <c r="HP251" s="54"/>
      <c r="HQ251" s="54"/>
      <c r="HR251" s="54"/>
      <c r="HS251" s="54"/>
      <c r="HT251" s="54"/>
      <c r="HU251" s="54"/>
      <c r="HV251" s="54"/>
      <c r="HW251" s="54"/>
      <c r="HX251" s="54"/>
      <c r="HY251" s="54"/>
      <c r="HZ251" s="54"/>
      <c r="IA251" s="54"/>
      <c r="IB251" s="54"/>
      <c r="IC251" s="54"/>
      <c r="ID251" s="54"/>
      <c r="IE251" s="54"/>
      <c r="IF251" s="54"/>
    </row>
    <row r="252" spans="1:240">
      <c r="A252" s="56"/>
      <c r="B252" s="56"/>
      <c r="C252" s="56"/>
      <c r="D252" s="56"/>
      <c r="E252" s="56"/>
      <c r="F252" s="55"/>
      <c r="G252" s="56"/>
      <c r="H252" s="60"/>
      <c r="I252" s="70"/>
      <c r="J252" s="60"/>
      <c r="K252" s="70"/>
      <c r="L252" s="60"/>
      <c r="M252" s="70"/>
      <c r="N252" s="60"/>
      <c r="O252" s="70"/>
      <c r="P252" s="60"/>
      <c r="Q252" s="55"/>
      <c r="R252" s="70"/>
      <c r="S252" s="60"/>
      <c r="T252" s="70"/>
      <c r="U252" s="60"/>
      <c r="V252" s="55"/>
      <c r="W252" s="55"/>
      <c r="X252" s="56"/>
      <c r="Y252" s="56"/>
      <c r="Z252" s="56"/>
      <c r="AA252" s="56"/>
      <c r="AB252" s="56"/>
      <c r="AC252" s="56"/>
      <c r="AD252" s="56"/>
      <c r="AE252" s="56"/>
      <c r="AF252" s="57"/>
      <c r="AG252" s="57"/>
      <c r="AH252" s="60"/>
      <c r="AI252" s="60"/>
      <c r="AJ252" s="60"/>
      <c r="AK252" s="60"/>
      <c r="AL252" s="60"/>
      <c r="AM252" s="60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B252" s="54"/>
      <c r="BC252" s="54"/>
      <c r="BD252" s="54"/>
      <c r="BE252" s="54"/>
      <c r="BF252" s="54"/>
      <c r="BG252" s="54"/>
      <c r="BH252" s="54"/>
      <c r="BI252" s="54"/>
      <c r="BJ252" s="54"/>
      <c r="BK252" s="54"/>
      <c r="BL252" s="54"/>
      <c r="BM252" s="54"/>
      <c r="BN252" s="54"/>
      <c r="BO252" s="54"/>
      <c r="BP252" s="54"/>
      <c r="BQ252" s="54"/>
      <c r="BR252" s="54"/>
      <c r="BS252" s="54"/>
      <c r="BT252" s="54"/>
      <c r="BU252" s="54"/>
      <c r="BV252" s="54"/>
      <c r="BW252" s="54"/>
      <c r="BX252" s="54"/>
      <c r="BY252" s="54"/>
      <c r="BZ252" s="54"/>
      <c r="CA252" s="54"/>
      <c r="CB252" s="54"/>
      <c r="CC252" s="54"/>
      <c r="CD252" s="54"/>
      <c r="CE252" s="54"/>
      <c r="CF252" s="54"/>
      <c r="CG252" s="56"/>
      <c r="CH252" s="54"/>
      <c r="CI252" s="54"/>
      <c r="CJ252" s="54"/>
      <c r="CK252" s="54"/>
      <c r="CL252" s="54"/>
      <c r="CM252" s="54"/>
      <c r="CN252" s="54"/>
      <c r="CO252" s="54"/>
      <c r="CP252" s="54"/>
      <c r="CQ252" s="54"/>
      <c r="CR252" s="54"/>
      <c r="CS252" s="54"/>
      <c r="CT252" s="54"/>
      <c r="CU252" s="54"/>
      <c r="CV252" s="54"/>
      <c r="CW252" s="54"/>
      <c r="CX252" s="54"/>
      <c r="CY252" s="70"/>
      <c r="CZ252" s="60"/>
      <c r="DA252" s="70"/>
      <c r="DB252" s="60"/>
      <c r="DC252" s="55"/>
      <c r="DD252" s="70"/>
      <c r="DE252" s="60"/>
      <c r="DF252" s="70"/>
      <c r="DG252" s="60"/>
      <c r="DH252" s="55"/>
      <c r="DI252" s="55"/>
      <c r="DJ252" s="56"/>
      <c r="DK252" s="56"/>
      <c r="DL252" s="56"/>
      <c r="DM252" s="56"/>
      <c r="DN252" s="56"/>
      <c r="DO252" s="56"/>
      <c r="DP252" s="56"/>
      <c r="DQ252" s="56"/>
      <c r="DR252" s="56"/>
      <c r="DS252" s="57"/>
      <c r="DT252" s="60"/>
      <c r="DU252" s="60"/>
      <c r="DV252" s="60"/>
      <c r="DW252" s="60"/>
      <c r="DX252" s="60"/>
      <c r="DY252" s="60"/>
      <c r="DZ252" s="54"/>
      <c r="EA252" s="54"/>
      <c r="EB252" s="54"/>
      <c r="EC252" s="59"/>
      <c r="ED252" s="60"/>
      <c r="EE252" s="57"/>
      <c r="EF252" s="59"/>
      <c r="EG252" s="60"/>
      <c r="EH252" s="57"/>
      <c r="EI252" s="59"/>
      <c r="EJ252" s="60"/>
      <c r="EK252" s="57"/>
      <c r="EL252" s="54"/>
      <c r="EM252" s="56"/>
      <c r="EN252" s="56"/>
      <c r="EO252" s="56"/>
      <c r="EP252" s="56"/>
      <c r="EQ252" s="56"/>
      <c r="ER252" s="56"/>
      <c r="ES252" s="56"/>
      <c r="ET252" s="56"/>
      <c r="EU252" s="56"/>
      <c r="EV252" s="56"/>
      <c r="EW252" s="56"/>
      <c r="EX252" s="56"/>
      <c r="EY252" s="55"/>
      <c r="EZ252" s="55"/>
      <c r="FA252" s="55"/>
      <c r="FB252" s="54"/>
      <c r="FC252" s="54"/>
      <c r="FD252" s="54"/>
      <c r="FE252" s="54"/>
      <c r="FF252" s="54"/>
      <c r="FG252" s="54"/>
      <c r="FH252" s="54"/>
      <c r="FI252" s="54"/>
      <c r="FJ252" s="54"/>
      <c r="FK252" s="54"/>
      <c r="FL252" s="54"/>
      <c r="FM252" s="54"/>
      <c r="FN252" s="54"/>
      <c r="FO252" s="54"/>
      <c r="FP252" s="54"/>
      <c r="FQ252" s="54"/>
      <c r="FR252" s="54"/>
      <c r="FS252" s="54"/>
      <c r="FT252" s="54"/>
      <c r="FU252" s="54"/>
      <c r="FV252" s="54"/>
      <c r="FW252" s="54"/>
      <c r="FX252" s="54"/>
      <c r="FY252" s="54"/>
      <c r="FZ252" s="54"/>
      <c r="GA252" s="54"/>
      <c r="GB252" s="54"/>
      <c r="GC252" s="54"/>
      <c r="GD252" s="54"/>
      <c r="GE252" s="54"/>
      <c r="GF252" s="54"/>
      <c r="GG252" s="54"/>
      <c r="GH252" s="54"/>
      <c r="GI252" s="54"/>
      <c r="GJ252" s="54"/>
      <c r="GK252" s="54"/>
      <c r="GL252" s="54"/>
      <c r="GM252" s="54"/>
      <c r="GN252" s="54"/>
      <c r="GO252" s="54"/>
      <c r="GP252" s="54"/>
      <c r="GQ252" s="54"/>
      <c r="GR252" s="54"/>
      <c r="GS252" s="54"/>
      <c r="GT252" s="54"/>
      <c r="GU252" s="54"/>
      <c r="GV252" s="54"/>
      <c r="GW252" s="54"/>
      <c r="GX252" s="54"/>
      <c r="GY252" s="54"/>
      <c r="GZ252" s="54"/>
      <c r="HA252" s="54"/>
      <c r="HB252" s="54"/>
      <c r="HC252" s="54"/>
      <c r="HD252" s="54"/>
      <c r="HE252" s="54"/>
      <c r="HF252" s="54"/>
      <c r="HG252" s="54"/>
      <c r="HH252" s="54"/>
      <c r="HI252" s="54"/>
      <c r="HJ252" s="54"/>
      <c r="HK252" s="54"/>
      <c r="HL252" s="54"/>
      <c r="HM252" s="54"/>
      <c r="HN252" s="54"/>
      <c r="HO252" s="54"/>
      <c r="HP252" s="54"/>
      <c r="HQ252" s="54"/>
      <c r="HR252" s="54"/>
      <c r="HS252" s="54"/>
      <c r="HT252" s="54"/>
      <c r="HU252" s="54"/>
      <c r="HV252" s="54"/>
      <c r="HW252" s="54"/>
      <c r="HX252" s="54"/>
      <c r="HY252" s="54"/>
      <c r="HZ252" s="54"/>
      <c r="IA252" s="54"/>
      <c r="IB252" s="54"/>
      <c r="IC252" s="54"/>
      <c r="ID252" s="54"/>
      <c r="IE252" s="54"/>
      <c r="IF252" s="54"/>
    </row>
    <row r="253" spans="1:240">
      <c r="A253" s="56"/>
      <c r="B253" s="56"/>
      <c r="C253" s="56"/>
      <c r="D253" s="56"/>
      <c r="E253" s="56"/>
      <c r="F253" s="55"/>
      <c r="G253" s="56"/>
      <c r="H253" s="60"/>
      <c r="I253" s="70"/>
      <c r="J253" s="60"/>
      <c r="K253" s="70"/>
      <c r="L253" s="60"/>
      <c r="M253" s="70"/>
      <c r="N253" s="60"/>
      <c r="O253" s="70"/>
      <c r="P253" s="60"/>
      <c r="Q253" s="55"/>
      <c r="R253" s="70"/>
      <c r="S253" s="60"/>
      <c r="T253" s="70"/>
      <c r="U253" s="60"/>
      <c r="V253" s="55"/>
      <c r="W253" s="55"/>
      <c r="X253" s="56"/>
      <c r="Y253" s="56"/>
      <c r="Z253" s="56"/>
      <c r="AA253" s="56"/>
      <c r="AB253" s="56"/>
      <c r="AC253" s="56"/>
      <c r="AD253" s="56"/>
      <c r="AE253" s="56"/>
      <c r="AF253" s="57"/>
      <c r="AG253" s="57"/>
      <c r="AH253" s="60"/>
      <c r="AI253" s="60"/>
      <c r="AJ253" s="60"/>
      <c r="AK253" s="60"/>
      <c r="AL253" s="60"/>
      <c r="AM253" s="60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B253" s="54"/>
      <c r="BC253" s="54"/>
      <c r="BD253" s="54"/>
      <c r="BE253" s="54"/>
      <c r="BF253" s="54"/>
      <c r="BG253" s="54"/>
      <c r="BH253" s="54"/>
      <c r="BI253" s="54"/>
      <c r="BJ253" s="54"/>
      <c r="BK253" s="54"/>
      <c r="BL253" s="54"/>
      <c r="BM253" s="54"/>
      <c r="BN253" s="54"/>
      <c r="BO253" s="54"/>
      <c r="BP253" s="54"/>
      <c r="BQ253" s="54"/>
      <c r="BR253" s="54"/>
      <c r="BS253" s="54"/>
      <c r="BT253" s="54"/>
      <c r="BU253" s="54"/>
      <c r="BV253" s="54"/>
      <c r="BW253" s="54"/>
      <c r="BX253" s="54"/>
      <c r="BY253" s="54"/>
      <c r="BZ253" s="54"/>
      <c r="CA253" s="54"/>
      <c r="CB253" s="54"/>
      <c r="CC253" s="54"/>
      <c r="CD253" s="54"/>
      <c r="CE253" s="54"/>
      <c r="CF253" s="54"/>
      <c r="CG253" s="56"/>
      <c r="CH253" s="54"/>
      <c r="CI253" s="54"/>
      <c r="CJ253" s="54"/>
      <c r="CK253" s="54"/>
      <c r="CL253" s="54"/>
      <c r="CM253" s="54"/>
      <c r="CN253" s="54"/>
      <c r="CO253" s="54"/>
      <c r="CP253" s="54"/>
      <c r="CQ253" s="54"/>
      <c r="CR253" s="54"/>
      <c r="CS253" s="54"/>
      <c r="CT253" s="54"/>
      <c r="CU253" s="54"/>
      <c r="CV253" s="54"/>
      <c r="CW253" s="54"/>
      <c r="CX253" s="54"/>
      <c r="CY253" s="70"/>
      <c r="CZ253" s="60"/>
      <c r="DA253" s="70"/>
      <c r="DB253" s="60"/>
      <c r="DC253" s="55"/>
      <c r="DD253" s="70"/>
      <c r="DE253" s="60"/>
      <c r="DF253" s="70"/>
      <c r="DG253" s="60"/>
      <c r="DH253" s="55"/>
      <c r="DI253" s="55"/>
      <c r="DJ253" s="56"/>
      <c r="DK253" s="56"/>
      <c r="DL253" s="56"/>
      <c r="DM253" s="56"/>
      <c r="DN253" s="56"/>
      <c r="DO253" s="56"/>
      <c r="DP253" s="56"/>
      <c r="DQ253" s="56"/>
      <c r="DR253" s="56"/>
      <c r="DS253" s="57"/>
      <c r="DT253" s="60"/>
      <c r="DU253" s="60"/>
      <c r="DV253" s="60"/>
      <c r="DW253" s="60"/>
      <c r="DX253" s="60"/>
      <c r="DY253" s="60"/>
      <c r="DZ253" s="54"/>
      <c r="EA253" s="54"/>
      <c r="EB253" s="54"/>
      <c r="EC253" s="59"/>
      <c r="ED253" s="60"/>
      <c r="EE253" s="57"/>
      <c r="EF253" s="59"/>
      <c r="EG253" s="60"/>
      <c r="EH253" s="57"/>
      <c r="EI253" s="59"/>
      <c r="EJ253" s="60"/>
      <c r="EK253" s="57"/>
      <c r="EL253" s="54"/>
      <c r="EM253" s="56"/>
      <c r="EN253" s="56"/>
      <c r="EO253" s="56"/>
      <c r="EP253" s="56"/>
      <c r="EQ253" s="56"/>
      <c r="ER253" s="56"/>
      <c r="ES253" s="56"/>
      <c r="ET253" s="56"/>
      <c r="EU253" s="56"/>
      <c r="EV253" s="56"/>
      <c r="EW253" s="56"/>
      <c r="EX253" s="56"/>
      <c r="EY253" s="55"/>
      <c r="EZ253" s="55"/>
      <c r="FA253" s="55"/>
      <c r="FB253" s="54"/>
      <c r="FC253" s="54"/>
      <c r="FD253" s="54"/>
      <c r="FE253" s="54"/>
      <c r="FF253" s="54"/>
      <c r="FG253" s="54"/>
      <c r="FH253" s="54"/>
      <c r="FI253" s="54"/>
      <c r="FJ253" s="54"/>
      <c r="FK253" s="54"/>
      <c r="FL253" s="54"/>
      <c r="FM253" s="54"/>
      <c r="FN253" s="54"/>
      <c r="FO253" s="54"/>
      <c r="FP253" s="54"/>
      <c r="FQ253" s="54"/>
      <c r="FR253" s="54"/>
      <c r="FS253" s="54"/>
      <c r="FT253" s="54"/>
      <c r="FU253" s="54"/>
      <c r="FV253" s="54"/>
      <c r="FW253" s="54"/>
      <c r="FX253" s="54"/>
      <c r="FY253" s="54"/>
      <c r="FZ253" s="54"/>
      <c r="GA253" s="54"/>
      <c r="GB253" s="54"/>
      <c r="GC253" s="54"/>
      <c r="GD253" s="54"/>
      <c r="GE253" s="54"/>
      <c r="GF253" s="54"/>
      <c r="GG253" s="54"/>
      <c r="GH253" s="54"/>
      <c r="GI253" s="54"/>
      <c r="GJ253" s="54"/>
      <c r="GK253" s="54"/>
      <c r="GL253" s="54"/>
      <c r="GM253" s="54"/>
      <c r="GN253" s="54"/>
      <c r="GO253" s="54"/>
      <c r="GP253" s="54"/>
      <c r="GQ253" s="54"/>
      <c r="GR253" s="54"/>
      <c r="GS253" s="54"/>
      <c r="GT253" s="54"/>
      <c r="GU253" s="54"/>
      <c r="GV253" s="54"/>
      <c r="GW253" s="54"/>
      <c r="GX253" s="54"/>
      <c r="GY253" s="54"/>
      <c r="GZ253" s="54"/>
      <c r="HA253" s="54"/>
      <c r="HB253" s="54"/>
      <c r="HC253" s="54"/>
      <c r="HD253" s="54"/>
      <c r="HE253" s="54"/>
      <c r="HF253" s="54"/>
      <c r="HG253" s="54"/>
      <c r="HH253" s="54"/>
      <c r="HI253" s="54"/>
      <c r="HJ253" s="54"/>
      <c r="HK253" s="54"/>
      <c r="HL253" s="54"/>
      <c r="HM253" s="54"/>
      <c r="HN253" s="54"/>
      <c r="HO253" s="54"/>
      <c r="HP253" s="54"/>
      <c r="HQ253" s="54"/>
      <c r="HR253" s="54"/>
      <c r="HS253" s="54"/>
      <c r="HT253" s="54"/>
      <c r="HU253" s="54"/>
      <c r="HV253" s="54"/>
      <c r="HW253" s="54"/>
      <c r="HX253" s="54"/>
      <c r="HY253" s="54"/>
      <c r="HZ253" s="54"/>
      <c r="IA253" s="54"/>
      <c r="IB253" s="54"/>
      <c r="IC253" s="54"/>
      <c r="ID253" s="54"/>
      <c r="IE253" s="54"/>
      <c r="IF253" s="54"/>
    </row>
    <row r="254" spans="1:240">
      <c r="A254" s="56"/>
      <c r="B254" s="56"/>
      <c r="C254" s="56"/>
      <c r="D254" s="56"/>
      <c r="E254" s="56"/>
      <c r="F254" s="55"/>
      <c r="G254" s="56"/>
      <c r="H254" s="60"/>
      <c r="I254" s="70"/>
      <c r="J254" s="60"/>
      <c r="K254" s="70"/>
      <c r="L254" s="60"/>
      <c r="M254" s="70"/>
      <c r="N254" s="60"/>
      <c r="O254" s="70"/>
      <c r="P254" s="60"/>
      <c r="Q254" s="55"/>
      <c r="R254" s="70"/>
      <c r="S254" s="60"/>
      <c r="T254" s="70"/>
      <c r="U254" s="60"/>
      <c r="V254" s="55"/>
      <c r="W254" s="55"/>
      <c r="X254" s="56"/>
      <c r="Y254" s="56"/>
      <c r="Z254" s="56"/>
      <c r="AA254" s="56"/>
      <c r="AB254" s="56"/>
      <c r="AC254" s="56"/>
      <c r="AD254" s="56"/>
      <c r="AE254" s="56"/>
      <c r="AF254" s="57"/>
      <c r="AG254" s="57"/>
      <c r="AH254" s="60"/>
      <c r="AI254" s="60"/>
      <c r="AJ254" s="60"/>
      <c r="AK254" s="60"/>
      <c r="AL254" s="60"/>
      <c r="AM254" s="60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B254" s="54"/>
      <c r="BC254" s="54"/>
      <c r="BD254" s="54"/>
      <c r="BE254" s="54"/>
      <c r="BF254" s="54"/>
      <c r="BG254" s="54"/>
      <c r="BH254" s="54"/>
      <c r="BI254" s="54"/>
      <c r="BJ254" s="54"/>
      <c r="BK254" s="54"/>
      <c r="BL254" s="54"/>
      <c r="BM254" s="54"/>
      <c r="BN254" s="54"/>
      <c r="BO254" s="54"/>
      <c r="BP254" s="54"/>
      <c r="BQ254" s="54"/>
      <c r="BR254" s="54"/>
      <c r="BS254" s="54"/>
      <c r="BT254" s="54"/>
      <c r="BU254" s="54"/>
      <c r="BV254" s="54"/>
      <c r="BW254" s="54"/>
      <c r="BX254" s="54"/>
      <c r="BY254" s="54"/>
      <c r="BZ254" s="54"/>
      <c r="CA254" s="54"/>
      <c r="CB254" s="54"/>
      <c r="CC254" s="54"/>
      <c r="CD254" s="54"/>
      <c r="CE254" s="54"/>
      <c r="CF254" s="54"/>
      <c r="CG254" s="56"/>
      <c r="CH254" s="54"/>
      <c r="CI254" s="54"/>
      <c r="CJ254" s="54"/>
      <c r="CK254" s="54"/>
      <c r="CL254" s="54"/>
      <c r="CM254" s="54"/>
      <c r="CN254" s="54"/>
      <c r="CO254" s="54"/>
      <c r="CP254" s="54"/>
      <c r="CQ254" s="54"/>
      <c r="CR254" s="54"/>
      <c r="CS254" s="54"/>
      <c r="CT254" s="54"/>
      <c r="CU254" s="54"/>
      <c r="CV254" s="54"/>
      <c r="CW254" s="54"/>
      <c r="CX254" s="54"/>
      <c r="CY254" s="70"/>
      <c r="CZ254" s="60"/>
      <c r="DA254" s="70"/>
      <c r="DB254" s="60"/>
      <c r="DC254" s="55"/>
      <c r="DD254" s="70"/>
      <c r="DE254" s="60"/>
      <c r="DF254" s="70"/>
      <c r="DG254" s="60"/>
      <c r="DH254" s="55"/>
      <c r="DI254" s="55"/>
      <c r="DJ254" s="56"/>
      <c r="DK254" s="56"/>
      <c r="DL254" s="56"/>
      <c r="DM254" s="56"/>
      <c r="DN254" s="56"/>
      <c r="DO254" s="56"/>
      <c r="DP254" s="56"/>
      <c r="DQ254" s="56"/>
      <c r="DR254" s="56"/>
      <c r="DS254" s="57"/>
      <c r="DT254" s="60"/>
      <c r="DU254" s="60"/>
      <c r="DV254" s="60"/>
      <c r="DW254" s="60"/>
      <c r="DX254" s="60"/>
      <c r="DY254" s="60"/>
      <c r="DZ254" s="54"/>
      <c r="EA254" s="54"/>
      <c r="EB254" s="54"/>
      <c r="EC254" s="59"/>
      <c r="ED254" s="60"/>
      <c r="EE254" s="57"/>
      <c r="EF254" s="59"/>
      <c r="EG254" s="60"/>
      <c r="EH254" s="57"/>
      <c r="EI254" s="59"/>
      <c r="EJ254" s="60"/>
      <c r="EK254" s="57"/>
      <c r="EL254" s="54"/>
      <c r="EM254" s="56"/>
      <c r="EN254" s="56"/>
      <c r="EO254" s="56"/>
      <c r="EP254" s="56"/>
      <c r="EQ254" s="56"/>
      <c r="ER254" s="56"/>
      <c r="ES254" s="56"/>
      <c r="ET254" s="56"/>
      <c r="EU254" s="56"/>
      <c r="EV254" s="56"/>
      <c r="EW254" s="56"/>
      <c r="EX254" s="56"/>
      <c r="EY254" s="55"/>
      <c r="EZ254" s="55"/>
      <c r="FA254" s="55"/>
      <c r="FB254" s="54"/>
      <c r="FC254" s="54"/>
      <c r="FD254" s="54"/>
      <c r="FE254" s="54"/>
      <c r="FF254" s="54"/>
      <c r="FG254" s="54"/>
      <c r="FH254" s="54"/>
      <c r="FI254" s="54"/>
      <c r="FJ254" s="54"/>
      <c r="FK254" s="54"/>
      <c r="FL254" s="54"/>
      <c r="FM254" s="54"/>
      <c r="FN254" s="54"/>
      <c r="FO254" s="54"/>
      <c r="FP254" s="54"/>
      <c r="FQ254" s="54"/>
      <c r="FR254" s="54"/>
      <c r="FS254" s="54"/>
      <c r="FT254" s="54"/>
      <c r="FU254" s="54"/>
      <c r="FV254" s="54"/>
      <c r="FW254" s="54"/>
      <c r="FX254" s="54"/>
      <c r="FY254" s="54"/>
      <c r="FZ254" s="54"/>
      <c r="GA254" s="54"/>
      <c r="GB254" s="54"/>
      <c r="GC254" s="54"/>
      <c r="GD254" s="54"/>
      <c r="GE254" s="54"/>
      <c r="GF254" s="54"/>
      <c r="GG254" s="54"/>
      <c r="GH254" s="54"/>
      <c r="GI254" s="54"/>
      <c r="GJ254" s="54"/>
      <c r="GK254" s="54"/>
      <c r="GL254" s="54"/>
      <c r="GM254" s="54"/>
      <c r="GN254" s="54"/>
      <c r="GO254" s="54"/>
      <c r="GP254" s="54"/>
      <c r="GQ254" s="54"/>
      <c r="GR254" s="54"/>
      <c r="GS254" s="54"/>
      <c r="GT254" s="54"/>
      <c r="GU254" s="54"/>
      <c r="GV254" s="54"/>
      <c r="GW254" s="54"/>
      <c r="GX254" s="54"/>
      <c r="GY254" s="54"/>
      <c r="GZ254" s="54"/>
      <c r="HA254" s="54"/>
      <c r="HB254" s="54"/>
      <c r="HC254" s="54"/>
      <c r="HD254" s="54"/>
      <c r="HE254" s="54"/>
      <c r="HF254" s="54"/>
      <c r="HG254" s="54"/>
      <c r="HH254" s="54"/>
      <c r="HI254" s="54"/>
      <c r="HJ254" s="54"/>
      <c r="HK254" s="54"/>
      <c r="HL254" s="54"/>
      <c r="HM254" s="54"/>
      <c r="HN254" s="54"/>
      <c r="HO254" s="54"/>
      <c r="HP254" s="54"/>
      <c r="HQ254" s="54"/>
      <c r="HR254" s="54"/>
      <c r="HS254" s="54"/>
      <c r="HT254" s="54"/>
      <c r="HU254" s="54"/>
      <c r="HV254" s="54"/>
      <c r="HW254" s="54"/>
      <c r="HX254" s="54"/>
      <c r="HY254" s="54"/>
      <c r="HZ254" s="54"/>
      <c r="IA254" s="54"/>
      <c r="IB254" s="54"/>
      <c r="IC254" s="54"/>
      <c r="ID254" s="54"/>
      <c r="IE254" s="54"/>
      <c r="IF254" s="54"/>
    </row>
    <row r="255" spans="1:240">
      <c r="A255" s="56"/>
      <c r="B255" s="56"/>
      <c r="C255" s="56"/>
      <c r="D255" s="56"/>
      <c r="E255" s="56"/>
      <c r="F255" s="55"/>
      <c r="G255" s="56"/>
      <c r="H255" s="60"/>
      <c r="I255" s="70"/>
      <c r="J255" s="60"/>
      <c r="K255" s="70"/>
      <c r="L255" s="60"/>
      <c r="M255" s="70"/>
      <c r="N255" s="60"/>
      <c r="O255" s="70"/>
      <c r="P255" s="60"/>
      <c r="Q255" s="55"/>
      <c r="R255" s="70"/>
      <c r="S255" s="60"/>
      <c r="T255" s="70"/>
      <c r="U255" s="60"/>
      <c r="V255" s="55"/>
      <c r="W255" s="55"/>
      <c r="X255" s="56"/>
      <c r="Y255" s="56"/>
      <c r="Z255" s="56"/>
      <c r="AA255" s="56"/>
      <c r="AB255" s="56"/>
      <c r="AC255" s="56"/>
      <c r="AD255" s="56"/>
      <c r="AE255" s="56"/>
      <c r="AF255" s="57"/>
      <c r="AG255" s="57"/>
      <c r="AH255" s="60"/>
      <c r="AI255" s="60"/>
      <c r="AJ255" s="60"/>
      <c r="AK255" s="60"/>
      <c r="AL255" s="60"/>
      <c r="AM255" s="60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B255" s="54"/>
      <c r="BC255" s="54"/>
      <c r="BD255" s="54"/>
      <c r="BE255" s="54"/>
      <c r="BF255" s="54"/>
      <c r="BG255" s="54"/>
      <c r="BH255" s="54"/>
      <c r="BI255" s="54"/>
      <c r="BJ255" s="54"/>
      <c r="BK255" s="54"/>
      <c r="BL255" s="54"/>
      <c r="BM255" s="54"/>
      <c r="BN255" s="54"/>
      <c r="BO255" s="54"/>
      <c r="BP255" s="54"/>
      <c r="BQ255" s="54"/>
      <c r="BR255" s="54"/>
      <c r="BS255" s="54"/>
      <c r="BT255" s="54"/>
      <c r="BU255" s="54"/>
      <c r="BV255" s="54"/>
      <c r="BW255" s="54"/>
      <c r="BX255" s="54"/>
      <c r="BY255" s="54"/>
      <c r="BZ255" s="54"/>
      <c r="CA255" s="54"/>
      <c r="CB255" s="54"/>
      <c r="CC255" s="54"/>
      <c r="CD255" s="54"/>
      <c r="CE255" s="54"/>
      <c r="CF255" s="54"/>
      <c r="CG255" s="56"/>
      <c r="CH255" s="54"/>
      <c r="CI255" s="54"/>
      <c r="CJ255" s="54"/>
      <c r="CK255" s="54"/>
      <c r="CL255" s="54"/>
      <c r="CM255" s="54"/>
      <c r="CN255" s="54"/>
      <c r="CO255" s="54"/>
      <c r="CP255" s="54"/>
      <c r="CQ255" s="54"/>
      <c r="CR255" s="54"/>
      <c r="CS255" s="54"/>
      <c r="CT255" s="54"/>
      <c r="CU255" s="54"/>
      <c r="CV255" s="54"/>
      <c r="CW255" s="54"/>
      <c r="CX255" s="54"/>
      <c r="CY255" s="70"/>
      <c r="CZ255" s="60"/>
      <c r="DA255" s="70"/>
      <c r="DB255" s="60"/>
      <c r="DC255" s="55"/>
      <c r="DD255" s="70"/>
      <c r="DE255" s="60"/>
      <c r="DF255" s="70"/>
      <c r="DG255" s="60"/>
      <c r="DH255" s="55"/>
      <c r="DI255" s="55"/>
      <c r="DJ255" s="56"/>
      <c r="DK255" s="56"/>
      <c r="DL255" s="56"/>
      <c r="DM255" s="56"/>
      <c r="DN255" s="56"/>
      <c r="DO255" s="56"/>
      <c r="DP255" s="56"/>
      <c r="DQ255" s="56"/>
      <c r="DR255" s="56"/>
      <c r="DS255" s="57"/>
      <c r="DT255" s="60"/>
      <c r="DU255" s="60"/>
      <c r="DV255" s="60"/>
      <c r="DW255" s="60"/>
      <c r="DX255" s="60"/>
      <c r="DY255" s="60"/>
      <c r="DZ255" s="54"/>
      <c r="EA255" s="54"/>
      <c r="EB255" s="54"/>
      <c r="EC255" s="59"/>
      <c r="ED255" s="60"/>
      <c r="EE255" s="57"/>
      <c r="EF255" s="59"/>
      <c r="EG255" s="60"/>
      <c r="EH255" s="57"/>
      <c r="EI255" s="59"/>
      <c r="EJ255" s="60"/>
      <c r="EK255" s="57"/>
      <c r="EL255" s="54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5"/>
      <c r="EZ255" s="55"/>
      <c r="FA255" s="55"/>
      <c r="FB255" s="54"/>
      <c r="FC255" s="54"/>
      <c r="FD255" s="54"/>
      <c r="FE255" s="54"/>
      <c r="FF255" s="54"/>
      <c r="FG255" s="54"/>
      <c r="FH255" s="54"/>
      <c r="FI255" s="54"/>
      <c r="FJ255" s="54"/>
      <c r="FK255" s="54"/>
      <c r="FL255" s="54"/>
      <c r="FM255" s="54"/>
      <c r="FN255" s="54"/>
      <c r="FO255" s="54"/>
      <c r="FP255" s="54"/>
      <c r="FQ255" s="54"/>
      <c r="FR255" s="54"/>
      <c r="FS255" s="54"/>
      <c r="FT255" s="54"/>
      <c r="FU255" s="54"/>
      <c r="FV255" s="54"/>
      <c r="FW255" s="54"/>
      <c r="FX255" s="54"/>
      <c r="FY255" s="54"/>
      <c r="FZ255" s="54"/>
      <c r="GA255" s="54"/>
      <c r="GB255" s="54"/>
      <c r="GC255" s="54"/>
      <c r="GD255" s="54"/>
      <c r="GE255" s="54"/>
      <c r="GF255" s="54"/>
      <c r="GG255" s="54"/>
      <c r="GH255" s="54"/>
      <c r="GI255" s="54"/>
      <c r="GJ255" s="54"/>
      <c r="GK255" s="54"/>
      <c r="GL255" s="54"/>
      <c r="GM255" s="54"/>
      <c r="GN255" s="54"/>
      <c r="GO255" s="54"/>
      <c r="GP255" s="54"/>
      <c r="GQ255" s="54"/>
      <c r="GR255" s="54"/>
      <c r="GS255" s="54"/>
      <c r="GT255" s="54"/>
      <c r="GU255" s="54"/>
      <c r="GV255" s="54"/>
      <c r="GW255" s="54"/>
      <c r="GX255" s="54"/>
      <c r="GY255" s="54"/>
      <c r="GZ255" s="54"/>
      <c r="HA255" s="54"/>
      <c r="HB255" s="54"/>
      <c r="HC255" s="54"/>
      <c r="HD255" s="54"/>
      <c r="HE255" s="54"/>
      <c r="HF255" s="54"/>
      <c r="HG255" s="54"/>
      <c r="HH255" s="54"/>
      <c r="HI255" s="54"/>
      <c r="HJ255" s="54"/>
      <c r="HK255" s="54"/>
      <c r="HL255" s="54"/>
      <c r="HM255" s="54"/>
      <c r="HN255" s="54"/>
      <c r="HO255" s="54"/>
      <c r="HP255" s="54"/>
      <c r="HQ255" s="54"/>
      <c r="HR255" s="54"/>
      <c r="HS255" s="54"/>
      <c r="HT255" s="54"/>
      <c r="HU255" s="54"/>
      <c r="HV255" s="54"/>
      <c r="HW255" s="54"/>
      <c r="HX255" s="54"/>
      <c r="HY255" s="54"/>
      <c r="HZ255" s="54"/>
      <c r="IA255" s="54"/>
      <c r="IB255" s="54"/>
      <c r="IC255" s="54"/>
      <c r="ID255" s="54"/>
      <c r="IE255" s="54"/>
      <c r="IF255" s="54"/>
    </row>
    <row r="256" spans="1:240">
      <c r="A256" s="56"/>
      <c r="B256" s="56"/>
      <c r="C256" s="56"/>
      <c r="D256" s="56"/>
      <c r="E256" s="56"/>
      <c r="F256" s="55"/>
      <c r="G256" s="56"/>
      <c r="H256" s="60"/>
      <c r="I256" s="70"/>
      <c r="J256" s="60"/>
      <c r="K256" s="70"/>
      <c r="L256" s="60"/>
      <c r="M256" s="70"/>
      <c r="N256" s="60"/>
      <c r="O256" s="70"/>
      <c r="P256" s="60"/>
      <c r="Q256" s="55"/>
      <c r="R256" s="70"/>
      <c r="S256" s="60"/>
      <c r="T256" s="70"/>
      <c r="U256" s="60"/>
      <c r="V256" s="55"/>
      <c r="W256" s="55"/>
      <c r="X256" s="56"/>
      <c r="Y256" s="56"/>
      <c r="Z256" s="56"/>
      <c r="AA256" s="56"/>
      <c r="AB256" s="56"/>
      <c r="AC256" s="56"/>
      <c r="AD256" s="56"/>
      <c r="AE256" s="56"/>
      <c r="AF256" s="57"/>
      <c r="AG256" s="57"/>
      <c r="AH256" s="60"/>
      <c r="AI256" s="60"/>
      <c r="AJ256" s="60"/>
      <c r="AK256" s="60"/>
      <c r="AL256" s="60"/>
      <c r="AM256" s="60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B256" s="54"/>
      <c r="BC256" s="54"/>
      <c r="BD256" s="54"/>
      <c r="BE256" s="54"/>
      <c r="BF256" s="54"/>
      <c r="BG256" s="54"/>
      <c r="BH256" s="54"/>
      <c r="BI256" s="54"/>
      <c r="BJ256" s="54"/>
      <c r="BK256" s="54"/>
      <c r="BL256" s="54"/>
      <c r="BM256" s="54"/>
      <c r="BN256" s="54"/>
      <c r="BO256" s="54"/>
      <c r="BP256" s="54"/>
      <c r="BQ256" s="54"/>
      <c r="BR256" s="54"/>
      <c r="BS256" s="54"/>
      <c r="BT256" s="54"/>
      <c r="BU256" s="54"/>
      <c r="BV256" s="54"/>
      <c r="BW256" s="54"/>
      <c r="BX256" s="54"/>
      <c r="BY256" s="54"/>
      <c r="BZ256" s="54"/>
      <c r="CA256" s="54"/>
      <c r="CB256" s="54"/>
      <c r="CC256" s="54"/>
      <c r="CD256" s="54"/>
      <c r="CE256" s="54"/>
      <c r="CF256" s="54"/>
      <c r="CG256" s="56"/>
      <c r="CH256" s="54"/>
      <c r="CI256" s="54"/>
      <c r="CJ256" s="54"/>
      <c r="CK256" s="54"/>
      <c r="CL256" s="54"/>
      <c r="CM256" s="54"/>
      <c r="CN256" s="54"/>
      <c r="CO256" s="54"/>
      <c r="CP256" s="54"/>
      <c r="CQ256" s="54"/>
      <c r="CR256" s="54"/>
      <c r="CS256" s="54"/>
      <c r="CT256" s="54"/>
      <c r="CU256" s="54"/>
      <c r="CV256" s="54"/>
      <c r="CW256" s="54"/>
      <c r="CX256" s="54"/>
      <c r="CY256" s="70"/>
      <c r="CZ256" s="60"/>
      <c r="DA256" s="70"/>
      <c r="DB256" s="60"/>
      <c r="DC256" s="55"/>
      <c r="DD256" s="70"/>
      <c r="DE256" s="60"/>
      <c r="DF256" s="70"/>
      <c r="DG256" s="60"/>
      <c r="DH256" s="55"/>
      <c r="DI256" s="55"/>
      <c r="DJ256" s="56"/>
      <c r="DK256" s="56"/>
      <c r="DL256" s="56"/>
      <c r="DM256" s="56"/>
      <c r="DN256" s="56"/>
      <c r="DO256" s="56"/>
      <c r="DP256" s="56"/>
      <c r="DQ256" s="56"/>
      <c r="DR256" s="56"/>
      <c r="DS256" s="57"/>
      <c r="DT256" s="60"/>
      <c r="DU256" s="60"/>
      <c r="DV256" s="60"/>
      <c r="DW256" s="60"/>
      <c r="DX256" s="60"/>
      <c r="DY256" s="60"/>
      <c r="DZ256" s="54"/>
      <c r="EA256" s="54"/>
      <c r="EB256" s="54"/>
      <c r="EC256" s="59"/>
      <c r="ED256" s="60"/>
      <c r="EE256" s="57"/>
      <c r="EF256" s="59"/>
      <c r="EG256" s="60"/>
      <c r="EH256" s="57"/>
      <c r="EI256" s="59"/>
      <c r="EJ256" s="60"/>
      <c r="EK256" s="57"/>
      <c r="EL256" s="54"/>
      <c r="EM256" s="56"/>
      <c r="EN256" s="56"/>
      <c r="EO256" s="56"/>
      <c r="EP256" s="56"/>
      <c r="EQ256" s="56"/>
      <c r="ER256" s="56"/>
      <c r="ES256" s="56"/>
      <c r="ET256" s="56"/>
      <c r="EU256" s="56"/>
      <c r="EV256" s="56"/>
      <c r="EW256" s="56"/>
      <c r="EX256" s="56"/>
      <c r="EY256" s="55"/>
      <c r="EZ256" s="55"/>
      <c r="FA256" s="55"/>
      <c r="FB256" s="54"/>
      <c r="FC256" s="54"/>
      <c r="FD256" s="54"/>
      <c r="FE256" s="54"/>
      <c r="FF256" s="54"/>
      <c r="FG256" s="54"/>
      <c r="FH256" s="54"/>
      <c r="FI256" s="54"/>
      <c r="FJ256" s="54"/>
      <c r="FK256" s="54"/>
      <c r="FL256" s="54"/>
      <c r="FM256" s="54"/>
      <c r="FN256" s="54"/>
      <c r="FO256" s="54"/>
      <c r="FP256" s="54"/>
      <c r="FQ256" s="54"/>
      <c r="FR256" s="54"/>
      <c r="FS256" s="54"/>
      <c r="FT256" s="54"/>
      <c r="FU256" s="54"/>
      <c r="FV256" s="54"/>
      <c r="FW256" s="54"/>
      <c r="FX256" s="54"/>
      <c r="FY256" s="54"/>
      <c r="FZ256" s="54"/>
      <c r="GA256" s="54"/>
      <c r="GB256" s="54"/>
      <c r="GC256" s="54"/>
      <c r="GD256" s="54"/>
      <c r="GE256" s="54"/>
      <c r="GF256" s="54"/>
      <c r="GG256" s="54"/>
      <c r="GH256" s="54"/>
      <c r="GI256" s="54"/>
      <c r="GJ256" s="54"/>
      <c r="GK256" s="54"/>
      <c r="GL256" s="54"/>
      <c r="GM256" s="54"/>
      <c r="GN256" s="54"/>
      <c r="GO256" s="54"/>
      <c r="GP256" s="54"/>
      <c r="GQ256" s="54"/>
      <c r="GR256" s="54"/>
      <c r="GS256" s="54"/>
      <c r="GT256" s="54"/>
      <c r="GU256" s="54"/>
      <c r="GV256" s="54"/>
      <c r="GW256" s="54"/>
      <c r="GX256" s="54"/>
      <c r="GY256" s="54"/>
      <c r="GZ256" s="54"/>
      <c r="HA256" s="54"/>
      <c r="HB256" s="54"/>
      <c r="HC256" s="54"/>
      <c r="HD256" s="54"/>
      <c r="HE256" s="54"/>
      <c r="HF256" s="54"/>
      <c r="HG256" s="54"/>
      <c r="HH256" s="54"/>
      <c r="HI256" s="54"/>
      <c r="HJ256" s="54"/>
      <c r="HK256" s="54"/>
      <c r="HL256" s="54"/>
      <c r="HM256" s="54"/>
      <c r="HN256" s="54"/>
      <c r="HO256" s="54"/>
      <c r="HP256" s="54"/>
      <c r="HQ256" s="54"/>
      <c r="HR256" s="54"/>
      <c r="HS256" s="54"/>
      <c r="HT256" s="54"/>
      <c r="HU256" s="54"/>
      <c r="HV256" s="54"/>
      <c r="HW256" s="54"/>
      <c r="HX256" s="54"/>
      <c r="HY256" s="54"/>
      <c r="HZ256" s="54"/>
      <c r="IA256" s="54"/>
      <c r="IB256" s="54"/>
      <c r="IC256" s="54"/>
      <c r="ID256" s="54"/>
      <c r="IE256" s="54"/>
      <c r="IF256" s="54"/>
    </row>
    <row r="257" spans="1:240">
      <c r="A257" s="56"/>
      <c r="B257" s="56"/>
      <c r="C257" s="56"/>
      <c r="D257" s="56"/>
      <c r="E257" s="56"/>
      <c r="F257" s="55"/>
      <c r="G257" s="56"/>
      <c r="H257" s="60"/>
      <c r="I257" s="70"/>
      <c r="J257" s="60"/>
      <c r="K257" s="70"/>
      <c r="L257" s="60"/>
      <c r="M257" s="70"/>
      <c r="N257" s="60"/>
      <c r="O257" s="70"/>
      <c r="P257" s="60"/>
      <c r="Q257" s="55"/>
      <c r="R257" s="70"/>
      <c r="S257" s="60"/>
      <c r="T257" s="70"/>
      <c r="U257" s="60"/>
      <c r="V257" s="55"/>
      <c r="W257" s="55"/>
      <c r="X257" s="56"/>
      <c r="Y257" s="56"/>
      <c r="Z257" s="56"/>
      <c r="AA257" s="56"/>
      <c r="AB257" s="56"/>
      <c r="AC257" s="56"/>
      <c r="AD257" s="56"/>
      <c r="AE257" s="56"/>
      <c r="AF257" s="57"/>
      <c r="AG257" s="57"/>
      <c r="AH257" s="60"/>
      <c r="AI257" s="60"/>
      <c r="AJ257" s="60"/>
      <c r="AK257" s="60"/>
      <c r="AL257" s="60"/>
      <c r="AM257" s="60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B257" s="54"/>
      <c r="BC257" s="54"/>
      <c r="BD257" s="54"/>
      <c r="BE257" s="54"/>
      <c r="BF257" s="54"/>
      <c r="BG257" s="54"/>
      <c r="BH257" s="54"/>
      <c r="BI257" s="54"/>
      <c r="BJ257" s="54"/>
      <c r="BK257" s="54"/>
      <c r="BL257" s="54"/>
      <c r="BM257" s="54"/>
      <c r="BN257" s="54"/>
      <c r="BO257" s="54"/>
      <c r="BP257" s="54"/>
      <c r="BQ257" s="54"/>
      <c r="BR257" s="54"/>
      <c r="BS257" s="54"/>
      <c r="BT257" s="54"/>
      <c r="BU257" s="54"/>
      <c r="BV257" s="54"/>
      <c r="BW257" s="54"/>
      <c r="BX257" s="54"/>
      <c r="BY257" s="54"/>
      <c r="BZ257" s="54"/>
      <c r="CA257" s="54"/>
      <c r="CB257" s="54"/>
      <c r="CC257" s="54"/>
      <c r="CD257" s="54"/>
      <c r="CE257" s="54"/>
      <c r="CF257" s="54"/>
      <c r="CG257" s="56"/>
      <c r="CH257" s="54"/>
      <c r="CI257" s="54"/>
      <c r="CJ257" s="54"/>
      <c r="CK257" s="54"/>
      <c r="CL257" s="54"/>
      <c r="CM257" s="54"/>
      <c r="CN257" s="54"/>
      <c r="CO257" s="54"/>
      <c r="CP257" s="54"/>
      <c r="CQ257" s="54"/>
      <c r="CR257" s="54"/>
      <c r="CS257" s="54"/>
      <c r="CT257" s="54"/>
      <c r="CU257" s="54"/>
      <c r="CV257" s="54"/>
      <c r="CW257" s="54"/>
      <c r="CX257" s="54"/>
      <c r="CY257" s="70"/>
      <c r="CZ257" s="60"/>
      <c r="DA257" s="70"/>
      <c r="DB257" s="60"/>
      <c r="DC257" s="55"/>
      <c r="DD257" s="70"/>
      <c r="DE257" s="60"/>
      <c r="DF257" s="70"/>
      <c r="DG257" s="60"/>
      <c r="DH257" s="55"/>
      <c r="DI257" s="55"/>
      <c r="DJ257" s="56"/>
      <c r="DK257" s="56"/>
      <c r="DL257" s="56"/>
      <c r="DM257" s="56"/>
      <c r="DN257" s="56"/>
      <c r="DO257" s="56"/>
      <c r="DP257" s="56"/>
      <c r="DQ257" s="56"/>
      <c r="DR257" s="56"/>
      <c r="DS257" s="57"/>
      <c r="DT257" s="60"/>
      <c r="DU257" s="60"/>
      <c r="DV257" s="60"/>
      <c r="DW257" s="60"/>
      <c r="DX257" s="60"/>
      <c r="DY257" s="60"/>
      <c r="DZ257" s="54"/>
      <c r="EA257" s="54"/>
      <c r="EB257" s="54"/>
      <c r="EC257" s="59"/>
      <c r="ED257" s="60"/>
      <c r="EE257" s="57"/>
      <c r="EF257" s="59"/>
      <c r="EG257" s="60"/>
      <c r="EH257" s="57"/>
      <c r="EI257" s="59"/>
      <c r="EJ257" s="60"/>
      <c r="EK257" s="57"/>
      <c r="EL257" s="54"/>
      <c r="EM257" s="56"/>
      <c r="EN257" s="56"/>
      <c r="EO257" s="56"/>
      <c r="EP257" s="56"/>
      <c r="EQ257" s="56"/>
      <c r="ER257" s="56"/>
      <c r="ES257" s="56"/>
      <c r="ET257" s="56"/>
      <c r="EU257" s="56"/>
      <c r="EV257" s="56"/>
      <c r="EW257" s="56"/>
      <c r="EX257" s="56"/>
      <c r="EY257" s="55"/>
      <c r="EZ257" s="55"/>
      <c r="FA257" s="55"/>
      <c r="FB257" s="54"/>
      <c r="FC257" s="54"/>
      <c r="FD257" s="54"/>
      <c r="FE257" s="54"/>
      <c r="FF257" s="54"/>
      <c r="FG257" s="54"/>
      <c r="FH257" s="54"/>
      <c r="FI257" s="54"/>
      <c r="FJ257" s="54"/>
      <c r="FK257" s="54"/>
      <c r="FL257" s="54"/>
      <c r="FM257" s="54"/>
      <c r="FN257" s="54"/>
      <c r="FO257" s="54"/>
      <c r="FP257" s="54"/>
      <c r="FQ257" s="54"/>
      <c r="FR257" s="54"/>
      <c r="FS257" s="54"/>
      <c r="FT257" s="54"/>
      <c r="FU257" s="54"/>
      <c r="FV257" s="54"/>
      <c r="FW257" s="54"/>
      <c r="FX257" s="54"/>
      <c r="FY257" s="54"/>
      <c r="FZ257" s="54"/>
      <c r="GA257" s="54"/>
      <c r="GB257" s="54"/>
      <c r="GC257" s="54"/>
      <c r="GD257" s="54"/>
      <c r="GE257" s="54"/>
      <c r="GF257" s="54"/>
      <c r="GG257" s="54"/>
      <c r="GH257" s="54"/>
      <c r="GI257" s="54"/>
      <c r="GJ257" s="54"/>
      <c r="GK257" s="54"/>
      <c r="GL257" s="54"/>
      <c r="GM257" s="54"/>
      <c r="GN257" s="54"/>
      <c r="GO257" s="54"/>
      <c r="GP257" s="54"/>
      <c r="GQ257" s="54"/>
      <c r="GR257" s="54"/>
      <c r="GS257" s="54"/>
      <c r="GT257" s="54"/>
      <c r="GU257" s="54"/>
      <c r="GV257" s="54"/>
      <c r="GW257" s="54"/>
      <c r="GX257" s="54"/>
      <c r="GY257" s="54"/>
      <c r="GZ257" s="54"/>
      <c r="HA257" s="54"/>
      <c r="HB257" s="54"/>
      <c r="HC257" s="54"/>
      <c r="HD257" s="54"/>
      <c r="HE257" s="54"/>
      <c r="HF257" s="54"/>
      <c r="HG257" s="54"/>
      <c r="HH257" s="54"/>
      <c r="HI257" s="54"/>
      <c r="HJ257" s="54"/>
      <c r="HK257" s="54"/>
      <c r="HL257" s="54"/>
      <c r="HM257" s="54"/>
      <c r="HN257" s="54"/>
      <c r="HO257" s="54"/>
      <c r="HP257" s="54"/>
      <c r="HQ257" s="54"/>
      <c r="HR257" s="54"/>
      <c r="HS257" s="54"/>
      <c r="HT257" s="54"/>
      <c r="HU257" s="54"/>
      <c r="HV257" s="54"/>
      <c r="HW257" s="54"/>
      <c r="HX257" s="54"/>
      <c r="HY257" s="54"/>
      <c r="HZ257" s="54"/>
      <c r="IA257" s="54"/>
      <c r="IB257" s="54"/>
      <c r="IC257" s="54"/>
      <c r="ID257" s="54"/>
      <c r="IE257" s="54"/>
      <c r="IF257" s="54"/>
    </row>
    <row r="258" spans="1:240">
      <c r="A258" s="56"/>
      <c r="B258" s="56"/>
      <c r="C258" s="56"/>
      <c r="D258" s="56"/>
      <c r="E258" s="56"/>
      <c r="F258" s="55"/>
      <c r="G258" s="56"/>
      <c r="H258" s="60"/>
      <c r="I258" s="70"/>
      <c r="J258" s="60"/>
      <c r="K258" s="70"/>
      <c r="L258" s="60"/>
      <c r="M258" s="70"/>
      <c r="N258" s="60"/>
      <c r="O258" s="70"/>
      <c r="P258" s="60"/>
      <c r="Q258" s="55"/>
      <c r="R258" s="70"/>
      <c r="S258" s="60"/>
      <c r="T258" s="70"/>
      <c r="U258" s="60"/>
      <c r="V258" s="55"/>
      <c r="W258" s="55"/>
      <c r="X258" s="56"/>
      <c r="Y258" s="56"/>
      <c r="Z258" s="56"/>
      <c r="AA258" s="56"/>
      <c r="AB258" s="56"/>
      <c r="AC258" s="56"/>
      <c r="AD258" s="56"/>
      <c r="AE258" s="56"/>
      <c r="AF258" s="57"/>
      <c r="AG258" s="57"/>
      <c r="AH258" s="60"/>
      <c r="AI258" s="60"/>
      <c r="AJ258" s="60"/>
      <c r="AK258" s="60"/>
      <c r="AL258" s="60"/>
      <c r="AM258" s="60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B258" s="54"/>
      <c r="BC258" s="54"/>
      <c r="BD258" s="54"/>
      <c r="BE258" s="54"/>
      <c r="BF258" s="54"/>
      <c r="BG258" s="54"/>
      <c r="BH258" s="54"/>
      <c r="BI258" s="54"/>
      <c r="BJ258" s="54"/>
      <c r="BK258" s="54"/>
      <c r="BL258" s="54"/>
      <c r="BM258" s="54"/>
      <c r="BN258" s="54"/>
      <c r="BO258" s="54"/>
      <c r="BP258" s="54"/>
      <c r="BQ258" s="54"/>
      <c r="BR258" s="54"/>
      <c r="BS258" s="54"/>
      <c r="BT258" s="54"/>
      <c r="BU258" s="54"/>
      <c r="BV258" s="54"/>
      <c r="BW258" s="54"/>
      <c r="BX258" s="54"/>
      <c r="BY258" s="54"/>
      <c r="BZ258" s="54"/>
      <c r="CA258" s="54"/>
      <c r="CB258" s="54"/>
      <c r="CC258" s="54"/>
      <c r="CD258" s="54"/>
      <c r="CE258" s="54"/>
      <c r="CF258" s="54"/>
      <c r="CG258" s="56"/>
      <c r="CH258" s="54"/>
      <c r="CI258" s="54"/>
      <c r="CJ258" s="54"/>
      <c r="CK258" s="54"/>
      <c r="CL258" s="54"/>
      <c r="CM258" s="54"/>
      <c r="CN258" s="54"/>
      <c r="CO258" s="54"/>
      <c r="CP258" s="54"/>
      <c r="CQ258" s="54"/>
      <c r="CR258" s="54"/>
      <c r="CS258" s="54"/>
      <c r="CT258" s="54"/>
      <c r="CU258" s="54"/>
      <c r="CV258" s="54"/>
      <c r="CW258" s="54"/>
      <c r="CX258" s="54"/>
      <c r="CY258" s="70"/>
      <c r="CZ258" s="60"/>
      <c r="DA258" s="70"/>
      <c r="DB258" s="60"/>
      <c r="DC258" s="55"/>
      <c r="DD258" s="70"/>
      <c r="DE258" s="60"/>
      <c r="DF258" s="70"/>
      <c r="DG258" s="60"/>
      <c r="DH258" s="55"/>
      <c r="DI258" s="55"/>
      <c r="DJ258" s="56"/>
      <c r="DK258" s="56"/>
      <c r="DL258" s="56"/>
      <c r="DM258" s="56"/>
      <c r="DN258" s="56"/>
      <c r="DO258" s="56"/>
      <c r="DP258" s="56"/>
      <c r="DQ258" s="56"/>
      <c r="DR258" s="56"/>
      <c r="DS258" s="57"/>
      <c r="DT258" s="60"/>
      <c r="DU258" s="60"/>
      <c r="DV258" s="60"/>
      <c r="DW258" s="60"/>
      <c r="DX258" s="60"/>
      <c r="DY258" s="60"/>
      <c r="DZ258" s="54"/>
      <c r="EA258" s="54"/>
      <c r="EB258" s="54"/>
      <c r="EC258" s="59"/>
      <c r="ED258" s="60"/>
      <c r="EE258" s="57"/>
      <c r="EF258" s="59"/>
      <c r="EG258" s="60"/>
      <c r="EH258" s="57"/>
      <c r="EI258" s="59"/>
      <c r="EJ258" s="60"/>
      <c r="EK258" s="57"/>
      <c r="EL258" s="54"/>
      <c r="EM258" s="56"/>
      <c r="EN258" s="56"/>
      <c r="EO258" s="56"/>
      <c r="EP258" s="56"/>
      <c r="EQ258" s="56"/>
      <c r="ER258" s="56"/>
      <c r="ES258" s="56"/>
      <c r="ET258" s="56"/>
      <c r="EU258" s="56"/>
      <c r="EV258" s="56"/>
      <c r="EW258" s="56"/>
      <c r="EX258" s="56"/>
      <c r="EY258" s="55"/>
      <c r="EZ258" s="55"/>
      <c r="FA258" s="55"/>
      <c r="FB258" s="54"/>
      <c r="FC258" s="54"/>
      <c r="FD258" s="54"/>
      <c r="FE258" s="54"/>
      <c r="FF258" s="54"/>
      <c r="FG258" s="54"/>
      <c r="FH258" s="54"/>
      <c r="FI258" s="54"/>
      <c r="FJ258" s="54"/>
      <c r="FK258" s="54"/>
      <c r="FL258" s="54"/>
      <c r="FM258" s="54"/>
      <c r="FN258" s="54"/>
      <c r="FO258" s="54"/>
      <c r="FP258" s="54"/>
      <c r="FQ258" s="54"/>
      <c r="FR258" s="54"/>
      <c r="FS258" s="54"/>
      <c r="FT258" s="54"/>
      <c r="FU258" s="54"/>
      <c r="FV258" s="54"/>
      <c r="FW258" s="54"/>
      <c r="FX258" s="54"/>
      <c r="FY258" s="54"/>
      <c r="FZ258" s="54"/>
      <c r="GA258" s="54"/>
      <c r="GB258" s="54"/>
      <c r="GC258" s="54"/>
      <c r="GD258" s="54"/>
      <c r="GE258" s="54"/>
      <c r="GF258" s="54"/>
      <c r="GG258" s="54"/>
      <c r="GH258" s="54"/>
      <c r="GI258" s="54"/>
      <c r="GJ258" s="54"/>
      <c r="GK258" s="54"/>
      <c r="GL258" s="54"/>
      <c r="GM258" s="54"/>
      <c r="GN258" s="54"/>
      <c r="GO258" s="54"/>
      <c r="GP258" s="54"/>
      <c r="GQ258" s="54"/>
      <c r="GR258" s="54"/>
      <c r="GS258" s="54"/>
      <c r="GT258" s="54"/>
      <c r="GU258" s="54"/>
      <c r="GV258" s="54"/>
      <c r="GW258" s="54"/>
      <c r="GX258" s="54"/>
      <c r="GY258" s="54"/>
      <c r="GZ258" s="54"/>
      <c r="HA258" s="54"/>
      <c r="HB258" s="54"/>
      <c r="HC258" s="54"/>
      <c r="HD258" s="54"/>
      <c r="HE258" s="54"/>
      <c r="HF258" s="54"/>
      <c r="HG258" s="54"/>
      <c r="HH258" s="54"/>
      <c r="HI258" s="54"/>
      <c r="HJ258" s="54"/>
      <c r="HK258" s="54"/>
      <c r="HL258" s="54"/>
      <c r="HM258" s="54"/>
      <c r="HN258" s="54"/>
      <c r="HO258" s="54"/>
      <c r="HP258" s="54"/>
      <c r="HQ258" s="54"/>
      <c r="HR258" s="54"/>
      <c r="HS258" s="54"/>
      <c r="HT258" s="54"/>
      <c r="HU258" s="54"/>
      <c r="HV258" s="54"/>
      <c r="HW258" s="54"/>
      <c r="HX258" s="54"/>
      <c r="HY258" s="54"/>
      <c r="HZ258" s="54"/>
      <c r="IA258" s="54"/>
      <c r="IB258" s="54"/>
      <c r="IC258" s="54"/>
      <c r="ID258" s="54"/>
      <c r="IE258" s="54"/>
      <c r="IF258" s="54"/>
    </row>
    <row r="259" spans="1:240">
      <c r="A259" s="56"/>
      <c r="B259" s="56"/>
      <c r="C259" s="56"/>
      <c r="D259" s="56"/>
      <c r="E259" s="56"/>
      <c r="F259" s="55"/>
      <c r="G259" s="56"/>
      <c r="H259" s="60"/>
      <c r="I259" s="70"/>
      <c r="J259" s="60"/>
      <c r="K259" s="70"/>
      <c r="L259" s="60"/>
      <c r="M259" s="70"/>
      <c r="N259" s="60"/>
      <c r="O259" s="70"/>
      <c r="P259" s="60"/>
      <c r="Q259" s="55"/>
      <c r="R259" s="70"/>
      <c r="S259" s="60"/>
      <c r="T259" s="70"/>
      <c r="U259" s="60"/>
      <c r="V259" s="55"/>
      <c r="W259" s="55"/>
      <c r="X259" s="56"/>
      <c r="Y259" s="56"/>
      <c r="Z259" s="56"/>
      <c r="AA259" s="56"/>
      <c r="AB259" s="56"/>
      <c r="AC259" s="56"/>
      <c r="AD259" s="56"/>
      <c r="AE259" s="56"/>
      <c r="AF259" s="57"/>
      <c r="AG259" s="57"/>
      <c r="AH259" s="60"/>
      <c r="AI259" s="60"/>
      <c r="AJ259" s="60"/>
      <c r="AK259" s="60"/>
      <c r="AL259" s="60"/>
      <c r="AM259" s="60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B259" s="54"/>
      <c r="BC259" s="54"/>
      <c r="BD259" s="54"/>
      <c r="BE259" s="54"/>
      <c r="BF259" s="54"/>
      <c r="BG259" s="54"/>
      <c r="BH259" s="54"/>
      <c r="BI259" s="54"/>
      <c r="BJ259" s="54"/>
      <c r="BK259" s="54"/>
      <c r="BL259" s="54"/>
      <c r="BM259" s="54"/>
      <c r="BN259" s="54"/>
      <c r="BO259" s="54"/>
      <c r="BP259" s="54"/>
      <c r="BQ259" s="54"/>
      <c r="BR259" s="54"/>
      <c r="BS259" s="54"/>
      <c r="BT259" s="54"/>
      <c r="BU259" s="54"/>
      <c r="BV259" s="54"/>
      <c r="BW259" s="54"/>
      <c r="BX259" s="54"/>
      <c r="BY259" s="54"/>
      <c r="BZ259" s="54"/>
      <c r="CA259" s="54"/>
      <c r="CB259" s="54"/>
      <c r="CC259" s="54"/>
      <c r="CD259" s="54"/>
      <c r="CE259" s="54"/>
      <c r="CF259" s="54"/>
      <c r="CG259" s="56"/>
      <c r="CH259" s="54"/>
      <c r="CI259" s="54"/>
      <c r="CJ259" s="54"/>
      <c r="CK259" s="54"/>
      <c r="CL259" s="54"/>
      <c r="CM259" s="54"/>
      <c r="CN259" s="54"/>
      <c r="CO259" s="54"/>
      <c r="CP259" s="54"/>
      <c r="CQ259" s="54"/>
      <c r="CR259" s="54"/>
      <c r="CS259" s="54"/>
      <c r="CT259" s="54"/>
      <c r="CU259" s="54"/>
      <c r="CV259" s="54"/>
      <c r="CW259" s="54"/>
      <c r="CX259" s="54"/>
      <c r="CY259" s="70"/>
      <c r="CZ259" s="60"/>
      <c r="DA259" s="70"/>
      <c r="DB259" s="60"/>
      <c r="DC259" s="55"/>
      <c r="DD259" s="70"/>
      <c r="DE259" s="60"/>
      <c r="DF259" s="70"/>
      <c r="DG259" s="60"/>
      <c r="DH259" s="55"/>
      <c r="DI259" s="55"/>
      <c r="DJ259" s="56"/>
      <c r="DK259" s="56"/>
      <c r="DL259" s="56"/>
      <c r="DM259" s="56"/>
      <c r="DN259" s="56"/>
      <c r="DO259" s="56"/>
      <c r="DP259" s="56"/>
      <c r="DQ259" s="56"/>
      <c r="DR259" s="56"/>
      <c r="DS259" s="57"/>
      <c r="DT259" s="60"/>
      <c r="DU259" s="60"/>
      <c r="DV259" s="60"/>
      <c r="DW259" s="60"/>
      <c r="DX259" s="60"/>
      <c r="DY259" s="60"/>
      <c r="DZ259" s="54"/>
      <c r="EA259" s="54"/>
      <c r="EB259" s="54"/>
      <c r="EC259" s="59"/>
      <c r="ED259" s="60"/>
      <c r="EE259" s="57"/>
      <c r="EF259" s="59"/>
      <c r="EG259" s="60"/>
      <c r="EH259" s="57"/>
      <c r="EI259" s="59"/>
      <c r="EJ259" s="60"/>
      <c r="EK259" s="57"/>
      <c r="EL259" s="54"/>
      <c r="EM259" s="56"/>
      <c r="EN259" s="56"/>
      <c r="EO259" s="56"/>
      <c r="EP259" s="56"/>
      <c r="EQ259" s="56"/>
      <c r="ER259" s="56"/>
      <c r="ES259" s="56"/>
      <c r="ET259" s="56"/>
      <c r="EU259" s="56"/>
      <c r="EV259" s="56"/>
      <c r="EW259" s="56"/>
      <c r="EX259" s="56"/>
      <c r="EY259" s="55"/>
      <c r="EZ259" s="55"/>
      <c r="FA259" s="55"/>
      <c r="FB259" s="54"/>
      <c r="FC259" s="54"/>
      <c r="FD259" s="54"/>
      <c r="FE259" s="54"/>
      <c r="FF259" s="54"/>
      <c r="FG259" s="54"/>
      <c r="FH259" s="54"/>
      <c r="FI259" s="54"/>
      <c r="FJ259" s="54"/>
      <c r="FK259" s="54"/>
      <c r="FL259" s="54"/>
      <c r="FM259" s="54"/>
      <c r="FN259" s="54"/>
      <c r="FO259" s="54"/>
      <c r="FP259" s="54"/>
      <c r="FQ259" s="54"/>
      <c r="FR259" s="54"/>
      <c r="FS259" s="54"/>
      <c r="FT259" s="54"/>
      <c r="FU259" s="54"/>
      <c r="FV259" s="54"/>
      <c r="FW259" s="54"/>
      <c r="FX259" s="54"/>
      <c r="FY259" s="54"/>
      <c r="FZ259" s="54"/>
      <c r="GA259" s="54"/>
      <c r="GB259" s="54"/>
      <c r="GC259" s="54"/>
      <c r="GD259" s="54"/>
      <c r="GE259" s="54"/>
      <c r="GF259" s="54"/>
      <c r="GG259" s="54"/>
      <c r="GH259" s="54"/>
      <c r="GI259" s="54"/>
      <c r="GJ259" s="54"/>
      <c r="GK259" s="54"/>
      <c r="GL259" s="54"/>
      <c r="GM259" s="54"/>
      <c r="GN259" s="54"/>
      <c r="GO259" s="54"/>
      <c r="GP259" s="54"/>
      <c r="GQ259" s="54"/>
      <c r="GR259" s="54"/>
      <c r="GS259" s="54"/>
      <c r="GT259" s="54"/>
      <c r="GU259" s="54"/>
      <c r="GV259" s="54"/>
      <c r="GW259" s="54"/>
      <c r="GX259" s="54"/>
      <c r="GY259" s="54"/>
      <c r="GZ259" s="54"/>
      <c r="HA259" s="54"/>
      <c r="HB259" s="54"/>
      <c r="HC259" s="54"/>
      <c r="HD259" s="54"/>
      <c r="HE259" s="54"/>
      <c r="HF259" s="54"/>
      <c r="HG259" s="54"/>
      <c r="HH259" s="54"/>
      <c r="HI259" s="54"/>
      <c r="HJ259" s="54"/>
      <c r="HK259" s="54"/>
      <c r="HL259" s="54"/>
      <c r="HM259" s="54"/>
      <c r="HN259" s="54"/>
      <c r="HO259" s="54"/>
      <c r="HP259" s="54"/>
      <c r="HQ259" s="54"/>
      <c r="HR259" s="54"/>
      <c r="HS259" s="54"/>
      <c r="HT259" s="54"/>
      <c r="HU259" s="54"/>
      <c r="HV259" s="54"/>
      <c r="HW259" s="54"/>
      <c r="HX259" s="54"/>
      <c r="HY259" s="54"/>
      <c r="HZ259" s="54"/>
      <c r="IA259" s="54"/>
      <c r="IB259" s="54"/>
      <c r="IC259" s="54"/>
      <c r="ID259" s="54"/>
      <c r="IE259" s="54"/>
      <c r="IF259" s="54"/>
    </row>
    <row r="260" spans="1:240">
      <c r="A260" s="56"/>
      <c r="B260" s="56"/>
      <c r="C260" s="56"/>
      <c r="D260" s="56"/>
      <c r="E260" s="56"/>
      <c r="F260" s="55"/>
      <c r="G260" s="56"/>
      <c r="H260" s="60"/>
      <c r="I260" s="70"/>
      <c r="J260" s="60"/>
      <c r="K260" s="70"/>
      <c r="L260" s="60"/>
      <c r="M260" s="70"/>
      <c r="N260" s="60"/>
      <c r="O260" s="70"/>
      <c r="P260" s="60"/>
      <c r="Q260" s="55"/>
      <c r="R260" s="70"/>
      <c r="S260" s="60"/>
      <c r="T260" s="70"/>
      <c r="U260" s="60"/>
      <c r="V260" s="55"/>
      <c r="W260" s="55"/>
      <c r="X260" s="56"/>
      <c r="Y260" s="56"/>
      <c r="Z260" s="56"/>
      <c r="AA260" s="56"/>
      <c r="AB260" s="56"/>
      <c r="AC260" s="56"/>
      <c r="AD260" s="56"/>
      <c r="AE260" s="56"/>
      <c r="AF260" s="57"/>
      <c r="AG260" s="57"/>
      <c r="AH260" s="60"/>
      <c r="AI260" s="60"/>
      <c r="AJ260" s="60"/>
      <c r="AK260" s="60"/>
      <c r="AL260" s="60"/>
      <c r="AM260" s="60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B260" s="54"/>
      <c r="BC260" s="54"/>
      <c r="BD260" s="54"/>
      <c r="BE260" s="54"/>
      <c r="BF260" s="54"/>
      <c r="BG260" s="54"/>
      <c r="BH260" s="54"/>
      <c r="BI260" s="54"/>
      <c r="BJ260" s="54"/>
      <c r="BK260" s="54"/>
      <c r="BL260" s="54"/>
      <c r="BM260" s="54"/>
      <c r="BN260" s="54"/>
      <c r="BO260" s="54"/>
      <c r="BP260" s="54"/>
      <c r="BQ260" s="54"/>
      <c r="BR260" s="54"/>
      <c r="BS260" s="54"/>
      <c r="BT260" s="54"/>
      <c r="BU260" s="54"/>
      <c r="BV260" s="54"/>
      <c r="BW260" s="54"/>
      <c r="BX260" s="54"/>
      <c r="BY260" s="54"/>
      <c r="BZ260" s="54"/>
      <c r="CA260" s="54"/>
      <c r="CB260" s="54"/>
      <c r="CC260" s="54"/>
      <c r="CD260" s="54"/>
      <c r="CE260" s="54"/>
      <c r="CF260" s="54"/>
      <c r="CG260" s="56"/>
      <c r="CH260" s="54"/>
      <c r="CI260" s="54"/>
      <c r="CJ260" s="54"/>
      <c r="CK260" s="54"/>
      <c r="CL260" s="54"/>
      <c r="CM260" s="54"/>
      <c r="CN260" s="54"/>
      <c r="CO260" s="54"/>
      <c r="CP260" s="54"/>
      <c r="CQ260" s="54"/>
      <c r="CR260" s="54"/>
      <c r="CS260" s="54"/>
      <c r="CT260" s="54"/>
      <c r="CU260" s="54"/>
      <c r="CV260" s="54"/>
      <c r="CW260" s="54"/>
      <c r="CX260" s="54"/>
      <c r="CY260" s="70"/>
      <c r="CZ260" s="60"/>
      <c r="DA260" s="70"/>
      <c r="DB260" s="60"/>
      <c r="DC260" s="55"/>
      <c r="DD260" s="70"/>
      <c r="DE260" s="60"/>
      <c r="DF260" s="70"/>
      <c r="DG260" s="60"/>
      <c r="DH260" s="55"/>
      <c r="DI260" s="55"/>
      <c r="DJ260" s="56"/>
      <c r="DK260" s="56"/>
      <c r="DL260" s="56"/>
      <c r="DM260" s="56"/>
      <c r="DN260" s="56"/>
      <c r="DO260" s="56"/>
      <c r="DP260" s="56"/>
      <c r="DQ260" s="56"/>
      <c r="DR260" s="56"/>
      <c r="DS260" s="57"/>
      <c r="DT260" s="60"/>
      <c r="DU260" s="60"/>
      <c r="DV260" s="60"/>
      <c r="DW260" s="60"/>
      <c r="DX260" s="60"/>
      <c r="DY260" s="60"/>
      <c r="DZ260" s="54"/>
      <c r="EA260" s="54"/>
      <c r="EB260" s="54"/>
      <c r="EC260" s="59"/>
      <c r="ED260" s="60"/>
      <c r="EE260" s="57"/>
      <c r="EF260" s="59"/>
      <c r="EG260" s="60"/>
      <c r="EH260" s="57"/>
      <c r="EI260" s="59"/>
      <c r="EJ260" s="60"/>
      <c r="EK260" s="57"/>
      <c r="EL260" s="54"/>
      <c r="EM260" s="56"/>
      <c r="EN260" s="56"/>
      <c r="EO260" s="56"/>
      <c r="EP260" s="56"/>
      <c r="EQ260" s="56"/>
      <c r="ER260" s="56"/>
      <c r="ES260" s="56"/>
      <c r="ET260" s="56"/>
      <c r="EU260" s="56"/>
      <c r="EV260" s="56"/>
      <c r="EW260" s="56"/>
      <c r="EX260" s="56"/>
      <c r="EY260" s="55"/>
      <c r="EZ260" s="55"/>
      <c r="FA260" s="55"/>
      <c r="FB260" s="54"/>
      <c r="FC260" s="54"/>
      <c r="FD260" s="54"/>
      <c r="FE260" s="54"/>
      <c r="FF260" s="54"/>
      <c r="FG260" s="54"/>
      <c r="FH260" s="54"/>
      <c r="FI260" s="54"/>
      <c r="FJ260" s="54"/>
      <c r="FK260" s="54"/>
      <c r="FL260" s="54"/>
      <c r="FM260" s="54"/>
      <c r="FN260" s="54"/>
      <c r="FO260" s="54"/>
      <c r="FP260" s="54"/>
      <c r="FQ260" s="54"/>
      <c r="FR260" s="54"/>
      <c r="FS260" s="54"/>
      <c r="FT260" s="54"/>
      <c r="FU260" s="54"/>
      <c r="FV260" s="54"/>
      <c r="FW260" s="54"/>
      <c r="FX260" s="54"/>
      <c r="FY260" s="54"/>
      <c r="FZ260" s="54"/>
      <c r="GA260" s="54"/>
      <c r="GB260" s="54"/>
      <c r="GC260" s="54"/>
      <c r="GD260" s="54"/>
      <c r="GE260" s="54"/>
      <c r="GF260" s="54"/>
      <c r="GG260" s="54"/>
      <c r="GH260" s="54"/>
      <c r="GI260" s="54"/>
      <c r="GJ260" s="54"/>
      <c r="GK260" s="54"/>
      <c r="GL260" s="54"/>
      <c r="GM260" s="54"/>
      <c r="GN260" s="54"/>
      <c r="GO260" s="54"/>
      <c r="GP260" s="54"/>
      <c r="GQ260" s="54"/>
      <c r="GR260" s="54"/>
      <c r="GS260" s="54"/>
      <c r="GT260" s="54"/>
      <c r="GU260" s="54"/>
      <c r="GV260" s="54"/>
      <c r="GW260" s="54"/>
      <c r="GX260" s="54"/>
      <c r="GY260" s="54"/>
      <c r="GZ260" s="54"/>
      <c r="HA260" s="54"/>
      <c r="HB260" s="54"/>
      <c r="HC260" s="54"/>
      <c r="HD260" s="54"/>
      <c r="HE260" s="54"/>
      <c r="HF260" s="54"/>
      <c r="HG260" s="54"/>
      <c r="HH260" s="54"/>
      <c r="HI260" s="54"/>
      <c r="HJ260" s="54"/>
      <c r="HK260" s="54"/>
      <c r="HL260" s="54"/>
      <c r="HM260" s="54"/>
      <c r="HN260" s="54"/>
      <c r="HO260" s="54"/>
      <c r="HP260" s="54"/>
      <c r="HQ260" s="54"/>
      <c r="HR260" s="54"/>
      <c r="HS260" s="54"/>
      <c r="HT260" s="54"/>
      <c r="HU260" s="54"/>
      <c r="HV260" s="54"/>
      <c r="HW260" s="54"/>
      <c r="HX260" s="54"/>
      <c r="HY260" s="54"/>
      <c r="HZ260" s="54"/>
      <c r="IA260" s="54"/>
      <c r="IB260" s="54"/>
      <c r="IC260" s="54"/>
      <c r="ID260" s="54"/>
      <c r="IE260" s="54"/>
      <c r="IF260" s="54"/>
    </row>
    <row r="261" spans="1:240">
      <c r="A261" s="56"/>
      <c r="B261" s="56"/>
      <c r="C261" s="56"/>
      <c r="D261" s="56"/>
      <c r="E261" s="56"/>
      <c r="F261" s="55"/>
      <c r="G261" s="56"/>
      <c r="H261" s="60"/>
      <c r="I261" s="70"/>
      <c r="J261" s="60"/>
      <c r="K261" s="70"/>
      <c r="L261" s="60"/>
      <c r="M261" s="70"/>
      <c r="N261" s="60"/>
      <c r="O261" s="70"/>
      <c r="P261" s="60"/>
      <c r="Q261" s="55"/>
      <c r="R261" s="70"/>
      <c r="S261" s="60"/>
      <c r="T261" s="70"/>
      <c r="U261" s="60"/>
      <c r="V261" s="55"/>
      <c r="W261" s="55"/>
      <c r="X261" s="56"/>
      <c r="Y261" s="56"/>
      <c r="Z261" s="56"/>
      <c r="AA261" s="56"/>
      <c r="AB261" s="56"/>
      <c r="AC261" s="56"/>
      <c r="AD261" s="56"/>
      <c r="AE261" s="56"/>
      <c r="AF261" s="57"/>
      <c r="AG261" s="57"/>
      <c r="AH261" s="60"/>
      <c r="AI261" s="60"/>
      <c r="AJ261" s="60"/>
      <c r="AK261" s="60"/>
      <c r="AL261" s="60"/>
      <c r="AM261" s="60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B261" s="54"/>
      <c r="BC261" s="54"/>
      <c r="BD261" s="54"/>
      <c r="BE261" s="54"/>
      <c r="BF261" s="54"/>
      <c r="BG261" s="54"/>
      <c r="BH261" s="54"/>
      <c r="BI261" s="54"/>
      <c r="BJ261" s="54"/>
      <c r="BK261" s="54"/>
      <c r="BL261" s="54"/>
      <c r="BM261" s="54"/>
      <c r="BN261" s="54"/>
      <c r="BO261" s="54"/>
      <c r="BP261" s="54"/>
      <c r="BQ261" s="54"/>
      <c r="BR261" s="54"/>
      <c r="BS261" s="54"/>
      <c r="BT261" s="54"/>
      <c r="BU261" s="54"/>
      <c r="BV261" s="54"/>
      <c r="BW261" s="54"/>
      <c r="BX261" s="54"/>
      <c r="BY261" s="54"/>
      <c r="BZ261" s="54"/>
      <c r="CA261" s="54"/>
      <c r="CB261" s="54"/>
      <c r="CC261" s="54"/>
      <c r="CD261" s="54"/>
      <c r="CE261" s="54"/>
      <c r="CF261" s="54"/>
      <c r="CG261" s="56"/>
      <c r="CH261" s="54"/>
      <c r="CI261" s="54"/>
      <c r="CJ261" s="54"/>
      <c r="CK261" s="54"/>
      <c r="CL261" s="54"/>
      <c r="CM261" s="54"/>
      <c r="CN261" s="54"/>
      <c r="CO261" s="54"/>
      <c r="CP261" s="54"/>
      <c r="CQ261" s="54"/>
      <c r="CR261" s="54"/>
      <c r="CS261" s="54"/>
      <c r="CT261" s="54"/>
      <c r="CU261" s="54"/>
      <c r="CV261" s="54"/>
      <c r="CW261" s="54"/>
      <c r="CX261" s="54"/>
      <c r="CY261" s="70"/>
      <c r="CZ261" s="60"/>
      <c r="DA261" s="70"/>
      <c r="DB261" s="60"/>
      <c r="DC261" s="55"/>
      <c r="DD261" s="70"/>
      <c r="DE261" s="60"/>
      <c r="DF261" s="70"/>
      <c r="DG261" s="60"/>
      <c r="DH261" s="55"/>
      <c r="DI261" s="55"/>
      <c r="DJ261" s="56"/>
      <c r="DK261" s="56"/>
      <c r="DL261" s="56"/>
      <c r="DM261" s="56"/>
      <c r="DN261" s="56"/>
      <c r="DO261" s="56"/>
      <c r="DP261" s="56"/>
      <c r="DQ261" s="56"/>
      <c r="DR261" s="56"/>
      <c r="DS261" s="57"/>
      <c r="DT261" s="60"/>
      <c r="DU261" s="60"/>
      <c r="DV261" s="60"/>
      <c r="DW261" s="60"/>
      <c r="DX261" s="60"/>
      <c r="DY261" s="60"/>
      <c r="DZ261" s="54"/>
      <c r="EA261" s="54"/>
      <c r="EB261" s="54"/>
      <c r="EC261" s="59"/>
      <c r="ED261" s="60"/>
      <c r="EE261" s="57"/>
      <c r="EF261" s="59"/>
      <c r="EG261" s="60"/>
      <c r="EH261" s="57"/>
      <c r="EI261" s="59"/>
      <c r="EJ261" s="60"/>
      <c r="EK261" s="57"/>
      <c r="EL261" s="54"/>
      <c r="EM261" s="56"/>
      <c r="EN261" s="56"/>
      <c r="EO261" s="56"/>
      <c r="EP261" s="56"/>
      <c r="EQ261" s="56"/>
      <c r="ER261" s="56"/>
      <c r="ES261" s="56"/>
      <c r="ET261" s="56"/>
      <c r="EU261" s="56"/>
      <c r="EV261" s="56"/>
      <c r="EW261" s="56"/>
      <c r="EX261" s="56"/>
      <c r="EY261" s="55"/>
      <c r="EZ261" s="55"/>
      <c r="FA261" s="55"/>
      <c r="FB261" s="54"/>
      <c r="FC261" s="54"/>
      <c r="FD261" s="54"/>
      <c r="FE261" s="54"/>
      <c r="FF261" s="54"/>
      <c r="FG261" s="54"/>
      <c r="FH261" s="54"/>
      <c r="FI261" s="54"/>
      <c r="FJ261" s="54"/>
      <c r="FK261" s="54"/>
      <c r="FL261" s="54"/>
      <c r="FM261" s="54"/>
      <c r="FN261" s="54"/>
      <c r="FO261" s="54"/>
      <c r="FP261" s="54"/>
      <c r="FQ261" s="54"/>
      <c r="FR261" s="54"/>
      <c r="FS261" s="54"/>
      <c r="FT261" s="54"/>
      <c r="FU261" s="54"/>
      <c r="FV261" s="54"/>
      <c r="FW261" s="54"/>
      <c r="FX261" s="54"/>
      <c r="FY261" s="54"/>
      <c r="FZ261" s="54"/>
      <c r="GA261" s="54"/>
      <c r="GB261" s="54"/>
      <c r="GC261" s="54"/>
      <c r="GD261" s="54"/>
      <c r="GE261" s="54"/>
      <c r="GF261" s="54"/>
      <c r="GG261" s="54"/>
      <c r="GH261" s="54"/>
      <c r="GI261" s="54"/>
      <c r="GJ261" s="54"/>
      <c r="GK261" s="54"/>
      <c r="GL261" s="54"/>
      <c r="GM261" s="54"/>
      <c r="GN261" s="54"/>
      <c r="GO261" s="54"/>
      <c r="GP261" s="54"/>
      <c r="GQ261" s="54"/>
      <c r="GR261" s="54"/>
      <c r="GS261" s="54"/>
      <c r="GT261" s="54"/>
      <c r="GU261" s="54"/>
      <c r="GV261" s="54"/>
      <c r="GW261" s="54"/>
      <c r="GX261" s="54"/>
      <c r="GY261" s="54"/>
      <c r="GZ261" s="54"/>
      <c r="HA261" s="54"/>
      <c r="HB261" s="54"/>
      <c r="HC261" s="54"/>
      <c r="HD261" s="54"/>
      <c r="HE261" s="54"/>
      <c r="HF261" s="54"/>
      <c r="HG261" s="54"/>
      <c r="HH261" s="54"/>
      <c r="HI261" s="54"/>
      <c r="HJ261" s="54"/>
      <c r="HK261" s="54"/>
      <c r="HL261" s="54"/>
      <c r="HM261" s="54"/>
      <c r="HN261" s="54"/>
      <c r="HO261" s="54"/>
      <c r="HP261" s="54"/>
      <c r="HQ261" s="54"/>
      <c r="HR261" s="54"/>
      <c r="HS261" s="54"/>
      <c r="HT261" s="54"/>
      <c r="HU261" s="54"/>
      <c r="HV261" s="54"/>
      <c r="HW261" s="54"/>
      <c r="HX261" s="54"/>
      <c r="HY261" s="54"/>
      <c r="HZ261" s="54"/>
      <c r="IA261" s="54"/>
      <c r="IB261" s="54"/>
      <c r="IC261" s="54"/>
      <c r="ID261" s="54"/>
      <c r="IE261" s="54"/>
      <c r="IF261" s="54"/>
    </row>
    <row r="262" spans="1:240">
      <c r="A262" s="56"/>
      <c r="B262" s="56"/>
      <c r="C262" s="56"/>
      <c r="D262" s="56"/>
      <c r="E262" s="56"/>
      <c r="F262" s="55"/>
      <c r="G262" s="56"/>
      <c r="H262" s="60"/>
      <c r="I262" s="70"/>
      <c r="J262" s="60"/>
      <c r="K262" s="70"/>
      <c r="L262" s="60"/>
      <c r="M262" s="70"/>
      <c r="N262" s="60"/>
      <c r="O262" s="70"/>
      <c r="P262" s="60"/>
      <c r="Q262" s="55"/>
      <c r="R262" s="70"/>
      <c r="S262" s="60"/>
      <c r="T262" s="70"/>
      <c r="U262" s="60"/>
      <c r="V262" s="55"/>
      <c r="W262" s="55"/>
      <c r="X262" s="56"/>
      <c r="Y262" s="56"/>
      <c r="Z262" s="56"/>
      <c r="AA262" s="56"/>
      <c r="AB262" s="56"/>
      <c r="AC262" s="56"/>
      <c r="AD262" s="56"/>
      <c r="AE262" s="56"/>
      <c r="AF262" s="57"/>
      <c r="AG262" s="57"/>
      <c r="AH262" s="60"/>
      <c r="AI262" s="60"/>
      <c r="AJ262" s="60"/>
      <c r="AK262" s="60"/>
      <c r="AL262" s="60"/>
      <c r="AM262" s="60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B262" s="54"/>
      <c r="BC262" s="54"/>
      <c r="BD262" s="54"/>
      <c r="BE262" s="54"/>
      <c r="BF262" s="54"/>
      <c r="BG262" s="54"/>
      <c r="BH262" s="54"/>
      <c r="BI262" s="54"/>
      <c r="BJ262" s="54"/>
      <c r="BK262" s="54"/>
      <c r="BL262" s="54"/>
      <c r="BM262" s="54"/>
      <c r="BN262" s="54"/>
      <c r="BO262" s="54"/>
      <c r="BP262" s="54"/>
      <c r="BQ262" s="54"/>
      <c r="BR262" s="54"/>
      <c r="BS262" s="54"/>
      <c r="BT262" s="54"/>
      <c r="BU262" s="54"/>
      <c r="BV262" s="54"/>
      <c r="BW262" s="54"/>
      <c r="BX262" s="54"/>
      <c r="BY262" s="54"/>
      <c r="BZ262" s="54"/>
      <c r="CA262" s="54"/>
      <c r="CB262" s="54"/>
      <c r="CC262" s="54"/>
      <c r="CD262" s="54"/>
      <c r="CE262" s="54"/>
      <c r="CF262" s="54"/>
      <c r="CG262" s="56"/>
      <c r="CH262" s="54"/>
      <c r="CI262" s="54"/>
      <c r="CJ262" s="54"/>
      <c r="CK262" s="54"/>
      <c r="CL262" s="54"/>
      <c r="CM262" s="54"/>
      <c r="CN262" s="54"/>
      <c r="CO262" s="54"/>
      <c r="CP262" s="54"/>
      <c r="CQ262" s="54"/>
      <c r="CR262" s="54"/>
      <c r="CS262" s="54"/>
      <c r="CT262" s="54"/>
      <c r="CU262" s="54"/>
      <c r="CV262" s="54"/>
      <c r="CW262" s="54"/>
      <c r="CX262" s="54"/>
      <c r="CY262" s="70"/>
      <c r="CZ262" s="60"/>
      <c r="DA262" s="70"/>
      <c r="DB262" s="60"/>
      <c r="DC262" s="55"/>
      <c r="DD262" s="70"/>
      <c r="DE262" s="60"/>
      <c r="DF262" s="70"/>
      <c r="DG262" s="60"/>
      <c r="DH262" s="55"/>
      <c r="DI262" s="55"/>
      <c r="DJ262" s="56"/>
      <c r="DK262" s="56"/>
      <c r="DL262" s="56"/>
      <c r="DM262" s="56"/>
      <c r="DN262" s="56"/>
      <c r="DO262" s="56"/>
      <c r="DP262" s="56"/>
      <c r="DQ262" s="56"/>
      <c r="DR262" s="56"/>
      <c r="DS262" s="57"/>
      <c r="DT262" s="60"/>
      <c r="DU262" s="60"/>
      <c r="DV262" s="60"/>
      <c r="DW262" s="60"/>
      <c r="DX262" s="60"/>
      <c r="DY262" s="60"/>
      <c r="DZ262" s="54"/>
      <c r="EA262" s="54"/>
      <c r="EB262" s="54"/>
      <c r="EC262" s="59"/>
      <c r="ED262" s="60"/>
      <c r="EE262" s="57"/>
      <c r="EF262" s="59"/>
      <c r="EG262" s="60"/>
      <c r="EH262" s="57"/>
      <c r="EI262" s="59"/>
      <c r="EJ262" s="60"/>
      <c r="EK262" s="57"/>
      <c r="EL262" s="54"/>
      <c r="EM262" s="56"/>
      <c r="EN262" s="56"/>
      <c r="EO262" s="56"/>
      <c r="EP262" s="56"/>
      <c r="EQ262" s="56"/>
      <c r="ER262" s="56"/>
      <c r="ES262" s="56"/>
      <c r="ET262" s="56"/>
      <c r="EU262" s="56"/>
      <c r="EV262" s="56"/>
      <c r="EW262" s="56"/>
      <c r="EX262" s="56"/>
      <c r="EY262" s="55"/>
      <c r="EZ262" s="55"/>
      <c r="FA262" s="55"/>
      <c r="FB262" s="54"/>
      <c r="FC262" s="54"/>
      <c r="FD262" s="54"/>
      <c r="FE262" s="54"/>
      <c r="FF262" s="54"/>
      <c r="FG262" s="54"/>
      <c r="FH262" s="54"/>
      <c r="FI262" s="54"/>
      <c r="FJ262" s="54"/>
      <c r="FK262" s="54"/>
      <c r="FL262" s="54"/>
      <c r="FM262" s="54"/>
      <c r="FN262" s="54"/>
      <c r="FO262" s="54"/>
      <c r="FP262" s="54"/>
      <c r="FQ262" s="54"/>
      <c r="FR262" s="54"/>
      <c r="FS262" s="54"/>
      <c r="FT262" s="54"/>
      <c r="FU262" s="54"/>
      <c r="FV262" s="54"/>
      <c r="FW262" s="54"/>
      <c r="FX262" s="54"/>
      <c r="FY262" s="54"/>
      <c r="FZ262" s="54"/>
      <c r="GA262" s="54"/>
      <c r="GB262" s="54"/>
      <c r="GC262" s="54"/>
      <c r="GD262" s="54"/>
      <c r="GE262" s="54"/>
      <c r="GF262" s="54"/>
      <c r="GG262" s="54"/>
      <c r="GH262" s="54"/>
      <c r="GI262" s="54"/>
      <c r="GJ262" s="54"/>
      <c r="GK262" s="54"/>
      <c r="GL262" s="54"/>
      <c r="GM262" s="54"/>
      <c r="GN262" s="54"/>
      <c r="GO262" s="54"/>
      <c r="GP262" s="54"/>
      <c r="GQ262" s="54"/>
      <c r="GR262" s="54"/>
      <c r="GS262" s="54"/>
      <c r="GT262" s="54"/>
      <c r="GU262" s="54"/>
      <c r="GV262" s="54"/>
      <c r="GW262" s="54"/>
      <c r="GX262" s="54"/>
      <c r="GY262" s="54"/>
      <c r="GZ262" s="54"/>
      <c r="HA262" s="54"/>
      <c r="HB262" s="54"/>
      <c r="HC262" s="54"/>
      <c r="HD262" s="54"/>
      <c r="HE262" s="54"/>
      <c r="HF262" s="54"/>
      <c r="HG262" s="54"/>
      <c r="HH262" s="54"/>
      <c r="HI262" s="54"/>
      <c r="HJ262" s="54"/>
      <c r="HK262" s="54"/>
      <c r="HL262" s="54"/>
      <c r="HM262" s="54"/>
      <c r="HN262" s="54"/>
      <c r="HO262" s="54"/>
      <c r="HP262" s="54"/>
      <c r="HQ262" s="54"/>
      <c r="HR262" s="54"/>
      <c r="HS262" s="54"/>
      <c r="HT262" s="54"/>
      <c r="HU262" s="54"/>
      <c r="HV262" s="54"/>
      <c r="HW262" s="54"/>
      <c r="HX262" s="54"/>
      <c r="HY262" s="54"/>
      <c r="HZ262" s="54"/>
      <c r="IA262" s="54"/>
      <c r="IB262" s="54"/>
      <c r="IC262" s="54"/>
      <c r="ID262" s="54"/>
      <c r="IE262" s="54"/>
      <c r="IF262" s="54"/>
    </row>
    <row r="263" spans="1:240">
      <c r="A263" s="56"/>
      <c r="B263" s="56"/>
      <c r="C263" s="56"/>
      <c r="D263" s="56"/>
      <c r="E263" s="56"/>
      <c r="F263" s="55"/>
      <c r="G263" s="56"/>
      <c r="H263" s="60"/>
      <c r="I263" s="70"/>
      <c r="J263" s="60"/>
      <c r="K263" s="70"/>
      <c r="L263" s="60"/>
      <c r="M263" s="70"/>
      <c r="N263" s="60"/>
      <c r="O263" s="70"/>
      <c r="P263" s="60"/>
      <c r="Q263" s="55"/>
      <c r="R263" s="70"/>
      <c r="S263" s="60"/>
      <c r="T263" s="70"/>
      <c r="U263" s="60"/>
      <c r="V263" s="55"/>
      <c r="W263" s="55"/>
      <c r="X263" s="56"/>
      <c r="Y263" s="56"/>
      <c r="Z263" s="56"/>
      <c r="AA263" s="56"/>
      <c r="AB263" s="56"/>
      <c r="AC263" s="56"/>
      <c r="AD263" s="56"/>
      <c r="AE263" s="56"/>
      <c r="AF263" s="57"/>
      <c r="AG263" s="57"/>
      <c r="AH263" s="60"/>
      <c r="AI263" s="60"/>
      <c r="AJ263" s="60"/>
      <c r="AK263" s="60"/>
      <c r="AL263" s="60"/>
      <c r="AM263" s="60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B263" s="54"/>
      <c r="BC263" s="54"/>
      <c r="BD263" s="54"/>
      <c r="BE263" s="54"/>
      <c r="BF263" s="54"/>
      <c r="BG263" s="54"/>
      <c r="BH263" s="54"/>
      <c r="BI263" s="54"/>
      <c r="BJ263" s="54"/>
      <c r="BK263" s="54"/>
      <c r="BL263" s="54"/>
      <c r="BM263" s="54"/>
      <c r="BN263" s="54"/>
      <c r="BO263" s="54"/>
      <c r="BP263" s="54"/>
      <c r="BQ263" s="54"/>
      <c r="BR263" s="54"/>
      <c r="BS263" s="54"/>
      <c r="BT263" s="54"/>
      <c r="BU263" s="54"/>
      <c r="BV263" s="54"/>
      <c r="BW263" s="54"/>
      <c r="BX263" s="54"/>
      <c r="BY263" s="54"/>
      <c r="BZ263" s="54"/>
      <c r="CA263" s="54"/>
      <c r="CB263" s="54"/>
      <c r="CC263" s="54"/>
      <c r="CD263" s="54"/>
      <c r="CE263" s="54"/>
      <c r="CF263" s="54"/>
      <c r="CG263" s="56"/>
      <c r="CH263" s="54"/>
      <c r="CI263" s="54"/>
      <c r="CJ263" s="54"/>
      <c r="CK263" s="54"/>
      <c r="CL263" s="54"/>
      <c r="CM263" s="54"/>
      <c r="CN263" s="54"/>
      <c r="CO263" s="54"/>
      <c r="CP263" s="54"/>
      <c r="CQ263" s="54"/>
      <c r="CR263" s="54"/>
      <c r="CS263" s="54"/>
      <c r="CT263" s="54"/>
      <c r="CU263" s="54"/>
      <c r="CV263" s="54"/>
      <c r="CW263" s="54"/>
      <c r="CX263" s="54"/>
      <c r="CY263" s="70"/>
      <c r="CZ263" s="60"/>
      <c r="DA263" s="70"/>
      <c r="DB263" s="60"/>
      <c r="DC263" s="55"/>
      <c r="DD263" s="70"/>
      <c r="DE263" s="60"/>
      <c r="DF263" s="70"/>
      <c r="DG263" s="60"/>
      <c r="DH263" s="55"/>
      <c r="DI263" s="55"/>
      <c r="DJ263" s="56"/>
      <c r="DK263" s="56"/>
      <c r="DL263" s="56"/>
      <c r="DM263" s="56"/>
      <c r="DN263" s="56"/>
      <c r="DO263" s="56"/>
      <c r="DP263" s="56"/>
      <c r="DQ263" s="56"/>
      <c r="DR263" s="56"/>
      <c r="DS263" s="57"/>
      <c r="DT263" s="60"/>
      <c r="DU263" s="60"/>
      <c r="DV263" s="60"/>
      <c r="DW263" s="60"/>
      <c r="DX263" s="60"/>
      <c r="DY263" s="60"/>
      <c r="DZ263" s="54"/>
      <c r="EA263" s="54"/>
      <c r="EB263" s="54"/>
      <c r="EC263" s="59"/>
      <c r="ED263" s="60"/>
      <c r="EE263" s="57"/>
      <c r="EF263" s="59"/>
      <c r="EG263" s="60"/>
      <c r="EH263" s="57"/>
      <c r="EI263" s="59"/>
      <c r="EJ263" s="60"/>
      <c r="EK263" s="57"/>
      <c r="EL263" s="54"/>
      <c r="EM263" s="56"/>
      <c r="EN263" s="56"/>
      <c r="EO263" s="56"/>
      <c r="EP263" s="56"/>
      <c r="EQ263" s="56"/>
      <c r="ER263" s="56"/>
      <c r="ES263" s="56"/>
      <c r="ET263" s="56"/>
      <c r="EU263" s="56"/>
      <c r="EV263" s="56"/>
      <c r="EW263" s="56"/>
      <c r="EX263" s="56"/>
      <c r="EY263" s="55"/>
      <c r="EZ263" s="55"/>
      <c r="FA263" s="55"/>
      <c r="FB263" s="54"/>
      <c r="FC263" s="54"/>
      <c r="FD263" s="54"/>
      <c r="FE263" s="54"/>
      <c r="FF263" s="54"/>
      <c r="FG263" s="54"/>
      <c r="FH263" s="54"/>
      <c r="FI263" s="54"/>
      <c r="FJ263" s="54"/>
      <c r="FK263" s="54"/>
      <c r="FL263" s="54"/>
      <c r="FM263" s="54"/>
      <c r="FN263" s="54"/>
      <c r="FO263" s="54"/>
      <c r="FP263" s="54"/>
      <c r="FQ263" s="54"/>
      <c r="FR263" s="54"/>
      <c r="FS263" s="54"/>
      <c r="FT263" s="54"/>
      <c r="FU263" s="54"/>
      <c r="FV263" s="54"/>
      <c r="FW263" s="54"/>
      <c r="FX263" s="54"/>
      <c r="FY263" s="54"/>
      <c r="FZ263" s="54"/>
      <c r="GA263" s="54"/>
      <c r="GB263" s="54"/>
      <c r="GC263" s="54"/>
      <c r="GD263" s="54"/>
      <c r="GE263" s="54"/>
      <c r="GF263" s="54"/>
      <c r="GG263" s="54"/>
      <c r="GH263" s="54"/>
      <c r="GI263" s="54"/>
      <c r="GJ263" s="54"/>
      <c r="GK263" s="54"/>
      <c r="GL263" s="54"/>
      <c r="GM263" s="54"/>
      <c r="GN263" s="54"/>
      <c r="GO263" s="54"/>
      <c r="GP263" s="54"/>
      <c r="GQ263" s="54"/>
      <c r="GR263" s="54"/>
      <c r="GS263" s="54"/>
      <c r="GT263" s="54"/>
      <c r="GU263" s="54"/>
      <c r="GV263" s="54"/>
      <c r="GW263" s="54"/>
      <c r="GX263" s="54"/>
      <c r="GY263" s="54"/>
      <c r="GZ263" s="54"/>
      <c r="HA263" s="54"/>
      <c r="HB263" s="54"/>
      <c r="HC263" s="54"/>
      <c r="HD263" s="54"/>
      <c r="HE263" s="54"/>
      <c r="HF263" s="54"/>
      <c r="HG263" s="54"/>
      <c r="HH263" s="54"/>
      <c r="HI263" s="54"/>
      <c r="HJ263" s="54"/>
      <c r="HK263" s="54"/>
      <c r="HL263" s="54"/>
      <c r="HM263" s="54"/>
      <c r="HN263" s="54"/>
      <c r="HO263" s="54"/>
      <c r="HP263" s="54"/>
      <c r="HQ263" s="54"/>
      <c r="HR263" s="54"/>
      <c r="HS263" s="54"/>
      <c r="HT263" s="54"/>
      <c r="HU263" s="54"/>
      <c r="HV263" s="54"/>
      <c r="HW263" s="54"/>
      <c r="HX263" s="54"/>
      <c r="HY263" s="54"/>
      <c r="HZ263" s="54"/>
      <c r="IA263" s="54"/>
      <c r="IB263" s="54"/>
      <c r="IC263" s="54"/>
      <c r="ID263" s="54"/>
      <c r="IE263" s="54"/>
      <c r="IF263" s="54"/>
    </row>
    <row r="264" spans="1:240">
      <c r="A264" s="56"/>
      <c r="B264" s="56"/>
      <c r="C264" s="56"/>
      <c r="D264" s="56"/>
      <c r="E264" s="56"/>
      <c r="F264" s="55"/>
      <c r="G264" s="56"/>
      <c r="H264" s="60"/>
      <c r="I264" s="70"/>
      <c r="J264" s="60"/>
      <c r="K264" s="70"/>
      <c r="L264" s="60"/>
      <c r="M264" s="70"/>
      <c r="N264" s="60"/>
      <c r="O264" s="70"/>
      <c r="P264" s="60"/>
      <c r="Q264" s="55"/>
      <c r="R264" s="70"/>
      <c r="S264" s="60"/>
      <c r="T264" s="70"/>
      <c r="U264" s="60"/>
      <c r="V264" s="55"/>
      <c r="W264" s="55"/>
      <c r="X264" s="56"/>
      <c r="Y264" s="56"/>
      <c r="Z264" s="56"/>
      <c r="AA264" s="56"/>
      <c r="AB264" s="56"/>
      <c r="AC264" s="56"/>
      <c r="AD264" s="56"/>
      <c r="AE264" s="56"/>
      <c r="AF264" s="57"/>
      <c r="AG264" s="57"/>
      <c r="AH264" s="60"/>
      <c r="AI264" s="60"/>
      <c r="AJ264" s="60"/>
      <c r="AK264" s="60"/>
      <c r="AL264" s="60"/>
      <c r="AM264" s="60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B264" s="54"/>
      <c r="BC264" s="54"/>
      <c r="BD264" s="54"/>
      <c r="BE264" s="54"/>
      <c r="BF264" s="54"/>
      <c r="BG264" s="54"/>
      <c r="BH264" s="54"/>
      <c r="BI264" s="54"/>
      <c r="BJ264" s="54"/>
      <c r="BK264" s="54"/>
      <c r="BL264" s="54"/>
      <c r="BM264" s="54"/>
      <c r="BN264" s="54"/>
      <c r="BO264" s="54"/>
      <c r="BP264" s="54"/>
      <c r="BQ264" s="54"/>
      <c r="BR264" s="54"/>
      <c r="BS264" s="54"/>
      <c r="BT264" s="54"/>
      <c r="BU264" s="54"/>
      <c r="BV264" s="54"/>
      <c r="BW264" s="54"/>
      <c r="BX264" s="54"/>
      <c r="BY264" s="54"/>
      <c r="BZ264" s="54"/>
      <c r="CA264" s="54"/>
      <c r="CB264" s="54"/>
      <c r="CC264" s="54"/>
      <c r="CD264" s="54"/>
      <c r="CE264" s="54"/>
      <c r="CF264" s="54"/>
      <c r="CG264" s="56"/>
      <c r="CH264" s="54"/>
      <c r="CI264" s="54"/>
      <c r="CJ264" s="54"/>
      <c r="CK264" s="54"/>
      <c r="CL264" s="54"/>
      <c r="CM264" s="54"/>
      <c r="CN264" s="54"/>
      <c r="CO264" s="54"/>
      <c r="CP264" s="54"/>
      <c r="CQ264" s="54"/>
      <c r="CR264" s="54"/>
      <c r="CS264" s="54"/>
      <c r="CT264" s="54"/>
      <c r="CU264" s="54"/>
      <c r="CV264" s="54"/>
      <c r="CW264" s="54"/>
      <c r="CX264" s="54"/>
      <c r="CY264" s="70"/>
      <c r="CZ264" s="60"/>
      <c r="DA264" s="70"/>
      <c r="DB264" s="60"/>
      <c r="DC264" s="55"/>
      <c r="DD264" s="70"/>
      <c r="DE264" s="60"/>
      <c r="DF264" s="70"/>
      <c r="DG264" s="60"/>
      <c r="DH264" s="55"/>
      <c r="DI264" s="55"/>
      <c r="DJ264" s="56"/>
      <c r="DK264" s="56"/>
      <c r="DL264" s="56"/>
      <c r="DM264" s="56"/>
      <c r="DN264" s="56"/>
      <c r="DO264" s="56"/>
      <c r="DP264" s="56"/>
      <c r="DQ264" s="56"/>
      <c r="DR264" s="56"/>
      <c r="DS264" s="57"/>
      <c r="DT264" s="60"/>
      <c r="DU264" s="60"/>
      <c r="DV264" s="60"/>
      <c r="DW264" s="60"/>
      <c r="DX264" s="60"/>
      <c r="DY264" s="60"/>
      <c r="DZ264" s="54"/>
      <c r="EA264" s="54"/>
      <c r="EB264" s="54"/>
      <c r="EC264" s="59"/>
      <c r="ED264" s="60"/>
      <c r="EE264" s="57"/>
      <c r="EF264" s="59"/>
      <c r="EG264" s="60"/>
      <c r="EH264" s="57"/>
      <c r="EI264" s="59"/>
      <c r="EJ264" s="60"/>
      <c r="EK264" s="57"/>
      <c r="EL264" s="54"/>
      <c r="EM264" s="56"/>
      <c r="EN264" s="56"/>
      <c r="EO264" s="56"/>
      <c r="EP264" s="56"/>
      <c r="EQ264" s="56"/>
      <c r="ER264" s="56"/>
      <c r="ES264" s="56"/>
      <c r="ET264" s="56"/>
      <c r="EU264" s="56"/>
      <c r="EV264" s="56"/>
      <c r="EW264" s="56"/>
      <c r="EX264" s="56"/>
      <c r="EY264" s="55"/>
      <c r="EZ264" s="55"/>
      <c r="FA264" s="55"/>
      <c r="FB264" s="54"/>
      <c r="FC264" s="54"/>
      <c r="FD264" s="54"/>
      <c r="FE264" s="54"/>
      <c r="FF264" s="54"/>
      <c r="FG264" s="54"/>
      <c r="FH264" s="54"/>
      <c r="FI264" s="54"/>
      <c r="FJ264" s="54"/>
      <c r="FK264" s="54"/>
      <c r="FL264" s="54"/>
      <c r="FM264" s="54"/>
      <c r="FN264" s="54"/>
      <c r="FO264" s="54"/>
      <c r="FP264" s="54"/>
      <c r="FQ264" s="54"/>
      <c r="FR264" s="54"/>
      <c r="FS264" s="54"/>
      <c r="FT264" s="54"/>
      <c r="FU264" s="54"/>
      <c r="FV264" s="54"/>
      <c r="FW264" s="54"/>
      <c r="FX264" s="54"/>
      <c r="FY264" s="54"/>
      <c r="FZ264" s="54"/>
      <c r="GA264" s="54"/>
      <c r="GB264" s="54"/>
      <c r="GC264" s="54"/>
      <c r="GD264" s="54"/>
      <c r="GE264" s="54"/>
      <c r="GF264" s="54"/>
      <c r="GG264" s="54"/>
      <c r="GH264" s="54"/>
      <c r="GI264" s="54"/>
      <c r="GJ264" s="54"/>
      <c r="GK264" s="54"/>
      <c r="GL264" s="54"/>
      <c r="GM264" s="54"/>
      <c r="GN264" s="54"/>
      <c r="GO264" s="54"/>
      <c r="GP264" s="54"/>
      <c r="GQ264" s="54"/>
      <c r="GR264" s="54"/>
      <c r="GS264" s="54"/>
      <c r="GT264" s="54"/>
      <c r="GU264" s="54"/>
      <c r="GV264" s="54"/>
      <c r="GW264" s="54"/>
      <c r="GX264" s="54"/>
      <c r="GY264" s="54"/>
      <c r="GZ264" s="54"/>
      <c r="HA264" s="54"/>
      <c r="HB264" s="54"/>
      <c r="HC264" s="54"/>
      <c r="HD264" s="54"/>
      <c r="HE264" s="54"/>
      <c r="HF264" s="54"/>
      <c r="HG264" s="54"/>
      <c r="HH264" s="54"/>
      <c r="HI264" s="54"/>
      <c r="HJ264" s="54"/>
      <c r="HK264" s="54"/>
      <c r="HL264" s="54"/>
      <c r="HM264" s="54"/>
      <c r="HN264" s="54"/>
      <c r="HO264" s="54"/>
      <c r="HP264" s="54"/>
      <c r="HQ264" s="54"/>
      <c r="HR264" s="54"/>
      <c r="HS264" s="54"/>
      <c r="HT264" s="54"/>
      <c r="HU264" s="54"/>
      <c r="HV264" s="54"/>
      <c r="HW264" s="54"/>
      <c r="HX264" s="54"/>
      <c r="HY264" s="54"/>
      <c r="HZ264" s="54"/>
      <c r="IA264" s="54"/>
      <c r="IB264" s="54"/>
      <c r="IC264" s="54"/>
      <c r="ID264" s="54"/>
      <c r="IE264" s="54"/>
      <c r="IF264" s="54"/>
    </row>
    <row r="265" spans="1:240">
      <c r="A265" s="56"/>
      <c r="B265" s="56"/>
      <c r="C265" s="56"/>
      <c r="D265" s="56"/>
      <c r="E265" s="56"/>
      <c r="F265" s="55"/>
      <c r="G265" s="56"/>
      <c r="H265" s="60"/>
      <c r="I265" s="70"/>
      <c r="J265" s="60"/>
      <c r="K265" s="70"/>
      <c r="L265" s="60"/>
      <c r="M265" s="70"/>
      <c r="N265" s="60"/>
      <c r="O265" s="70"/>
      <c r="P265" s="60"/>
      <c r="Q265" s="55"/>
      <c r="R265" s="70"/>
      <c r="S265" s="60"/>
      <c r="T265" s="70"/>
      <c r="U265" s="60"/>
      <c r="V265" s="55"/>
      <c r="W265" s="55"/>
      <c r="X265" s="56"/>
      <c r="Y265" s="56"/>
      <c r="Z265" s="56"/>
      <c r="AA265" s="56"/>
      <c r="AB265" s="56"/>
      <c r="AC265" s="56"/>
      <c r="AD265" s="56"/>
      <c r="AE265" s="56"/>
      <c r="AF265" s="57"/>
      <c r="AG265" s="57"/>
      <c r="AH265" s="60"/>
      <c r="AI265" s="60"/>
      <c r="AJ265" s="60"/>
      <c r="AK265" s="60"/>
      <c r="AL265" s="60"/>
      <c r="AM265" s="60"/>
      <c r="AN265" s="54"/>
      <c r="AO265" s="54"/>
      <c r="AP265" s="54"/>
      <c r="AQ265" s="54"/>
      <c r="AR265" s="54"/>
      <c r="AS265" s="54"/>
      <c r="AT265" s="54"/>
      <c r="AU265" s="54"/>
      <c r="AV265" s="54"/>
      <c r="AW265" s="54"/>
      <c r="AX265" s="54"/>
      <c r="AY265" s="54"/>
      <c r="AZ265" s="54"/>
      <c r="BA265" s="54"/>
      <c r="BB265" s="54"/>
      <c r="BC265" s="54"/>
      <c r="BD265" s="54"/>
      <c r="BE265" s="54"/>
      <c r="BF265" s="54"/>
      <c r="BG265" s="54"/>
      <c r="BH265" s="54"/>
      <c r="BI265" s="54"/>
      <c r="BJ265" s="54"/>
      <c r="BK265" s="54"/>
      <c r="BL265" s="54"/>
      <c r="BM265" s="54"/>
      <c r="BN265" s="54"/>
      <c r="BO265" s="54"/>
      <c r="BP265" s="54"/>
      <c r="BQ265" s="54"/>
      <c r="BR265" s="54"/>
      <c r="BS265" s="54"/>
      <c r="BT265" s="54"/>
      <c r="BU265" s="54"/>
      <c r="BV265" s="54"/>
      <c r="BW265" s="54"/>
      <c r="BX265" s="54"/>
      <c r="BY265" s="54"/>
      <c r="BZ265" s="54"/>
      <c r="CA265" s="54"/>
      <c r="CB265" s="54"/>
      <c r="CC265" s="54"/>
      <c r="CD265" s="54"/>
      <c r="CE265" s="54"/>
      <c r="CF265" s="54"/>
      <c r="CG265" s="56"/>
      <c r="CH265" s="54"/>
      <c r="CI265" s="54"/>
      <c r="CJ265" s="54"/>
      <c r="CK265" s="54"/>
      <c r="CL265" s="54"/>
      <c r="CM265" s="54"/>
      <c r="CN265" s="54"/>
      <c r="CO265" s="54"/>
      <c r="CP265" s="54"/>
      <c r="CQ265" s="54"/>
      <c r="CR265" s="54"/>
      <c r="CS265" s="54"/>
      <c r="CT265" s="54"/>
      <c r="CU265" s="54"/>
      <c r="CV265" s="54"/>
      <c r="CW265" s="54"/>
      <c r="CX265" s="54"/>
      <c r="CY265" s="70"/>
      <c r="CZ265" s="60"/>
      <c r="DA265" s="70"/>
      <c r="DB265" s="60"/>
      <c r="DC265" s="55"/>
      <c r="DD265" s="70"/>
      <c r="DE265" s="60"/>
      <c r="DF265" s="70"/>
      <c r="DG265" s="60"/>
      <c r="DH265" s="55"/>
      <c r="DI265" s="55"/>
      <c r="DJ265" s="56"/>
      <c r="DK265" s="56"/>
      <c r="DL265" s="56"/>
      <c r="DM265" s="56"/>
      <c r="DN265" s="56"/>
      <c r="DO265" s="56"/>
      <c r="DP265" s="56"/>
      <c r="DQ265" s="56"/>
      <c r="DR265" s="56"/>
      <c r="DS265" s="57"/>
      <c r="DT265" s="60"/>
      <c r="DU265" s="60"/>
      <c r="DV265" s="60"/>
      <c r="DW265" s="60"/>
      <c r="DX265" s="60"/>
      <c r="DY265" s="60"/>
      <c r="DZ265" s="54"/>
      <c r="EA265" s="54"/>
      <c r="EB265" s="54"/>
      <c r="EC265" s="59"/>
      <c r="ED265" s="60"/>
      <c r="EE265" s="57"/>
      <c r="EF265" s="59"/>
      <c r="EG265" s="60"/>
      <c r="EH265" s="57"/>
      <c r="EI265" s="59"/>
      <c r="EJ265" s="60"/>
      <c r="EK265" s="57"/>
      <c r="EL265" s="54"/>
      <c r="EM265" s="56"/>
      <c r="EN265" s="56"/>
      <c r="EO265" s="56"/>
      <c r="EP265" s="56"/>
      <c r="EQ265" s="56"/>
      <c r="ER265" s="56"/>
      <c r="ES265" s="56"/>
      <c r="ET265" s="56"/>
      <c r="EU265" s="56"/>
      <c r="EV265" s="56"/>
      <c r="EW265" s="56"/>
      <c r="EX265" s="56"/>
      <c r="EY265" s="55"/>
      <c r="EZ265" s="55"/>
      <c r="FA265" s="55"/>
      <c r="FB265" s="54"/>
      <c r="FC265" s="54"/>
      <c r="FD265" s="54"/>
      <c r="FE265" s="54"/>
      <c r="FF265" s="54"/>
      <c r="FG265" s="54"/>
      <c r="FH265" s="54"/>
      <c r="FI265" s="54"/>
      <c r="FJ265" s="54"/>
      <c r="FK265" s="54"/>
      <c r="FL265" s="54"/>
      <c r="FM265" s="54"/>
      <c r="FN265" s="54"/>
      <c r="FO265" s="54"/>
      <c r="FP265" s="54"/>
      <c r="FQ265" s="54"/>
      <c r="FR265" s="54"/>
      <c r="FS265" s="54"/>
      <c r="FT265" s="54"/>
      <c r="FU265" s="54"/>
      <c r="FV265" s="54"/>
      <c r="FW265" s="54"/>
      <c r="FX265" s="54"/>
      <c r="FY265" s="54"/>
      <c r="FZ265" s="54"/>
      <c r="GA265" s="54"/>
      <c r="GB265" s="54"/>
      <c r="GC265" s="54"/>
      <c r="GD265" s="54"/>
      <c r="GE265" s="54"/>
      <c r="GF265" s="54"/>
      <c r="GG265" s="54"/>
      <c r="GH265" s="54"/>
      <c r="GI265" s="54"/>
      <c r="GJ265" s="54"/>
      <c r="GK265" s="54"/>
      <c r="GL265" s="54"/>
      <c r="GM265" s="54"/>
      <c r="GN265" s="54"/>
      <c r="GO265" s="54"/>
      <c r="GP265" s="54"/>
      <c r="GQ265" s="54"/>
      <c r="GR265" s="54"/>
      <c r="GS265" s="54"/>
      <c r="GT265" s="54"/>
      <c r="GU265" s="54"/>
      <c r="GV265" s="54"/>
      <c r="GW265" s="54"/>
      <c r="GX265" s="54"/>
      <c r="GY265" s="54"/>
      <c r="GZ265" s="54"/>
      <c r="HA265" s="54"/>
      <c r="HB265" s="54"/>
      <c r="HC265" s="54"/>
      <c r="HD265" s="54"/>
      <c r="HE265" s="54"/>
      <c r="HF265" s="54"/>
      <c r="HG265" s="54"/>
      <c r="HH265" s="54"/>
      <c r="HI265" s="54"/>
      <c r="HJ265" s="54"/>
      <c r="HK265" s="54"/>
      <c r="HL265" s="54"/>
      <c r="HM265" s="54"/>
      <c r="HN265" s="54"/>
      <c r="HO265" s="54"/>
      <c r="HP265" s="54"/>
      <c r="HQ265" s="54"/>
      <c r="HR265" s="54"/>
      <c r="HS265" s="54"/>
      <c r="HT265" s="54"/>
      <c r="HU265" s="54"/>
      <c r="HV265" s="54"/>
      <c r="HW265" s="54"/>
      <c r="HX265" s="54"/>
      <c r="HY265" s="54"/>
      <c r="HZ265" s="54"/>
      <c r="IA265" s="54"/>
      <c r="IB265" s="54"/>
      <c r="IC265" s="54"/>
      <c r="ID265" s="54"/>
      <c r="IE265" s="54"/>
      <c r="IF265" s="54"/>
    </row>
    <row r="266" spans="1:240">
      <c r="A266" s="56"/>
      <c r="B266" s="56"/>
      <c r="C266" s="56"/>
      <c r="D266" s="56"/>
      <c r="E266" s="56"/>
      <c r="F266" s="55"/>
      <c r="G266" s="56"/>
      <c r="H266" s="60"/>
      <c r="I266" s="70"/>
      <c r="J266" s="60"/>
      <c r="K266" s="70"/>
      <c r="L266" s="60"/>
      <c r="M266" s="70"/>
      <c r="N266" s="60"/>
      <c r="O266" s="70"/>
      <c r="P266" s="60"/>
      <c r="Q266" s="55"/>
      <c r="R266" s="70"/>
      <c r="S266" s="60"/>
      <c r="T266" s="70"/>
      <c r="U266" s="60"/>
      <c r="V266" s="55"/>
      <c r="W266" s="55"/>
      <c r="X266" s="56"/>
      <c r="Y266" s="56"/>
      <c r="Z266" s="56"/>
      <c r="AA266" s="56"/>
      <c r="AB266" s="56"/>
      <c r="AC266" s="56"/>
      <c r="AD266" s="56"/>
      <c r="AE266" s="56"/>
      <c r="AF266" s="57"/>
      <c r="AG266" s="57"/>
      <c r="AH266" s="60"/>
      <c r="AI266" s="60"/>
      <c r="AJ266" s="60"/>
      <c r="AK266" s="60"/>
      <c r="AL266" s="60"/>
      <c r="AM266" s="60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B266" s="54"/>
      <c r="BC266" s="54"/>
      <c r="BD266" s="54"/>
      <c r="BE266" s="54"/>
      <c r="BF266" s="54"/>
      <c r="BG266" s="54"/>
      <c r="BH266" s="54"/>
      <c r="BI266" s="54"/>
      <c r="BJ266" s="54"/>
      <c r="BK266" s="54"/>
      <c r="BL266" s="54"/>
      <c r="BM266" s="54"/>
      <c r="BN266" s="54"/>
      <c r="BO266" s="54"/>
      <c r="BP266" s="54"/>
      <c r="BQ266" s="54"/>
      <c r="BR266" s="54"/>
      <c r="BS266" s="54"/>
      <c r="BT266" s="54"/>
      <c r="BU266" s="54"/>
      <c r="BV266" s="54"/>
      <c r="BW266" s="54"/>
      <c r="BX266" s="54"/>
      <c r="BY266" s="54"/>
      <c r="BZ266" s="54"/>
      <c r="CA266" s="54"/>
      <c r="CB266" s="54"/>
      <c r="CC266" s="54"/>
      <c r="CD266" s="54"/>
      <c r="CE266" s="54"/>
      <c r="CF266" s="54"/>
      <c r="CG266" s="56"/>
      <c r="CH266" s="54"/>
      <c r="CI266" s="54"/>
      <c r="CJ266" s="54"/>
      <c r="CK266" s="54"/>
      <c r="CL266" s="54"/>
      <c r="CM266" s="54"/>
      <c r="CN266" s="54"/>
      <c r="CO266" s="54"/>
      <c r="CP266" s="54"/>
      <c r="CQ266" s="54"/>
      <c r="CR266" s="54"/>
      <c r="CS266" s="54"/>
      <c r="CT266" s="54"/>
      <c r="CU266" s="54"/>
      <c r="CV266" s="54"/>
      <c r="CW266" s="54"/>
      <c r="CX266" s="54"/>
      <c r="CY266" s="70"/>
      <c r="CZ266" s="60"/>
      <c r="DA266" s="70"/>
      <c r="DB266" s="60"/>
      <c r="DC266" s="55"/>
      <c r="DD266" s="70"/>
      <c r="DE266" s="60"/>
      <c r="DF266" s="70"/>
      <c r="DG266" s="60"/>
      <c r="DH266" s="55"/>
      <c r="DI266" s="55"/>
      <c r="DJ266" s="56"/>
      <c r="DK266" s="56"/>
      <c r="DL266" s="56"/>
      <c r="DM266" s="56"/>
      <c r="DN266" s="56"/>
      <c r="DO266" s="56"/>
      <c r="DP266" s="56"/>
      <c r="DQ266" s="56"/>
      <c r="DR266" s="56"/>
      <c r="DS266" s="57"/>
      <c r="DT266" s="60"/>
      <c r="DU266" s="60"/>
      <c r="DV266" s="60"/>
      <c r="DW266" s="60"/>
      <c r="DX266" s="60"/>
      <c r="DY266" s="60"/>
      <c r="DZ266" s="54"/>
      <c r="EA266" s="54"/>
      <c r="EB266" s="54"/>
      <c r="EC266" s="59"/>
      <c r="ED266" s="60"/>
      <c r="EE266" s="57"/>
      <c r="EF266" s="59"/>
      <c r="EG266" s="60"/>
      <c r="EH266" s="57"/>
      <c r="EI266" s="59"/>
      <c r="EJ266" s="60"/>
      <c r="EK266" s="57"/>
      <c r="EL266" s="54"/>
      <c r="EM266" s="56"/>
      <c r="EN266" s="56"/>
      <c r="EO266" s="56"/>
      <c r="EP266" s="56"/>
      <c r="EQ266" s="56"/>
      <c r="ER266" s="56"/>
      <c r="ES266" s="56"/>
      <c r="ET266" s="56"/>
      <c r="EU266" s="56"/>
      <c r="EV266" s="56"/>
      <c r="EW266" s="56"/>
      <c r="EX266" s="56"/>
      <c r="EY266" s="55"/>
      <c r="EZ266" s="55"/>
      <c r="FA266" s="55"/>
      <c r="FB266" s="54"/>
      <c r="FC266" s="54"/>
      <c r="FD266" s="54"/>
      <c r="FE266" s="54"/>
      <c r="FF266" s="54"/>
      <c r="FG266" s="54"/>
      <c r="FH266" s="54"/>
      <c r="FI266" s="54"/>
      <c r="FJ266" s="54"/>
      <c r="FK266" s="54"/>
      <c r="FL266" s="54"/>
      <c r="FM266" s="54"/>
      <c r="FN266" s="54"/>
      <c r="FO266" s="54"/>
      <c r="FP266" s="54"/>
      <c r="FQ266" s="54"/>
      <c r="FR266" s="54"/>
      <c r="FS266" s="54"/>
      <c r="FT266" s="54"/>
      <c r="FU266" s="54"/>
      <c r="FV266" s="54"/>
      <c r="FW266" s="54"/>
      <c r="FX266" s="54"/>
      <c r="FY266" s="54"/>
      <c r="FZ266" s="54"/>
      <c r="GA266" s="54"/>
      <c r="GB266" s="54"/>
      <c r="GC266" s="54"/>
      <c r="GD266" s="54"/>
      <c r="GE266" s="54"/>
      <c r="GF266" s="54"/>
      <c r="GG266" s="54"/>
      <c r="GH266" s="54"/>
      <c r="GI266" s="54"/>
      <c r="GJ266" s="54"/>
      <c r="GK266" s="54"/>
      <c r="GL266" s="54"/>
      <c r="GM266" s="54"/>
      <c r="GN266" s="54"/>
      <c r="GO266" s="54"/>
      <c r="GP266" s="54"/>
      <c r="GQ266" s="54"/>
      <c r="GR266" s="54"/>
      <c r="GS266" s="54"/>
      <c r="GT266" s="54"/>
      <c r="GU266" s="54"/>
      <c r="GV266" s="54"/>
      <c r="GW266" s="54"/>
      <c r="GX266" s="54"/>
      <c r="GY266" s="54"/>
      <c r="GZ266" s="54"/>
      <c r="HA266" s="54"/>
      <c r="HB266" s="54"/>
      <c r="HC266" s="54"/>
      <c r="HD266" s="54"/>
      <c r="HE266" s="54"/>
      <c r="HF266" s="54"/>
      <c r="HG266" s="54"/>
      <c r="HH266" s="54"/>
      <c r="HI266" s="54"/>
      <c r="HJ266" s="54"/>
      <c r="HK266" s="54"/>
      <c r="HL266" s="54"/>
      <c r="HM266" s="54"/>
      <c r="HN266" s="54"/>
      <c r="HO266" s="54"/>
      <c r="HP266" s="54"/>
      <c r="HQ266" s="54"/>
      <c r="HR266" s="54"/>
      <c r="HS266" s="54"/>
      <c r="HT266" s="54"/>
      <c r="HU266" s="54"/>
      <c r="HV266" s="54"/>
      <c r="HW266" s="54"/>
      <c r="HX266" s="54"/>
      <c r="HY266" s="54"/>
      <c r="HZ266" s="54"/>
      <c r="IA266" s="54"/>
      <c r="IB266" s="54"/>
      <c r="IC266" s="54"/>
      <c r="ID266" s="54"/>
      <c r="IE266" s="54"/>
      <c r="IF266" s="54"/>
    </row>
    <row r="267" spans="1:240">
      <c r="A267" s="56"/>
      <c r="B267" s="56"/>
      <c r="C267" s="56"/>
      <c r="D267" s="56"/>
      <c r="E267" s="56"/>
      <c r="F267" s="55"/>
      <c r="G267" s="56"/>
      <c r="H267" s="60"/>
      <c r="I267" s="70"/>
      <c r="J267" s="60"/>
      <c r="K267" s="70"/>
      <c r="L267" s="60"/>
      <c r="M267" s="70"/>
      <c r="N267" s="60"/>
      <c r="O267" s="70"/>
      <c r="P267" s="60"/>
      <c r="Q267" s="55"/>
      <c r="R267" s="70"/>
      <c r="S267" s="60"/>
      <c r="T267" s="70"/>
      <c r="U267" s="60"/>
      <c r="V267" s="55"/>
      <c r="W267" s="55"/>
      <c r="X267" s="56"/>
      <c r="Y267" s="56"/>
      <c r="Z267" s="56"/>
      <c r="AA267" s="56"/>
      <c r="AB267" s="56"/>
      <c r="AC267" s="56"/>
      <c r="AD267" s="56"/>
      <c r="AE267" s="56"/>
      <c r="AF267" s="57"/>
      <c r="AG267" s="57"/>
      <c r="AH267" s="60"/>
      <c r="AI267" s="60"/>
      <c r="AJ267" s="60"/>
      <c r="AK267" s="60"/>
      <c r="AL267" s="60"/>
      <c r="AM267" s="60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B267" s="54"/>
      <c r="BC267" s="54"/>
      <c r="BD267" s="54"/>
      <c r="BE267" s="54"/>
      <c r="BF267" s="54"/>
      <c r="BG267" s="54"/>
      <c r="BH267" s="54"/>
      <c r="BI267" s="54"/>
      <c r="BJ267" s="54"/>
      <c r="BK267" s="54"/>
      <c r="BL267" s="54"/>
      <c r="BM267" s="54"/>
      <c r="BN267" s="54"/>
      <c r="BO267" s="54"/>
      <c r="BP267" s="54"/>
      <c r="BQ267" s="54"/>
      <c r="BR267" s="54"/>
      <c r="BS267" s="54"/>
      <c r="BT267" s="54"/>
      <c r="BU267" s="54"/>
      <c r="BV267" s="54"/>
      <c r="BW267" s="54"/>
      <c r="BX267" s="54"/>
      <c r="BY267" s="54"/>
      <c r="BZ267" s="54"/>
      <c r="CA267" s="54"/>
      <c r="CB267" s="54"/>
      <c r="CC267" s="54"/>
      <c r="CD267" s="54"/>
      <c r="CE267" s="54"/>
      <c r="CF267" s="54"/>
      <c r="CG267" s="56"/>
      <c r="CH267" s="54"/>
      <c r="CI267" s="54"/>
      <c r="CJ267" s="54"/>
      <c r="CK267" s="54"/>
      <c r="CL267" s="54"/>
      <c r="CM267" s="54"/>
      <c r="CN267" s="54"/>
      <c r="CO267" s="54"/>
      <c r="CP267" s="54"/>
      <c r="CQ267" s="54"/>
      <c r="CR267" s="54"/>
      <c r="CS267" s="54"/>
      <c r="CT267" s="54"/>
      <c r="CU267" s="54"/>
      <c r="CV267" s="54"/>
      <c r="CW267" s="54"/>
      <c r="CX267" s="54"/>
      <c r="CY267" s="70"/>
      <c r="CZ267" s="60"/>
      <c r="DA267" s="70"/>
      <c r="DB267" s="60"/>
      <c r="DC267" s="55"/>
      <c r="DD267" s="70"/>
      <c r="DE267" s="60"/>
      <c r="DF267" s="70"/>
      <c r="DG267" s="60"/>
      <c r="DH267" s="55"/>
      <c r="DI267" s="55"/>
      <c r="DJ267" s="56"/>
      <c r="DK267" s="56"/>
      <c r="DL267" s="56"/>
      <c r="DM267" s="56"/>
      <c r="DN267" s="56"/>
      <c r="DO267" s="56"/>
      <c r="DP267" s="56"/>
      <c r="DQ267" s="56"/>
      <c r="DR267" s="56"/>
      <c r="DS267" s="57"/>
      <c r="DT267" s="60"/>
      <c r="DU267" s="60"/>
      <c r="DV267" s="60"/>
      <c r="DW267" s="60"/>
      <c r="DX267" s="60"/>
      <c r="DY267" s="60"/>
      <c r="DZ267" s="54"/>
      <c r="EA267" s="54"/>
      <c r="EB267" s="54"/>
      <c r="EC267" s="59"/>
      <c r="ED267" s="60"/>
      <c r="EE267" s="57"/>
      <c r="EF267" s="59"/>
      <c r="EG267" s="60"/>
      <c r="EH267" s="57"/>
      <c r="EI267" s="59"/>
      <c r="EJ267" s="60"/>
      <c r="EK267" s="57"/>
      <c r="EL267" s="54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5"/>
      <c r="EZ267" s="55"/>
      <c r="FA267" s="55"/>
      <c r="FB267" s="54"/>
      <c r="FC267" s="54"/>
      <c r="FD267" s="54"/>
      <c r="FE267" s="54"/>
      <c r="FF267" s="54"/>
      <c r="FG267" s="54"/>
      <c r="FH267" s="54"/>
      <c r="FI267" s="54"/>
      <c r="FJ267" s="54"/>
      <c r="FK267" s="54"/>
      <c r="FL267" s="54"/>
      <c r="FM267" s="54"/>
      <c r="FN267" s="54"/>
      <c r="FO267" s="54"/>
      <c r="FP267" s="54"/>
      <c r="FQ267" s="54"/>
      <c r="FR267" s="54"/>
      <c r="FS267" s="54"/>
      <c r="FT267" s="54"/>
      <c r="FU267" s="54"/>
      <c r="FV267" s="54"/>
      <c r="FW267" s="54"/>
      <c r="FX267" s="54"/>
      <c r="FY267" s="54"/>
      <c r="FZ267" s="54"/>
      <c r="GA267" s="54"/>
      <c r="GB267" s="54"/>
      <c r="GC267" s="54"/>
      <c r="GD267" s="54"/>
      <c r="GE267" s="54"/>
      <c r="GF267" s="54"/>
      <c r="GG267" s="54"/>
      <c r="GH267" s="54"/>
      <c r="GI267" s="54"/>
      <c r="GJ267" s="54"/>
      <c r="GK267" s="54"/>
      <c r="GL267" s="54"/>
      <c r="GM267" s="54"/>
      <c r="GN267" s="54"/>
      <c r="GO267" s="54"/>
      <c r="GP267" s="54"/>
      <c r="GQ267" s="54"/>
      <c r="GR267" s="54"/>
      <c r="GS267" s="54"/>
      <c r="GT267" s="54"/>
      <c r="GU267" s="54"/>
      <c r="GV267" s="54"/>
      <c r="GW267" s="54"/>
      <c r="GX267" s="54"/>
      <c r="GY267" s="54"/>
      <c r="GZ267" s="54"/>
      <c r="HA267" s="54"/>
      <c r="HB267" s="54"/>
      <c r="HC267" s="54"/>
      <c r="HD267" s="54"/>
      <c r="HE267" s="54"/>
      <c r="HF267" s="54"/>
      <c r="HG267" s="54"/>
      <c r="HH267" s="54"/>
      <c r="HI267" s="54"/>
      <c r="HJ267" s="54"/>
      <c r="HK267" s="54"/>
      <c r="HL267" s="54"/>
      <c r="HM267" s="54"/>
      <c r="HN267" s="54"/>
      <c r="HO267" s="54"/>
      <c r="HP267" s="54"/>
      <c r="HQ267" s="54"/>
      <c r="HR267" s="54"/>
      <c r="HS267" s="54"/>
      <c r="HT267" s="54"/>
      <c r="HU267" s="54"/>
      <c r="HV267" s="54"/>
      <c r="HW267" s="54"/>
      <c r="HX267" s="54"/>
      <c r="HY267" s="54"/>
      <c r="HZ267" s="54"/>
      <c r="IA267" s="54"/>
      <c r="IB267" s="54"/>
      <c r="IC267" s="54"/>
      <c r="ID267" s="54"/>
      <c r="IE267" s="54"/>
      <c r="IF267" s="54"/>
    </row>
    <row r="268" spans="1:240">
      <c r="A268" s="56"/>
      <c r="B268" s="56"/>
      <c r="C268" s="56"/>
      <c r="D268" s="56"/>
      <c r="E268" s="56"/>
      <c r="F268" s="55"/>
      <c r="G268" s="56"/>
      <c r="H268" s="60"/>
      <c r="I268" s="70"/>
      <c r="J268" s="60"/>
      <c r="K268" s="70"/>
      <c r="L268" s="60"/>
      <c r="M268" s="70"/>
      <c r="N268" s="60"/>
      <c r="O268" s="70"/>
      <c r="P268" s="60"/>
      <c r="Q268" s="55"/>
      <c r="R268" s="70"/>
      <c r="S268" s="60"/>
      <c r="T268" s="70"/>
      <c r="U268" s="60"/>
      <c r="V268" s="55"/>
      <c r="W268" s="55"/>
      <c r="X268" s="56"/>
      <c r="Y268" s="56"/>
      <c r="Z268" s="56"/>
      <c r="AA268" s="56"/>
      <c r="AB268" s="56"/>
      <c r="AC268" s="56"/>
      <c r="AD268" s="56"/>
      <c r="AE268" s="56"/>
      <c r="AF268" s="57"/>
      <c r="AG268" s="57"/>
      <c r="AH268" s="60"/>
      <c r="AI268" s="60"/>
      <c r="AJ268" s="60"/>
      <c r="AK268" s="60"/>
      <c r="AL268" s="60"/>
      <c r="AM268" s="60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B268" s="54"/>
      <c r="BC268" s="54"/>
      <c r="BD268" s="54"/>
      <c r="BE268" s="54"/>
      <c r="BF268" s="54"/>
      <c r="BG268" s="54"/>
      <c r="BH268" s="54"/>
      <c r="BI268" s="54"/>
      <c r="BJ268" s="54"/>
      <c r="BK268" s="54"/>
      <c r="BL268" s="54"/>
      <c r="BM268" s="54"/>
      <c r="BN268" s="54"/>
      <c r="BO268" s="54"/>
      <c r="BP268" s="54"/>
      <c r="BQ268" s="54"/>
      <c r="BR268" s="54"/>
      <c r="BS268" s="54"/>
      <c r="BT268" s="54"/>
      <c r="BU268" s="54"/>
      <c r="BV268" s="54"/>
      <c r="BW268" s="54"/>
      <c r="BX268" s="54"/>
      <c r="BY268" s="54"/>
      <c r="BZ268" s="54"/>
      <c r="CA268" s="54"/>
      <c r="CB268" s="54"/>
      <c r="CC268" s="54"/>
      <c r="CD268" s="54"/>
      <c r="CE268" s="54"/>
      <c r="CF268" s="54"/>
      <c r="CG268" s="56"/>
      <c r="CH268" s="54"/>
      <c r="CI268" s="54"/>
      <c r="CJ268" s="54"/>
      <c r="CK268" s="54"/>
      <c r="CL268" s="54"/>
      <c r="CM268" s="54"/>
      <c r="CN268" s="54"/>
      <c r="CO268" s="54"/>
      <c r="CP268" s="54"/>
      <c r="CQ268" s="54"/>
      <c r="CR268" s="54"/>
      <c r="CS268" s="54"/>
      <c r="CT268" s="54"/>
      <c r="CU268" s="54"/>
      <c r="CV268" s="54"/>
      <c r="CW268" s="54"/>
      <c r="CX268" s="54"/>
      <c r="CY268" s="70"/>
      <c r="CZ268" s="60"/>
      <c r="DA268" s="70"/>
      <c r="DB268" s="60"/>
      <c r="DC268" s="55"/>
      <c r="DD268" s="70"/>
      <c r="DE268" s="60"/>
      <c r="DF268" s="70"/>
      <c r="DG268" s="60"/>
      <c r="DH268" s="55"/>
      <c r="DI268" s="55"/>
      <c r="DJ268" s="56"/>
      <c r="DK268" s="56"/>
      <c r="DL268" s="56"/>
      <c r="DM268" s="56"/>
      <c r="DN268" s="56"/>
      <c r="DO268" s="56"/>
      <c r="DP268" s="56"/>
      <c r="DQ268" s="56"/>
      <c r="DR268" s="56"/>
      <c r="DS268" s="57"/>
      <c r="DT268" s="60"/>
      <c r="DU268" s="60"/>
      <c r="DV268" s="60"/>
      <c r="DW268" s="60"/>
      <c r="DX268" s="60"/>
      <c r="DY268" s="60"/>
      <c r="DZ268" s="54"/>
      <c r="EA268" s="54"/>
      <c r="EB268" s="54"/>
      <c r="EC268" s="59"/>
      <c r="ED268" s="60"/>
      <c r="EE268" s="57"/>
      <c r="EF268" s="59"/>
      <c r="EG268" s="60"/>
      <c r="EH268" s="57"/>
      <c r="EI268" s="59"/>
      <c r="EJ268" s="60"/>
      <c r="EK268" s="57"/>
      <c r="EL268" s="54"/>
      <c r="EM268" s="56"/>
      <c r="EN268" s="56"/>
      <c r="EO268" s="56"/>
      <c r="EP268" s="56"/>
      <c r="EQ268" s="56"/>
      <c r="ER268" s="56"/>
      <c r="ES268" s="56"/>
      <c r="ET268" s="56"/>
      <c r="EU268" s="56"/>
      <c r="EV268" s="56"/>
      <c r="EW268" s="56"/>
      <c r="EX268" s="56"/>
      <c r="EY268" s="55"/>
      <c r="EZ268" s="55"/>
      <c r="FA268" s="55"/>
      <c r="FB268" s="54"/>
      <c r="FC268" s="54"/>
      <c r="FD268" s="54"/>
      <c r="FE268" s="54"/>
      <c r="FF268" s="54"/>
      <c r="FG268" s="54"/>
      <c r="FH268" s="54"/>
      <c r="FI268" s="54"/>
      <c r="FJ268" s="54"/>
      <c r="FK268" s="54"/>
      <c r="FL268" s="54"/>
      <c r="FM268" s="54"/>
      <c r="FN268" s="54"/>
      <c r="FO268" s="54"/>
      <c r="FP268" s="54"/>
      <c r="FQ268" s="54"/>
      <c r="FR268" s="54"/>
      <c r="FS268" s="54"/>
      <c r="FT268" s="54"/>
      <c r="FU268" s="54"/>
      <c r="FV268" s="54"/>
      <c r="FW268" s="54"/>
      <c r="FX268" s="54"/>
      <c r="FY268" s="54"/>
      <c r="FZ268" s="54"/>
      <c r="GA268" s="54"/>
      <c r="GB268" s="54"/>
      <c r="GC268" s="54"/>
      <c r="GD268" s="54"/>
      <c r="GE268" s="54"/>
      <c r="GF268" s="54"/>
      <c r="GG268" s="54"/>
      <c r="GH268" s="54"/>
      <c r="GI268" s="54"/>
      <c r="GJ268" s="54"/>
      <c r="GK268" s="54"/>
      <c r="GL268" s="54"/>
      <c r="GM268" s="54"/>
      <c r="GN268" s="54"/>
      <c r="GO268" s="54"/>
      <c r="GP268" s="54"/>
      <c r="GQ268" s="54"/>
      <c r="GR268" s="54"/>
      <c r="GS268" s="54"/>
      <c r="GT268" s="54"/>
      <c r="GU268" s="54"/>
      <c r="GV268" s="54"/>
      <c r="GW268" s="54"/>
      <c r="GX268" s="54"/>
      <c r="GY268" s="54"/>
      <c r="GZ268" s="54"/>
      <c r="HA268" s="54"/>
      <c r="HB268" s="54"/>
      <c r="HC268" s="54"/>
      <c r="HD268" s="54"/>
      <c r="HE268" s="54"/>
      <c r="HF268" s="54"/>
      <c r="HG268" s="54"/>
      <c r="HH268" s="54"/>
      <c r="HI268" s="54"/>
      <c r="HJ268" s="54"/>
      <c r="HK268" s="54"/>
      <c r="HL268" s="54"/>
      <c r="HM268" s="54"/>
      <c r="HN268" s="54"/>
      <c r="HO268" s="54"/>
      <c r="HP268" s="54"/>
      <c r="HQ268" s="54"/>
      <c r="HR268" s="54"/>
      <c r="HS268" s="54"/>
      <c r="HT268" s="54"/>
      <c r="HU268" s="54"/>
      <c r="HV268" s="54"/>
      <c r="HW268" s="54"/>
      <c r="HX268" s="54"/>
      <c r="HY268" s="54"/>
      <c r="HZ268" s="54"/>
      <c r="IA268" s="54"/>
      <c r="IB268" s="54"/>
      <c r="IC268" s="54"/>
      <c r="ID268" s="54"/>
      <c r="IE268" s="54"/>
      <c r="IF268" s="54"/>
    </row>
    <row r="269" spans="1:240">
      <c r="A269" s="56"/>
      <c r="B269" s="56"/>
      <c r="C269" s="56"/>
      <c r="D269" s="56"/>
      <c r="E269" s="56"/>
      <c r="F269" s="55"/>
      <c r="G269" s="56"/>
      <c r="H269" s="60"/>
      <c r="I269" s="70"/>
      <c r="J269" s="60"/>
      <c r="K269" s="70"/>
      <c r="L269" s="60"/>
      <c r="M269" s="70"/>
      <c r="N269" s="60"/>
      <c r="O269" s="70"/>
      <c r="P269" s="60"/>
      <c r="Q269" s="55"/>
      <c r="R269" s="70"/>
      <c r="S269" s="60"/>
      <c r="T269" s="70"/>
      <c r="U269" s="60"/>
      <c r="V269" s="55"/>
      <c r="W269" s="55"/>
      <c r="X269" s="56"/>
      <c r="Y269" s="56"/>
      <c r="Z269" s="56"/>
      <c r="AA269" s="56"/>
      <c r="AB269" s="56"/>
      <c r="AC269" s="56"/>
      <c r="AD269" s="56"/>
      <c r="AE269" s="56"/>
      <c r="AF269" s="57"/>
      <c r="AG269" s="57"/>
      <c r="AH269" s="60"/>
      <c r="AI269" s="60"/>
      <c r="AJ269" s="60"/>
      <c r="AK269" s="60"/>
      <c r="AL269" s="60"/>
      <c r="AM269" s="60"/>
      <c r="AN269" s="54"/>
      <c r="AO269" s="54"/>
      <c r="AP269" s="54"/>
      <c r="AQ269" s="54"/>
      <c r="AR269" s="54"/>
      <c r="AS269" s="54"/>
      <c r="AT269" s="54"/>
      <c r="AU269" s="54"/>
      <c r="AV269" s="54"/>
      <c r="AW269" s="54"/>
      <c r="AX269" s="54"/>
      <c r="AY269" s="54"/>
      <c r="AZ269" s="54"/>
      <c r="BA269" s="54"/>
      <c r="BB269" s="54"/>
      <c r="BC269" s="54"/>
      <c r="BD269" s="54"/>
      <c r="BE269" s="54"/>
      <c r="BF269" s="54"/>
      <c r="BG269" s="54"/>
      <c r="BH269" s="54"/>
      <c r="BI269" s="54"/>
      <c r="BJ269" s="54"/>
      <c r="BK269" s="54"/>
      <c r="BL269" s="54"/>
      <c r="BM269" s="54"/>
      <c r="BN269" s="54"/>
      <c r="BO269" s="54"/>
      <c r="BP269" s="54"/>
      <c r="BQ269" s="54"/>
      <c r="BR269" s="54"/>
      <c r="BS269" s="54"/>
      <c r="BT269" s="54"/>
      <c r="BU269" s="54"/>
      <c r="BV269" s="54"/>
      <c r="BW269" s="54"/>
      <c r="BX269" s="54"/>
      <c r="BY269" s="54"/>
      <c r="BZ269" s="54"/>
      <c r="CA269" s="54"/>
      <c r="CB269" s="54"/>
      <c r="CC269" s="54"/>
      <c r="CD269" s="54"/>
      <c r="CE269" s="54"/>
      <c r="CF269" s="54"/>
      <c r="CG269" s="56"/>
      <c r="CH269" s="54"/>
      <c r="CI269" s="54"/>
      <c r="CJ269" s="54"/>
      <c r="CK269" s="54"/>
      <c r="CL269" s="54"/>
      <c r="CM269" s="54"/>
      <c r="CN269" s="54"/>
      <c r="CO269" s="54"/>
      <c r="CP269" s="54"/>
      <c r="CQ269" s="54"/>
      <c r="CR269" s="54"/>
      <c r="CS269" s="54"/>
      <c r="CT269" s="54"/>
      <c r="CU269" s="54"/>
      <c r="CV269" s="54"/>
      <c r="CW269" s="54"/>
      <c r="CX269" s="54"/>
      <c r="CY269" s="70"/>
      <c r="CZ269" s="60"/>
      <c r="DA269" s="70"/>
      <c r="DB269" s="60"/>
      <c r="DC269" s="55"/>
      <c r="DD269" s="70"/>
      <c r="DE269" s="60"/>
      <c r="DF269" s="70"/>
      <c r="DG269" s="60"/>
      <c r="DH269" s="55"/>
      <c r="DI269" s="55"/>
      <c r="DJ269" s="56"/>
      <c r="DK269" s="56"/>
      <c r="DL269" s="56"/>
      <c r="DM269" s="56"/>
      <c r="DN269" s="56"/>
      <c r="DO269" s="56"/>
      <c r="DP269" s="56"/>
      <c r="DQ269" s="56"/>
      <c r="DR269" s="56"/>
      <c r="DS269" s="57"/>
      <c r="DT269" s="60"/>
      <c r="DU269" s="60"/>
      <c r="DV269" s="60"/>
      <c r="DW269" s="60"/>
      <c r="DX269" s="60"/>
      <c r="DY269" s="60"/>
      <c r="DZ269" s="54"/>
      <c r="EA269" s="54"/>
      <c r="EB269" s="54"/>
      <c r="EC269" s="59"/>
      <c r="ED269" s="60"/>
      <c r="EE269" s="57"/>
      <c r="EF269" s="59"/>
      <c r="EG269" s="60"/>
      <c r="EH269" s="57"/>
      <c r="EI269" s="59"/>
      <c r="EJ269" s="60"/>
      <c r="EK269" s="57"/>
      <c r="EL269" s="54"/>
      <c r="EM269" s="56"/>
      <c r="EN269" s="56"/>
      <c r="EO269" s="56"/>
      <c r="EP269" s="56"/>
      <c r="EQ269" s="56"/>
      <c r="ER269" s="56"/>
      <c r="ES269" s="56"/>
      <c r="ET269" s="56"/>
      <c r="EU269" s="56"/>
      <c r="EV269" s="56"/>
      <c r="EW269" s="56"/>
      <c r="EX269" s="56"/>
      <c r="EY269" s="55"/>
      <c r="EZ269" s="55"/>
      <c r="FA269" s="55"/>
      <c r="FB269" s="54"/>
      <c r="FC269" s="54"/>
      <c r="FD269" s="54"/>
      <c r="FE269" s="54"/>
      <c r="FF269" s="54"/>
      <c r="FG269" s="54"/>
      <c r="FH269" s="54"/>
      <c r="FI269" s="54"/>
      <c r="FJ269" s="54"/>
      <c r="FK269" s="54"/>
      <c r="FL269" s="54"/>
      <c r="FM269" s="54"/>
      <c r="FN269" s="54"/>
      <c r="FO269" s="54"/>
      <c r="FP269" s="54"/>
      <c r="FQ269" s="54"/>
      <c r="FR269" s="54"/>
      <c r="FS269" s="54"/>
      <c r="FT269" s="54"/>
      <c r="FU269" s="54"/>
      <c r="FV269" s="54"/>
      <c r="FW269" s="54"/>
      <c r="FX269" s="54"/>
      <c r="FY269" s="54"/>
      <c r="FZ269" s="54"/>
      <c r="GA269" s="54"/>
      <c r="GB269" s="54"/>
      <c r="GC269" s="54"/>
      <c r="GD269" s="54"/>
      <c r="GE269" s="54"/>
      <c r="GF269" s="54"/>
      <c r="GG269" s="54"/>
      <c r="GH269" s="54"/>
      <c r="GI269" s="54"/>
      <c r="GJ269" s="54"/>
      <c r="GK269" s="54"/>
      <c r="GL269" s="54"/>
      <c r="GM269" s="54"/>
      <c r="GN269" s="54"/>
      <c r="GO269" s="54"/>
      <c r="GP269" s="54"/>
      <c r="GQ269" s="54"/>
      <c r="GR269" s="54"/>
      <c r="GS269" s="54"/>
      <c r="GT269" s="54"/>
      <c r="GU269" s="54"/>
      <c r="GV269" s="54"/>
      <c r="GW269" s="54"/>
      <c r="GX269" s="54"/>
      <c r="GY269" s="54"/>
      <c r="GZ269" s="54"/>
      <c r="HA269" s="54"/>
      <c r="HB269" s="54"/>
      <c r="HC269" s="54"/>
      <c r="HD269" s="54"/>
      <c r="HE269" s="54"/>
      <c r="HF269" s="54"/>
      <c r="HG269" s="54"/>
      <c r="HH269" s="54"/>
      <c r="HI269" s="54"/>
      <c r="HJ269" s="54"/>
      <c r="HK269" s="54"/>
      <c r="HL269" s="54"/>
      <c r="HM269" s="54"/>
      <c r="HN269" s="54"/>
      <c r="HO269" s="54"/>
      <c r="HP269" s="54"/>
      <c r="HQ269" s="54"/>
      <c r="HR269" s="54"/>
      <c r="HS269" s="54"/>
      <c r="HT269" s="54"/>
      <c r="HU269" s="54"/>
      <c r="HV269" s="54"/>
      <c r="HW269" s="54"/>
      <c r="HX269" s="54"/>
      <c r="HY269" s="54"/>
      <c r="HZ269" s="54"/>
      <c r="IA269" s="54"/>
      <c r="IB269" s="54"/>
      <c r="IC269" s="54"/>
      <c r="ID269" s="54"/>
      <c r="IE269" s="54"/>
      <c r="IF269" s="54"/>
    </row>
    <row r="270" spans="1:240">
      <c r="A270" s="56"/>
      <c r="B270" s="56"/>
      <c r="C270" s="56"/>
      <c r="D270" s="56"/>
      <c r="E270" s="56"/>
      <c r="F270" s="55"/>
      <c r="G270" s="56"/>
      <c r="H270" s="60"/>
      <c r="I270" s="70"/>
      <c r="J270" s="60"/>
      <c r="K270" s="70"/>
      <c r="L270" s="60"/>
      <c r="M270" s="70"/>
      <c r="N270" s="60"/>
      <c r="O270" s="70"/>
      <c r="P270" s="60"/>
      <c r="Q270" s="55"/>
      <c r="R270" s="70"/>
      <c r="S270" s="60"/>
      <c r="T270" s="70"/>
      <c r="U270" s="60"/>
      <c r="V270" s="55"/>
      <c r="W270" s="55"/>
      <c r="X270" s="56"/>
      <c r="Y270" s="56"/>
      <c r="Z270" s="56"/>
      <c r="AA270" s="56"/>
      <c r="AB270" s="56"/>
      <c r="AC270" s="56"/>
      <c r="AD270" s="56"/>
      <c r="AE270" s="56"/>
      <c r="AF270" s="57"/>
      <c r="AG270" s="57"/>
      <c r="AH270" s="60"/>
      <c r="AI270" s="60"/>
      <c r="AJ270" s="60"/>
      <c r="AK270" s="60"/>
      <c r="AL270" s="60"/>
      <c r="AM270" s="60"/>
      <c r="AN270" s="54"/>
      <c r="AO270" s="54"/>
      <c r="AP270" s="54"/>
      <c r="AQ270" s="54"/>
      <c r="AR270" s="54"/>
      <c r="AS270" s="54"/>
      <c r="AT270" s="54"/>
      <c r="AU270" s="54"/>
      <c r="AV270" s="54"/>
      <c r="AW270" s="54"/>
      <c r="AX270" s="54"/>
      <c r="AY270" s="54"/>
      <c r="AZ270" s="54"/>
      <c r="BA270" s="54"/>
      <c r="BB270" s="54"/>
      <c r="BC270" s="54"/>
      <c r="BD270" s="54"/>
      <c r="BE270" s="54"/>
      <c r="BF270" s="54"/>
      <c r="BG270" s="54"/>
      <c r="BH270" s="54"/>
      <c r="BI270" s="54"/>
      <c r="BJ270" s="54"/>
      <c r="BK270" s="54"/>
      <c r="BL270" s="54"/>
      <c r="BM270" s="54"/>
      <c r="BN270" s="54"/>
      <c r="BO270" s="54"/>
      <c r="BP270" s="54"/>
      <c r="BQ270" s="54"/>
      <c r="BR270" s="54"/>
      <c r="BS270" s="54"/>
      <c r="BT270" s="54"/>
      <c r="BU270" s="54"/>
      <c r="BV270" s="54"/>
      <c r="BW270" s="54"/>
      <c r="BX270" s="54"/>
      <c r="BY270" s="54"/>
      <c r="BZ270" s="54"/>
      <c r="CA270" s="54"/>
      <c r="CB270" s="54"/>
      <c r="CC270" s="54"/>
      <c r="CD270" s="54"/>
      <c r="CE270" s="54"/>
      <c r="CF270" s="54"/>
      <c r="CG270" s="56"/>
      <c r="CH270" s="54"/>
      <c r="CI270" s="54"/>
      <c r="CJ270" s="54"/>
      <c r="CK270" s="54"/>
      <c r="CL270" s="54"/>
      <c r="CM270" s="54"/>
      <c r="CN270" s="54"/>
      <c r="CO270" s="54"/>
      <c r="CP270" s="54"/>
      <c r="CQ270" s="54"/>
      <c r="CR270" s="54"/>
      <c r="CS270" s="54"/>
      <c r="CT270" s="54"/>
      <c r="CU270" s="54"/>
      <c r="CV270" s="54"/>
      <c r="CW270" s="54"/>
      <c r="CX270" s="54"/>
      <c r="CY270" s="70"/>
      <c r="CZ270" s="60"/>
      <c r="DA270" s="70"/>
      <c r="DB270" s="60"/>
      <c r="DC270" s="55"/>
      <c r="DD270" s="70"/>
      <c r="DE270" s="60"/>
      <c r="DF270" s="70"/>
      <c r="DG270" s="60"/>
      <c r="DH270" s="55"/>
      <c r="DI270" s="55"/>
      <c r="DJ270" s="56"/>
      <c r="DK270" s="56"/>
      <c r="DL270" s="56"/>
      <c r="DM270" s="56"/>
      <c r="DN270" s="56"/>
      <c r="DO270" s="56"/>
      <c r="DP270" s="56"/>
      <c r="DQ270" s="56"/>
      <c r="DR270" s="56"/>
      <c r="DS270" s="57"/>
      <c r="DT270" s="60"/>
      <c r="DU270" s="60"/>
      <c r="DV270" s="60"/>
      <c r="DW270" s="60"/>
      <c r="DX270" s="60"/>
      <c r="DY270" s="60"/>
      <c r="DZ270" s="54"/>
      <c r="EA270" s="54"/>
      <c r="EB270" s="54"/>
      <c r="EC270" s="59"/>
      <c r="ED270" s="60"/>
      <c r="EE270" s="57"/>
      <c r="EF270" s="59"/>
      <c r="EG270" s="60"/>
      <c r="EH270" s="57"/>
      <c r="EI270" s="59"/>
      <c r="EJ270" s="60"/>
      <c r="EK270" s="57"/>
      <c r="EL270" s="54"/>
      <c r="EM270" s="56"/>
      <c r="EN270" s="56"/>
      <c r="EO270" s="56"/>
      <c r="EP270" s="56"/>
      <c r="EQ270" s="56"/>
      <c r="ER270" s="56"/>
      <c r="ES270" s="56"/>
      <c r="ET270" s="56"/>
      <c r="EU270" s="56"/>
      <c r="EV270" s="56"/>
      <c r="EW270" s="56"/>
      <c r="EX270" s="56"/>
      <c r="EY270" s="55"/>
      <c r="EZ270" s="55"/>
      <c r="FA270" s="55"/>
      <c r="FB270" s="54"/>
      <c r="FC270" s="54"/>
      <c r="FD270" s="54"/>
      <c r="FE270" s="54"/>
      <c r="FF270" s="54"/>
      <c r="FG270" s="54"/>
      <c r="FH270" s="54"/>
      <c r="FI270" s="54"/>
      <c r="FJ270" s="54"/>
      <c r="FK270" s="54"/>
      <c r="FL270" s="54"/>
      <c r="FM270" s="54"/>
      <c r="FN270" s="54"/>
      <c r="FO270" s="54"/>
      <c r="FP270" s="54"/>
      <c r="FQ270" s="54"/>
      <c r="FR270" s="54"/>
      <c r="FS270" s="54"/>
      <c r="FT270" s="54"/>
      <c r="FU270" s="54"/>
      <c r="FV270" s="54"/>
      <c r="FW270" s="54"/>
      <c r="FX270" s="54"/>
      <c r="FY270" s="54"/>
      <c r="FZ270" s="54"/>
      <c r="GA270" s="54"/>
      <c r="GB270" s="54"/>
      <c r="GC270" s="54"/>
      <c r="GD270" s="54"/>
      <c r="GE270" s="54"/>
      <c r="GF270" s="54"/>
      <c r="GG270" s="54"/>
      <c r="GH270" s="54"/>
      <c r="GI270" s="54"/>
      <c r="GJ270" s="54"/>
      <c r="GK270" s="54"/>
      <c r="GL270" s="54"/>
      <c r="GM270" s="54"/>
      <c r="GN270" s="54"/>
      <c r="GO270" s="54"/>
      <c r="GP270" s="54"/>
      <c r="GQ270" s="54"/>
      <c r="GR270" s="54"/>
      <c r="GS270" s="54"/>
      <c r="GT270" s="54"/>
      <c r="GU270" s="54"/>
      <c r="GV270" s="54"/>
      <c r="GW270" s="54"/>
      <c r="GX270" s="54"/>
      <c r="GY270" s="54"/>
      <c r="GZ270" s="54"/>
      <c r="HA270" s="54"/>
      <c r="HB270" s="54"/>
      <c r="HC270" s="54"/>
      <c r="HD270" s="54"/>
      <c r="HE270" s="54"/>
      <c r="HF270" s="54"/>
      <c r="HG270" s="54"/>
      <c r="HH270" s="54"/>
      <c r="HI270" s="54"/>
      <c r="HJ270" s="54"/>
      <c r="HK270" s="54"/>
      <c r="HL270" s="54"/>
      <c r="HM270" s="54"/>
      <c r="HN270" s="54"/>
      <c r="HO270" s="54"/>
      <c r="HP270" s="54"/>
      <c r="HQ270" s="54"/>
      <c r="HR270" s="54"/>
      <c r="HS270" s="54"/>
      <c r="HT270" s="54"/>
      <c r="HU270" s="54"/>
      <c r="HV270" s="54"/>
      <c r="HW270" s="54"/>
      <c r="HX270" s="54"/>
      <c r="HY270" s="54"/>
      <c r="HZ270" s="54"/>
      <c r="IA270" s="54"/>
      <c r="IB270" s="54"/>
      <c r="IC270" s="54"/>
      <c r="ID270" s="54"/>
      <c r="IE270" s="54"/>
      <c r="IF270" s="54"/>
    </row>
    <row r="271" spans="1:240">
      <c r="A271" s="56"/>
      <c r="B271" s="56"/>
      <c r="C271" s="56"/>
      <c r="D271" s="56"/>
      <c r="E271" s="56"/>
      <c r="F271" s="55"/>
      <c r="G271" s="56"/>
      <c r="H271" s="60"/>
      <c r="I271" s="70"/>
      <c r="J271" s="60"/>
      <c r="K271" s="70"/>
      <c r="L271" s="60"/>
      <c r="M271" s="70"/>
      <c r="N271" s="60"/>
      <c r="O271" s="70"/>
      <c r="P271" s="60"/>
      <c r="Q271" s="55"/>
      <c r="R271" s="70"/>
      <c r="S271" s="60"/>
      <c r="T271" s="70"/>
      <c r="U271" s="60"/>
      <c r="V271" s="55"/>
      <c r="W271" s="55"/>
      <c r="X271" s="56"/>
      <c r="Y271" s="56"/>
      <c r="Z271" s="56"/>
      <c r="AA271" s="56"/>
      <c r="AB271" s="56"/>
      <c r="AC271" s="56"/>
      <c r="AD271" s="56"/>
      <c r="AE271" s="56"/>
      <c r="AF271" s="57"/>
      <c r="AG271" s="57"/>
      <c r="AH271" s="60"/>
      <c r="AI271" s="60"/>
      <c r="AJ271" s="60"/>
      <c r="AK271" s="60"/>
      <c r="AL271" s="60"/>
      <c r="AM271" s="60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B271" s="54"/>
      <c r="BC271" s="54"/>
      <c r="BD271" s="54"/>
      <c r="BE271" s="54"/>
      <c r="BF271" s="54"/>
      <c r="BG271" s="54"/>
      <c r="BH271" s="54"/>
      <c r="BI271" s="54"/>
      <c r="BJ271" s="54"/>
      <c r="BK271" s="54"/>
      <c r="BL271" s="54"/>
      <c r="BM271" s="54"/>
      <c r="BN271" s="54"/>
      <c r="BO271" s="54"/>
      <c r="BP271" s="54"/>
      <c r="BQ271" s="54"/>
      <c r="BR271" s="54"/>
      <c r="BS271" s="54"/>
      <c r="BT271" s="54"/>
      <c r="BU271" s="54"/>
      <c r="BV271" s="54"/>
      <c r="BW271" s="54"/>
      <c r="BX271" s="54"/>
      <c r="BY271" s="54"/>
      <c r="BZ271" s="54"/>
      <c r="CA271" s="54"/>
      <c r="CB271" s="54"/>
      <c r="CC271" s="54"/>
      <c r="CD271" s="54"/>
      <c r="CE271" s="54"/>
      <c r="CF271" s="54"/>
      <c r="CG271" s="56"/>
      <c r="CH271" s="54"/>
      <c r="CI271" s="54"/>
      <c r="CJ271" s="54"/>
      <c r="CK271" s="54"/>
      <c r="CL271" s="54"/>
      <c r="CM271" s="54"/>
      <c r="CN271" s="54"/>
      <c r="CO271" s="54"/>
      <c r="CP271" s="54"/>
      <c r="CQ271" s="54"/>
      <c r="CR271" s="54"/>
      <c r="CS271" s="54"/>
      <c r="CT271" s="54"/>
      <c r="CU271" s="54"/>
      <c r="CV271" s="54"/>
      <c r="CW271" s="54"/>
      <c r="CX271" s="54"/>
      <c r="CY271" s="70"/>
      <c r="CZ271" s="60"/>
      <c r="DA271" s="70"/>
      <c r="DB271" s="60"/>
      <c r="DC271" s="55"/>
      <c r="DD271" s="70"/>
      <c r="DE271" s="60"/>
      <c r="DF271" s="70"/>
      <c r="DG271" s="60"/>
      <c r="DH271" s="55"/>
      <c r="DI271" s="55"/>
      <c r="DJ271" s="56"/>
      <c r="DK271" s="56"/>
      <c r="DL271" s="56"/>
      <c r="DM271" s="56"/>
      <c r="DN271" s="56"/>
      <c r="DO271" s="56"/>
      <c r="DP271" s="56"/>
      <c r="DQ271" s="56"/>
      <c r="DR271" s="56"/>
      <c r="DS271" s="57"/>
      <c r="DT271" s="60"/>
      <c r="DU271" s="60"/>
      <c r="DV271" s="60"/>
      <c r="DW271" s="60"/>
      <c r="DX271" s="60"/>
      <c r="DY271" s="60"/>
      <c r="DZ271" s="54"/>
      <c r="EA271" s="54"/>
      <c r="EB271" s="54"/>
      <c r="EC271" s="59"/>
      <c r="ED271" s="60"/>
      <c r="EE271" s="57"/>
      <c r="EF271" s="59"/>
      <c r="EG271" s="60"/>
      <c r="EH271" s="57"/>
      <c r="EI271" s="59"/>
      <c r="EJ271" s="60"/>
      <c r="EK271" s="57"/>
      <c r="EL271" s="54"/>
      <c r="EM271" s="56"/>
      <c r="EN271" s="56"/>
      <c r="EO271" s="56"/>
      <c r="EP271" s="56"/>
      <c r="EQ271" s="56"/>
      <c r="ER271" s="56"/>
      <c r="ES271" s="56"/>
      <c r="ET271" s="56"/>
      <c r="EU271" s="56"/>
      <c r="EV271" s="56"/>
      <c r="EW271" s="56"/>
      <c r="EX271" s="56"/>
      <c r="EY271" s="55"/>
      <c r="EZ271" s="55"/>
      <c r="FA271" s="55"/>
      <c r="FB271" s="54"/>
      <c r="FC271" s="54"/>
      <c r="FD271" s="54"/>
      <c r="FE271" s="54"/>
      <c r="FF271" s="54"/>
      <c r="FG271" s="54"/>
      <c r="FH271" s="54"/>
      <c r="FI271" s="54"/>
      <c r="FJ271" s="54"/>
      <c r="FK271" s="54"/>
      <c r="FL271" s="54"/>
      <c r="FM271" s="54"/>
      <c r="FN271" s="54"/>
      <c r="FO271" s="54"/>
      <c r="FP271" s="54"/>
      <c r="FQ271" s="54"/>
      <c r="FR271" s="54"/>
      <c r="FS271" s="54"/>
      <c r="FT271" s="54"/>
      <c r="FU271" s="54"/>
      <c r="FV271" s="54"/>
      <c r="FW271" s="54"/>
      <c r="FX271" s="54"/>
      <c r="FY271" s="54"/>
      <c r="FZ271" s="54"/>
      <c r="GA271" s="54"/>
      <c r="GB271" s="54"/>
      <c r="GC271" s="54"/>
      <c r="GD271" s="54"/>
      <c r="GE271" s="54"/>
      <c r="GF271" s="54"/>
      <c r="GG271" s="54"/>
      <c r="GH271" s="54"/>
      <c r="GI271" s="54"/>
      <c r="GJ271" s="54"/>
      <c r="GK271" s="54"/>
      <c r="GL271" s="54"/>
      <c r="GM271" s="54"/>
      <c r="GN271" s="54"/>
      <c r="GO271" s="54"/>
      <c r="GP271" s="54"/>
      <c r="GQ271" s="54"/>
      <c r="GR271" s="54"/>
      <c r="GS271" s="54"/>
      <c r="GT271" s="54"/>
      <c r="GU271" s="54"/>
      <c r="GV271" s="54"/>
      <c r="GW271" s="54"/>
      <c r="GX271" s="54"/>
      <c r="GY271" s="54"/>
      <c r="GZ271" s="54"/>
      <c r="HA271" s="54"/>
      <c r="HB271" s="54"/>
      <c r="HC271" s="54"/>
      <c r="HD271" s="54"/>
      <c r="HE271" s="54"/>
      <c r="HF271" s="54"/>
      <c r="HG271" s="54"/>
      <c r="HH271" s="54"/>
      <c r="HI271" s="54"/>
      <c r="HJ271" s="54"/>
      <c r="HK271" s="54"/>
      <c r="HL271" s="54"/>
      <c r="HM271" s="54"/>
      <c r="HN271" s="54"/>
      <c r="HO271" s="54"/>
      <c r="HP271" s="54"/>
      <c r="HQ271" s="54"/>
      <c r="HR271" s="54"/>
      <c r="HS271" s="54"/>
      <c r="HT271" s="54"/>
      <c r="HU271" s="54"/>
      <c r="HV271" s="54"/>
      <c r="HW271" s="54"/>
      <c r="HX271" s="54"/>
      <c r="HY271" s="54"/>
      <c r="HZ271" s="54"/>
      <c r="IA271" s="54"/>
      <c r="IB271" s="54"/>
      <c r="IC271" s="54"/>
      <c r="ID271" s="54"/>
      <c r="IE271" s="54"/>
      <c r="IF271" s="54"/>
    </row>
    <row r="272" spans="1:240">
      <c r="A272" s="56"/>
      <c r="B272" s="56"/>
      <c r="C272" s="56"/>
      <c r="D272" s="56"/>
      <c r="E272" s="56"/>
      <c r="F272" s="55"/>
      <c r="G272" s="56"/>
      <c r="H272" s="60"/>
      <c r="I272" s="70"/>
      <c r="J272" s="60"/>
      <c r="K272" s="70"/>
      <c r="L272" s="60"/>
      <c r="M272" s="70"/>
      <c r="N272" s="60"/>
      <c r="O272" s="70"/>
      <c r="P272" s="60"/>
      <c r="Q272" s="55"/>
      <c r="R272" s="70"/>
      <c r="S272" s="60"/>
      <c r="T272" s="70"/>
      <c r="U272" s="60"/>
      <c r="V272" s="55"/>
      <c r="W272" s="55"/>
      <c r="X272" s="56"/>
      <c r="Y272" s="56"/>
      <c r="Z272" s="56"/>
      <c r="AA272" s="56"/>
      <c r="AB272" s="56"/>
      <c r="AC272" s="56"/>
      <c r="AD272" s="56"/>
      <c r="AE272" s="56"/>
      <c r="AF272" s="57"/>
      <c r="AG272" s="57"/>
      <c r="AH272" s="60"/>
      <c r="AI272" s="60"/>
      <c r="AJ272" s="60"/>
      <c r="AK272" s="60"/>
      <c r="AL272" s="60"/>
      <c r="AM272" s="60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B272" s="54"/>
      <c r="BC272" s="54"/>
      <c r="BD272" s="54"/>
      <c r="BE272" s="54"/>
      <c r="BF272" s="54"/>
      <c r="BG272" s="54"/>
      <c r="BH272" s="54"/>
      <c r="BI272" s="54"/>
      <c r="BJ272" s="54"/>
      <c r="BK272" s="54"/>
      <c r="BL272" s="54"/>
      <c r="BM272" s="54"/>
      <c r="BN272" s="54"/>
      <c r="BO272" s="54"/>
      <c r="BP272" s="54"/>
      <c r="BQ272" s="54"/>
      <c r="BR272" s="54"/>
      <c r="BS272" s="54"/>
      <c r="BT272" s="54"/>
      <c r="BU272" s="54"/>
      <c r="BV272" s="54"/>
      <c r="BW272" s="54"/>
      <c r="BX272" s="54"/>
      <c r="BY272" s="54"/>
      <c r="BZ272" s="54"/>
      <c r="CA272" s="54"/>
      <c r="CB272" s="54"/>
      <c r="CC272" s="54"/>
      <c r="CD272" s="54"/>
      <c r="CE272" s="54"/>
      <c r="CF272" s="54"/>
      <c r="CG272" s="56"/>
      <c r="CH272" s="54"/>
      <c r="CI272" s="54"/>
      <c r="CJ272" s="54"/>
      <c r="CK272" s="54"/>
      <c r="CL272" s="54"/>
      <c r="CM272" s="54"/>
      <c r="CN272" s="54"/>
      <c r="CO272" s="54"/>
      <c r="CP272" s="54"/>
      <c r="CQ272" s="54"/>
      <c r="CR272" s="54"/>
      <c r="CS272" s="54"/>
      <c r="CT272" s="54"/>
      <c r="CU272" s="54"/>
      <c r="CV272" s="54"/>
      <c r="CW272" s="54"/>
      <c r="CX272" s="54"/>
      <c r="CY272" s="70"/>
      <c r="CZ272" s="60"/>
      <c r="DA272" s="70"/>
      <c r="DB272" s="60"/>
      <c r="DC272" s="55"/>
      <c r="DD272" s="70"/>
      <c r="DE272" s="60"/>
      <c r="DF272" s="70"/>
      <c r="DG272" s="60"/>
      <c r="DH272" s="55"/>
      <c r="DI272" s="55"/>
      <c r="DJ272" s="56"/>
      <c r="DK272" s="56"/>
      <c r="DL272" s="56"/>
      <c r="DM272" s="56"/>
      <c r="DN272" s="56"/>
      <c r="DO272" s="56"/>
      <c r="DP272" s="56"/>
      <c r="DQ272" s="56"/>
      <c r="DR272" s="56"/>
      <c r="DS272" s="57"/>
      <c r="DT272" s="60"/>
      <c r="DU272" s="60"/>
      <c r="DV272" s="60"/>
      <c r="DW272" s="60"/>
      <c r="DX272" s="60"/>
      <c r="DY272" s="60"/>
      <c r="DZ272" s="54"/>
      <c r="EA272" s="54"/>
      <c r="EB272" s="54"/>
      <c r="EC272" s="59"/>
      <c r="ED272" s="60"/>
      <c r="EE272" s="57"/>
      <c r="EF272" s="59"/>
      <c r="EG272" s="60"/>
      <c r="EH272" s="57"/>
      <c r="EI272" s="59"/>
      <c r="EJ272" s="60"/>
      <c r="EK272" s="57"/>
      <c r="EL272" s="54"/>
      <c r="EM272" s="56"/>
      <c r="EN272" s="56"/>
      <c r="EO272" s="56"/>
      <c r="EP272" s="56"/>
      <c r="EQ272" s="56"/>
      <c r="ER272" s="56"/>
      <c r="ES272" s="56"/>
      <c r="ET272" s="56"/>
      <c r="EU272" s="56"/>
      <c r="EV272" s="56"/>
      <c r="EW272" s="56"/>
      <c r="EX272" s="56"/>
      <c r="EY272" s="55"/>
      <c r="EZ272" s="55"/>
      <c r="FA272" s="55"/>
      <c r="FB272" s="54"/>
      <c r="FC272" s="54"/>
      <c r="FD272" s="54"/>
      <c r="FE272" s="54"/>
      <c r="FF272" s="54"/>
      <c r="FG272" s="54"/>
      <c r="FH272" s="54"/>
      <c r="FI272" s="54"/>
      <c r="FJ272" s="54"/>
      <c r="FK272" s="54"/>
      <c r="FL272" s="54"/>
      <c r="FM272" s="54"/>
      <c r="FN272" s="54"/>
      <c r="FO272" s="54"/>
      <c r="FP272" s="54"/>
      <c r="FQ272" s="54"/>
      <c r="FR272" s="54"/>
      <c r="FS272" s="54"/>
      <c r="FT272" s="54"/>
      <c r="FU272" s="54"/>
      <c r="FV272" s="54"/>
      <c r="FW272" s="54"/>
      <c r="FX272" s="54"/>
      <c r="FY272" s="54"/>
      <c r="FZ272" s="54"/>
      <c r="GA272" s="54"/>
      <c r="GB272" s="54"/>
      <c r="GC272" s="54"/>
      <c r="GD272" s="54"/>
      <c r="GE272" s="54"/>
      <c r="GF272" s="54"/>
      <c r="GG272" s="54"/>
      <c r="GH272" s="54"/>
      <c r="GI272" s="54"/>
      <c r="GJ272" s="54"/>
      <c r="GK272" s="54"/>
      <c r="GL272" s="54"/>
      <c r="GM272" s="54"/>
      <c r="GN272" s="54"/>
      <c r="GO272" s="54"/>
      <c r="GP272" s="54"/>
      <c r="GQ272" s="54"/>
      <c r="GR272" s="54"/>
      <c r="GS272" s="54"/>
      <c r="GT272" s="54"/>
      <c r="GU272" s="54"/>
      <c r="GV272" s="54"/>
      <c r="GW272" s="54"/>
      <c r="GX272" s="54"/>
      <c r="GY272" s="54"/>
      <c r="GZ272" s="54"/>
      <c r="HA272" s="54"/>
      <c r="HB272" s="54"/>
      <c r="HC272" s="54"/>
      <c r="HD272" s="54"/>
      <c r="HE272" s="54"/>
      <c r="HF272" s="54"/>
      <c r="HG272" s="54"/>
      <c r="HH272" s="54"/>
      <c r="HI272" s="54"/>
      <c r="HJ272" s="54"/>
      <c r="HK272" s="54"/>
      <c r="HL272" s="54"/>
      <c r="HM272" s="54"/>
      <c r="HN272" s="54"/>
      <c r="HO272" s="54"/>
      <c r="HP272" s="54"/>
      <c r="HQ272" s="54"/>
      <c r="HR272" s="54"/>
      <c r="HS272" s="54"/>
      <c r="HT272" s="54"/>
      <c r="HU272" s="54"/>
      <c r="HV272" s="54"/>
      <c r="HW272" s="54"/>
      <c r="HX272" s="54"/>
      <c r="HY272" s="54"/>
      <c r="HZ272" s="54"/>
      <c r="IA272" s="54"/>
      <c r="IB272" s="54"/>
      <c r="IC272" s="54"/>
      <c r="ID272" s="54"/>
      <c r="IE272" s="54"/>
      <c r="IF272" s="54"/>
    </row>
    <row r="273" spans="1:240">
      <c r="A273" s="56"/>
      <c r="B273" s="56"/>
      <c r="C273" s="56"/>
      <c r="D273" s="56"/>
      <c r="E273" s="56"/>
      <c r="F273" s="55"/>
      <c r="G273" s="56"/>
      <c r="H273" s="60"/>
      <c r="I273" s="70"/>
      <c r="J273" s="60"/>
      <c r="K273" s="70"/>
      <c r="L273" s="60"/>
      <c r="M273" s="70"/>
      <c r="N273" s="60"/>
      <c r="O273" s="70"/>
      <c r="P273" s="60"/>
      <c r="Q273" s="55"/>
      <c r="R273" s="70"/>
      <c r="S273" s="60"/>
      <c r="T273" s="70"/>
      <c r="U273" s="60"/>
      <c r="V273" s="55"/>
      <c r="W273" s="55"/>
      <c r="X273" s="56"/>
      <c r="Y273" s="56"/>
      <c r="Z273" s="56"/>
      <c r="AA273" s="56"/>
      <c r="AB273" s="56"/>
      <c r="AC273" s="56"/>
      <c r="AD273" s="56"/>
      <c r="AE273" s="56"/>
      <c r="AF273" s="57"/>
      <c r="AG273" s="57"/>
      <c r="AH273" s="60"/>
      <c r="AI273" s="60"/>
      <c r="AJ273" s="60"/>
      <c r="AK273" s="60"/>
      <c r="AL273" s="60"/>
      <c r="AM273" s="60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B273" s="54"/>
      <c r="BC273" s="54"/>
      <c r="BD273" s="54"/>
      <c r="BE273" s="54"/>
      <c r="BF273" s="54"/>
      <c r="BG273" s="54"/>
      <c r="BH273" s="54"/>
      <c r="BI273" s="54"/>
      <c r="BJ273" s="54"/>
      <c r="BK273" s="54"/>
      <c r="BL273" s="54"/>
      <c r="BM273" s="54"/>
      <c r="BN273" s="54"/>
      <c r="BO273" s="54"/>
      <c r="BP273" s="54"/>
      <c r="BQ273" s="54"/>
      <c r="BR273" s="54"/>
      <c r="BS273" s="54"/>
      <c r="BT273" s="54"/>
      <c r="BU273" s="54"/>
      <c r="BV273" s="54"/>
      <c r="BW273" s="54"/>
      <c r="BX273" s="54"/>
      <c r="BY273" s="54"/>
      <c r="BZ273" s="54"/>
      <c r="CA273" s="54"/>
      <c r="CB273" s="54"/>
      <c r="CC273" s="54"/>
      <c r="CD273" s="54"/>
      <c r="CE273" s="54"/>
      <c r="CF273" s="54"/>
      <c r="CG273" s="56"/>
      <c r="CH273" s="54"/>
      <c r="CI273" s="54"/>
      <c r="CJ273" s="54"/>
      <c r="CK273" s="54"/>
      <c r="CL273" s="54"/>
      <c r="CM273" s="54"/>
      <c r="CN273" s="54"/>
      <c r="CO273" s="54"/>
      <c r="CP273" s="54"/>
      <c r="CQ273" s="54"/>
      <c r="CR273" s="54"/>
      <c r="CS273" s="54"/>
      <c r="CT273" s="54"/>
      <c r="CU273" s="54"/>
      <c r="CV273" s="54"/>
      <c r="CW273" s="54"/>
      <c r="CX273" s="54"/>
      <c r="CY273" s="70"/>
      <c r="CZ273" s="60"/>
      <c r="DA273" s="70"/>
      <c r="DB273" s="60"/>
      <c r="DC273" s="55"/>
      <c r="DD273" s="70"/>
      <c r="DE273" s="60"/>
      <c r="DF273" s="70"/>
      <c r="DG273" s="60"/>
      <c r="DH273" s="55"/>
      <c r="DI273" s="55"/>
      <c r="DJ273" s="56"/>
      <c r="DK273" s="56"/>
      <c r="DL273" s="56"/>
      <c r="DM273" s="56"/>
      <c r="DN273" s="56"/>
      <c r="DO273" s="56"/>
      <c r="DP273" s="56"/>
      <c r="DQ273" s="56"/>
      <c r="DR273" s="56"/>
      <c r="DS273" s="57"/>
      <c r="DT273" s="60"/>
      <c r="DU273" s="60"/>
      <c r="DV273" s="60"/>
      <c r="DW273" s="60"/>
      <c r="DX273" s="60"/>
      <c r="DY273" s="60"/>
      <c r="DZ273" s="54"/>
      <c r="EA273" s="54"/>
      <c r="EB273" s="54"/>
      <c r="EC273" s="59"/>
      <c r="ED273" s="60"/>
      <c r="EE273" s="57"/>
      <c r="EF273" s="59"/>
      <c r="EG273" s="60"/>
      <c r="EH273" s="57"/>
      <c r="EI273" s="59"/>
      <c r="EJ273" s="60"/>
      <c r="EK273" s="57"/>
      <c r="EL273" s="54"/>
      <c r="EM273" s="56"/>
      <c r="EN273" s="56"/>
      <c r="EO273" s="56"/>
      <c r="EP273" s="56"/>
      <c r="EQ273" s="56"/>
      <c r="ER273" s="56"/>
      <c r="ES273" s="56"/>
      <c r="ET273" s="56"/>
      <c r="EU273" s="56"/>
      <c r="EV273" s="56"/>
      <c r="EW273" s="56"/>
      <c r="EX273" s="56"/>
      <c r="EY273" s="55"/>
      <c r="EZ273" s="55"/>
      <c r="FA273" s="55"/>
      <c r="FB273" s="54"/>
      <c r="FC273" s="54"/>
      <c r="FD273" s="54"/>
      <c r="FE273" s="54"/>
      <c r="FF273" s="54"/>
      <c r="FG273" s="54"/>
      <c r="FH273" s="54"/>
      <c r="FI273" s="54"/>
      <c r="FJ273" s="54"/>
      <c r="FK273" s="54"/>
      <c r="FL273" s="54"/>
      <c r="FM273" s="54"/>
      <c r="FN273" s="54"/>
      <c r="FO273" s="54"/>
      <c r="FP273" s="54"/>
      <c r="FQ273" s="54"/>
      <c r="FR273" s="54"/>
      <c r="FS273" s="54"/>
      <c r="FT273" s="54"/>
      <c r="FU273" s="54"/>
      <c r="FV273" s="54"/>
      <c r="FW273" s="54"/>
      <c r="FX273" s="54"/>
      <c r="FY273" s="54"/>
      <c r="FZ273" s="54"/>
      <c r="GA273" s="54"/>
      <c r="GB273" s="54"/>
      <c r="GC273" s="54"/>
      <c r="GD273" s="54"/>
      <c r="GE273" s="54"/>
      <c r="GF273" s="54"/>
      <c r="GG273" s="54"/>
      <c r="GH273" s="54"/>
      <c r="GI273" s="54"/>
      <c r="GJ273" s="54"/>
      <c r="GK273" s="54"/>
      <c r="GL273" s="54"/>
      <c r="GM273" s="54"/>
      <c r="GN273" s="54"/>
      <c r="GO273" s="54"/>
      <c r="GP273" s="54"/>
      <c r="GQ273" s="54"/>
      <c r="GR273" s="54"/>
      <c r="GS273" s="54"/>
      <c r="GT273" s="54"/>
      <c r="GU273" s="54"/>
      <c r="GV273" s="54"/>
      <c r="GW273" s="54"/>
      <c r="GX273" s="54"/>
      <c r="GY273" s="54"/>
      <c r="GZ273" s="54"/>
      <c r="HA273" s="54"/>
      <c r="HB273" s="54"/>
      <c r="HC273" s="54"/>
      <c r="HD273" s="54"/>
      <c r="HE273" s="54"/>
      <c r="HF273" s="54"/>
      <c r="HG273" s="54"/>
      <c r="HH273" s="54"/>
      <c r="HI273" s="54"/>
      <c r="HJ273" s="54"/>
      <c r="HK273" s="54"/>
      <c r="HL273" s="54"/>
      <c r="HM273" s="54"/>
      <c r="HN273" s="54"/>
      <c r="HO273" s="54"/>
      <c r="HP273" s="54"/>
      <c r="HQ273" s="54"/>
      <c r="HR273" s="54"/>
      <c r="HS273" s="54"/>
      <c r="HT273" s="54"/>
      <c r="HU273" s="54"/>
      <c r="HV273" s="54"/>
      <c r="HW273" s="54"/>
      <c r="HX273" s="54"/>
      <c r="HY273" s="54"/>
      <c r="HZ273" s="54"/>
      <c r="IA273" s="54"/>
      <c r="IB273" s="54"/>
      <c r="IC273" s="54"/>
      <c r="ID273" s="54"/>
      <c r="IE273" s="54"/>
      <c r="IF273" s="54"/>
    </row>
    <row r="274" spans="1:240">
      <c r="A274" s="56"/>
      <c r="B274" s="56"/>
      <c r="C274" s="56"/>
      <c r="D274" s="56"/>
      <c r="E274" s="56"/>
      <c r="F274" s="55"/>
      <c r="G274" s="56"/>
      <c r="H274" s="60"/>
      <c r="I274" s="70"/>
      <c r="J274" s="60"/>
      <c r="K274" s="70"/>
      <c r="L274" s="60"/>
      <c r="M274" s="70"/>
      <c r="N274" s="60"/>
      <c r="O274" s="70"/>
      <c r="P274" s="60"/>
      <c r="Q274" s="55"/>
      <c r="R274" s="70"/>
      <c r="S274" s="60"/>
      <c r="T274" s="70"/>
      <c r="U274" s="60"/>
      <c r="V274" s="55"/>
      <c r="W274" s="55"/>
      <c r="X274" s="56"/>
      <c r="Y274" s="56"/>
      <c r="Z274" s="56"/>
      <c r="AA274" s="56"/>
      <c r="AB274" s="56"/>
      <c r="AC274" s="56"/>
      <c r="AD274" s="56"/>
      <c r="AE274" s="56"/>
      <c r="AF274" s="57"/>
      <c r="AG274" s="57"/>
      <c r="AH274" s="60"/>
      <c r="AI274" s="60"/>
      <c r="AJ274" s="60"/>
      <c r="AK274" s="60"/>
      <c r="AL274" s="60"/>
      <c r="AM274" s="60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B274" s="54"/>
      <c r="BC274" s="54"/>
      <c r="BD274" s="54"/>
      <c r="BE274" s="54"/>
      <c r="BF274" s="54"/>
      <c r="BG274" s="54"/>
      <c r="BH274" s="54"/>
      <c r="BI274" s="54"/>
      <c r="BJ274" s="54"/>
      <c r="BK274" s="54"/>
      <c r="BL274" s="54"/>
      <c r="BM274" s="54"/>
      <c r="BN274" s="54"/>
      <c r="BO274" s="54"/>
      <c r="BP274" s="54"/>
      <c r="BQ274" s="54"/>
      <c r="BR274" s="54"/>
      <c r="BS274" s="54"/>
      <c r="BT274" s="54"/>
      <c r="BU274" s="54"/>
      <c r="BV274" s="54"/>
      <c r="BW274" s="54"/>
      <c r="BX274" s="54"/>
      <c r="BY274" s="54"/>
      <c r="BZ274" s="54"/>
      <c r="CA274" s="54"/>
      <c r="CB274" s="54"/>
      <c r="CC274" s="54"/>
      <c r="CD274" s="54"/>
      <c r="CE274" s="54"/>
      <c r="CF274" s="54"/>
      <c r="CG274" s="56"/>
      <c r="CH274" s="54"/>
      <c r="CI274" s="54"/>
      <c r="CJ274" s="54"/>
      <c r="CK274" s="54"/>
      <c r="CL274" s="54"/>
      <c r="CM274" s="54"/>
      <c r="CN274" s="54"/>
      <c r="CO274" s="54"/>
      <c r="CP274" s="54"/>
      <c r="CQ274" s="54"/>
      <c r="CR274" s="54"/>
      <c r="CS274" s="54"/>
      <c r="CT274" s="54"/>
      <c r="CU274" s="54"/>
      <c r="CV274" s="54"/>
      <c r="CW274" s="54"/>
      <c r="CX274" s="54"/>
      <c r="CY274" s="70"/>
      <c r="CZ274" s="60"/>
      <c r="DA274" s="70"/>
      <c r="DB274" s="60"/>
      <c r="DC274" s="55"/>
      <c r="DD274" s="70"/>
      <c r="DE274" s="60"/>
      <c r="DF274" s="70"/>
      <c r="DG274" s="60"/>
      <c r="DH274" s="55"/>
      <c r="DI274" s="55"/>
      <c r="DJ274" s="56"/>
      <c r="DK274" s="56"/>
      <c r="DL274" s="56"/>
      <c r="DM274" s="56"/>
      <c r="DN274" s="56"/>
      <c r="DO274" s="56"/>
      <c r="DP274" s="56"/>
      <c r="DQ274" s="56"/>
      <c r="DR274" s="56"/>
      <c r="DS274" s="57"/>
      <c r="DT274" s="60"/>
      <c r="DU274" s="60"/>
      <c r="DV274" s="60"/>
      <c r="DW274" s="60"/>
      <c r="DX274" s="60"/>
      <c r="DY274" s="60"/>
      <c r="DZ274" s="54"/>
      <c r="EA274" s="54"/>
      <c r="EB274" s="54"/>
      <c r="EC274" s="59"/>
      <c r="ED274" s="60"/>
      <c r="EE274" s="57"/>
      <c r="EF274" s="59"/>
      <c r="EG274" s="60"/>
      <c r="EH274" s="57"/>
      <c r="EI274" s="59"/>
      <c r="EJ274" s="60"/>
      <c r="EK274" s="57"/>
      <c r="EL274" s="54"/>
      <c r="EM274" s="56"/>
      <c r="EN274" s="56"/>
      <c r="EO274" s="56"/>
      <c r="EP274" s="56"/>
      <c r="EQ274" s="56"/>
      <c r="ER274" s="56"/>
      <c r="ES274" s="56"/>
      <c r="ET274" s="56"/>
      <c r="EU274" s="56"/>
      <c r="EV274" s="56"/>
      <c r="EW274" s="56"/>
      <c r="EX274" s="56"/>
      <c r="EY274" s="55"/>
      <c r="EZ274" s="55"/>
      <c r="FA274" s="55"/>
      <c r="FB274" s="54"/>
      <c r="FC274" s="54"/>
      <c r="FD274" s="54"/>
      <c r="FE274" s="54"/>
      <c r="FF274" s="54"/>
      <c r="FG274" s="54"/>
      <c r="FH274" s="54"/>
      <c r="FI274" s="54"/>
      <c r="FJ274" s="54"/>
      <c r="FK274" s="54"/>
      <c r="FL274" s="54"/>
      <c r="FM274" s="54"/>
      <c r="FN274" s="54"/>
      <c r="FO274" s="54"/>
      <c r="FP274" s="54"/>
      <c r="FQ274" s="54"/>
      <c r="FR274" s="54"/>
      <c r="FS274" s="54"/>
      <c r="FT274" s="54"/>
      <c r="FU274" s="54"/>
      <c r="FV274" s="54"/>
      <c r="FW274" s="54"/>
      <c r="FX274" s="54"/>
      <c r="FY274" s="54"/>
      <c r="FZ274" s="54"/>
      <c r="GA274" s="54"/>
      <c r="GB274" s="54"/>
      <c r="GC274" s="54"/>
      <c r="GD274" s="54"/>
      <c r="GE274" s="54"/>
      <c r="GF274" s="54"/>
      <c r="GG274" s="54"/>
      <c r="GH274" s="54"/>
      <c r="GI274" s="54"/>
      <c r="GJ274" s="54"/>
      <c r="GK274" s="54"/>
      <c r="GL274" s="54"/>
      <c r="GM274" s="54"/>
      <c r="GN274" s="54"/>
      <c r="GO274" s="54"/>
      <c r="GP274" s="54"/>
      <c r="GQ274" s="54"/>
      <c r="GR274" s="54"/>
      <c r="GS274" s="54"/>
      <c r="GT274" s="54"/>
      <c r="GU274" s="54"/>
      <c r="GV274" s="54"/>
      <c r="GW274" s="54"/>
      <c r="GX274" s="54"/>
      <c r="GY274" s="54"/>
      <c r="GZ274" s="54"/>
      <c r="HA274" s="54"/>
      <c r="HB274" s="54"/>
      <c r="HC274" s="54"/>
      <c r="HD274" s="54"/>
      <c r="HE274" s="54"/>
      <c r="HF274" s="54"/>
      <c r="HG274" s="54"/>
      <c r="HH274" s="54"/>
      <c r="HI274" s="54"/>
      <c r="HJ274" s="54"/>
      <c r="HK274" s="54"/>
      <c r="HL274" s="54"/>
      <c r="HM274" s="54"/>
      <c r="HN274" s="54"/>
      <c r="HO274" s="54"/>
      <c r="HP274" s="54"/>
      <c r="HQ274" s="54"/>
      <c r="HR274" s="54"/>
      <c r="HS274" s="54"/>
      <c r="HT274" s="54"/>
      <c r="HU274" s="54"/>
      <c r="HV274" s="54"/>
      <c r="HW274" s="54"/>
      <c r="HX274" s="54"/>
      <c r="HY274" s="54"/>
      <c r="HZ274" s="54"/>
      <c r="IA274" s="54"/>
      <c r="IB274" s="54"/>
      <c r="IC274" s="54"/>
      <c r="ID274" s="54"/>
      <c r="IE274" s="54"/>
      <c r="IF274" s="54"/>
    </row>
    <row r="275" spans="1:240">
      <c r="A275" s="56"/>
      <c r="B275" s="56"/>
      <c r="C275" s="56"/>
      <c r="D275" s="56"/>
      <c r="E275" s="56"/>
      <c r="F275" s="55"/>
      <c r="G275" s="56"/>
      <c r="H275" s="60"/>
      <c r="I275" s="70"/>
      <c r="J275" s="60"/>
      <c r="K275" s="70"/>
      <c r="L275" s="60"/>
      <c r="M275" s="70"/>
      <c r="N275" s="60"/>
      <c r="O275" s="70"/>
      <c r="P275" s="60"/>
      <c r="Q275" s="55"/>
      <c r="R275" s="70"/>
      <c r="S275" s="60"/>
      <c r="T275" s="70"/>
      <c r="U275" s="60"/>
      <c r="V275" s="55"/>
      <c r="W275" s="55"/>
      <c r="X275" s="56"/>
      <c r="Y275" s="56"/>
      <c r="Z275" s="56"/>
      <c r="AA275" s="56"/>
      <c r="AB275" s="56"/>
      <c r="AC275" s="56"/>
      <c r="AD275" s="56"/>
      <c r="AE275" s="56"/>
      <c r="AF275" s="57"/>
      <c r="AG275" s="57"/>
      <c r="AH275" s="60"/>
      <c r="AI275" s="60"/>
      <c r="AJ275" s="60"/>
      <c r="AK275" s="60"/>
      <c r="AL275" s="60"/>
      <c r="AM275" s="60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B275" s="54"/>
      <c r="BC275" s="54"/>
      <c r="BD275" s="54"/>
      <c r="BE275" s="54"/>
      <c r="BF275" s="54"/>
      <c r="BG275" s="54"/>
      <c r="BH275" s="54"/>
      <c r="BI275" s="54"/>
      <c r="BJ275" s="54"/>
      <c r="BK275" s="54"/>
      <c r="BL275" s="54"/>
      <c r="BM275" s="54"/>
      <c r="BN275" s="54"/>
      <c r="BO275" s="54"/>
      <c r="BP275" s="54"/>
      <c r="BQ275" s="54"/>
      <c r="BR275" s="54"/>
      <c r="BS275" s="54"/>
      <c r="BT275" s="54"/>
      <c r="BU275" s="54"/>
      <c r="BV275" s="54"/>
      <c r="BW275" s="54"/>
      <c r="BX275" s="54"/>
      <c r="BY275" s="54"/>
      <c r="BZ275" s="54"/>
      <c r="CA275" s="54"/>
      <c r="CB275" s="54"/>
      <c r="CC275" s="54"/>
      <c r="CD275" s="54"/>
      <c r="CE275" s="54"/>
      <c r="CF275" s="54"/>
      <c r="CG275" s="56"/>
      <c r="CH275" s="54"/>
      <c r="CI275" s="54"/>
      <c r="CJ275" s="54"/>
      <c r="CK275" s="54"/>
      <c r="CL275" s="54"/>
      <c r="CM275" s="54"/>
      <c r="CN275" s="54"/>
      <c r="CO275" s="54"/>
      <c r="CP275" s="54"/>
      <c r="CQ275" s="54"/>
      <c r="CR275" s="54"/>
      <c r="CS275" s="54"/>
      <c r="CT275" s="54"/>
      <c r="CU275" s="54"/>
      <c r="CV275" s="54"/>
      <c r="CW275" s="54"/>
      <c r="CX275" s="54"/>
      <c r="CY275" s="70"/>
      <c r="CZ275" s="60"/>
      <c r="DA275" s="70"/>
      <c r="DB275" s="60"/>
      <c r="DC275" s="55"/>
      <c r="DD275" s="70"/>
      <c r="DE275" s="60"/>
      <c r="DF275" s="70"/>
      <c r="DG275" s="60"/>
      <c r="DH275" s="55"/>
      <c r="DI275" s="55"/>
      <c r="DJ275" s="56"/>
      <c r="DK275" s="56"/>
      <c r="DL275" s="56"/>
      <c r="DM275" s="56"/>
      <c r="DN275" s="56"/>
      <c r="DO275" s="56"/>
      <c r="DP275" s="56"/>
      <c r="DQ275" s="56"/>
      <c r="DR275" s="56"/>
      <c r="DS275" s="57"/>
      <c r="DT275" s="60"/>
      <c r="DU275" s="60"/>
      <c r="DV275" s="60"/>
      <c r="DW275" s="60"/>
      <c r="DX275" s="60"/>
      <c r="DY275" s="60"/>
      <c r="DZ275" s="54"/>
      <c r="EA275" s="54"/>
      <c r="EB275" s="54"/>
      <c r="EC275" s="59"/>
      <c r="ED275" s="60"/>
      <c r="EE275" s="57"/>
      <c r="EF275" s="59"/>
      <c r="EG275" s="60"/>
      <c r="EH275" s="57"/>
      <c r="EI275" s="59"/>
      <c r="EJ275" s="60"/>
      <c r="EK275" s="57"/>
      <c r="EL275" s="54"/>
      <c r="EM275" s="56"/>
      <c r="EN275" s="56"/>
      <c r="EO275" s="56"/>
      <c r="EP275" s="56"/>
      <c r="EQ275" s="56"/>
      <c r="ER275" s="56"/>
      <c r="ES275" s="56"/>
      <c r="ET275" s="56"/>
      <c r="EU275" s="56"/>
      <c r="EV275" s="56"/>
      <c r="EW275" s="56"/>
      <c r="EX275" s="56"/>
      <c r="EY275" s="55"/>
      <c r="EZ275" s="55"/>
      <c r="FA275" s="55"/>
      <c r="FB275" s="54"/>
      <c r="FC275" s="54"/>
      <c r="FD275" s="54"/>
      <c r="FE275" s="54"/>
      <c r="FF275" s="54"/>
      <c r="FG275" s="54"/>
      <c r="FH275" s="54"/>
      <c r="FI275" s="54"/>
      <c r="FJ275" s="54"/>
      <c r="FK275" s="54"/>
      <c r="FL275" s="54"/>
      <c r="FM275" s="54"/>
      <c r="FN275" s="54"/>
      <c r="FO275" s="54"/>
      <c r="FP275" s="54"/>
      <c r="FQ275" s="54"/>
      <c r="FR275" s="54"/>
      <c r="FS275" s="54"/>
      <c r="FT275" s="54"/>
      <c r="FU275" s="54"/>
      <c r="FV275" s="54"/>
      <c r="FW275" s="54"/>
      <c r="FX275" s="54"/>
      <c r="FY275" s="54"/>
      <c r="FZ275" s="54"/>
      <c r="GA275" s="54"/>
      <c r="GB275" s="54"/>
      <c r="GC275" s="54"/>
      <c r="GD275" s="54"/>
      <c r="GE275" s="54"/>
      <c r="GF275" s="54"/>
      <c r="GG275" s="54"/>
      <c r="GH275" s="54"/>
      <c r="GI275" s="54"/>
      <c r="GJ275" s="54"/>
      <c r="GK275" s="54"/>
      <c r="GL275" s="54"/>
      <c r="GM275" s="54"/>
      <c r="GN275" s="54"/>
      <c r="GO275" s="54"/>
      <c r="GP275" s="54"/>
      <c r="GQ275" s="54"/>
      <c r="GR275" s="54"/>
      <c r="GS275" s="54"/>
      <c r="GT275" s="54"/>
      <c r="GU275" s="54"/>
      <c r="GV275" s="54"/>
      <c r="GW275" s="54"/>
      <c r="GX275" s="54"/>
      <c r="GY275" s="54"/>
      <c r="GZ275" s="54"/>
      <c r="HA275" s="54"/>
      <c r="HB275" s="54"/>
      <c r="HC275" s="54"/>
      <c r="HD275" s="54"/>
      <c r="HE275" s="54"/>
      <c r="HF275" s="54"/>
      <c r="HG275" s="54"/>
      <c r="HH275" s="54"/>
      <c r="HI275" s="54"/>
      <c r="HJ275" s="54"/>
      <c r="HK275" s="54"/>
      <c r="HL275" s="54"/>
      <c r="HM275" s="54"/>
      <c r="HN275" s="54"/>
      <c r="HO275" s="54"/>
      <c r="HP275" s="54"/>
      <c r="HQ275" s="54"/>
      <c r="HR275" s="54"/>
      <c r="HS275" s="54"/>
      <c r="HT275" s="54"/>
      <c r="HU275" s="54"/>
      <c r="HV275" s="54"/>
      <c r="HW275" s="54"/>
      <c r="HX275" s="54"/>
      <c r="HY275" s="54"/>
      <c r="HZ275" s="54"/>
      <c r="IA275" s="54"/>
      <c r="IB275" s="54"/>
      <c r="IC275" s="54"/>
      <c r="ID275" s="54"/>
      <c r="IE275" s="54"/>
      <c r="IF275" s="54"/>
    </row>
    <row r="276" spans="1:240">
      <c r="A276" s="56"/>
      <c r="B276" s="56"/>
      <c r="C276" s="56"/>
      <c r="D276" s="56"/>
      <c r="E276" s="56"/>
      <c r="F276" s="55"/>
      <c r="G276" s="56"/>
      <c r="H276" s="60"/>
      <c r="I276" s="70"/>
      <c r="J276" s="60"/>
      <c r="K276" s="70"/>
      <c r="L276" s="60"/>
      <c r="M276" s="70"/>
      <c r="N276" s="60"/>
      <c r="O276" s="70"/>
      <c r="P276" s="60"/>
      <c r="Q276" s="55"/>
      <c r="R276" s="70"/>
      <c r="S276" s="60"/>
      <c r="T276" s="70"/>
      <c r="U276" s="60"/>
      <c r="V276" s="55"/>
      <c r="W276" s="55"/>
      <c r="X276" s="56"/>
      <c r="Y276" s="56"/>
      <c r="Z276" s="56"/>
      <c r="AA276" s="56"/>
      <c r="AB276" s="56"/>
      <c r="AC276" s="56"/>
      <c r="AD276" s="56"/>
      <c r="AE276" s="56"/>
      <c r="AF276" s="57"/>
      <c r="AG276" s="57"/>
      <c r="AH276" s="60"/>
      <c r="AI276" s="60"/>
      <c r="AJ276" s="60"/>
      <c r="AK276" s="60"/>
      <c r="AL276" s="60"/>
      <c r="AM276" s="60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B276" s="54"/>
      <c r="BC276" s="54"/>
      <c r="BD276" s="54"/>
      <c r="BE276" s="54"/>
      <c r="BF276" s="54"/>
      <c r="BG276" s="54"/>
      <c r="BH276" s="54"/>
      <c r="BI276" s="54"/>
      <c r="BJ276" s="54"/>
      <c r="BK276" s="54"/>
      <c r="BL276" s="54"/>
      <c r="BM276" s="54"/>
      <c r="BN276" s="54"/>
      <c r="BO276" s="54"/>
      <c r="BP276" s="54"/>
      <c r="BQ276" s="54"/>
      <c r="BR276" s="54"/>
      <c r="BS276" s="54"/>
      <c r="BT276" s="54"/>
      <c r="BU276" s="54"/>
      <c r="BV276" s="54"/>
      <c r="BW276" s="54"/>
      <c r="BX276" s="54"/>
      <c r="BY276" s="54"/>
      <c r="BZ276" s="54"/>
      <c r="CA276" s="54"/>
      <c r="CB276" s="54"/>
      <c r="CC276" s="54"/>
      <c r="CD276" s="54"/>
      <c r="CE276" s="54"/>
      <c r="CF276" s="54"/>
      <c r="CG276" s="56"/>
      <c r="CH276" s="54"/>
      <c r="CI276" s="54"/>
      <c r="CJ276" s="54"/>
      <c r="CK276" s="54"/>
      <c r="CL276" s="54"/>
      <c r="CM276" s="54"/>
      <c r="CN276" s="54"/>
      <c r="CO276" s="54"/>
      <c r="CP276" s="54"/>
      <c r="CQ276" s="54"/>
      <c r="CR276" s="54"/>
      <c r="CS276" s="54"/>
      <c r="CT276" s="54"/>
      <c r="CU276" s="54"/>
      <c r="CV276" s="54"/>
      <c r="CW276" s="54"/>
      <c r="CX276" s="54"/>
      <c r="CY276" s="70"/>
      <c r="CZ276" s="60"/>
      <c r="DA276" s="70"/>
      <c r="DB276" s="60"/>
      <c r="DC276" s="55"/>
      <c r="DD276" s="70"/>
      <c r="DE276" s="60"/>
      <c r="DF276" s="70"/>
      <c r="DG276" s="60"/>
      <c r="DH276" s="55"/>
      <c r="DI276" s="55"/>
      <c r="DJ276" s="56"/>
      <c r="DK276" s="56"/>
      <c r="DL276" s="56"/>
      <c r="DM276" s="56"/>
      <c r="DN276" s="56"/>
      <c r="DO276" s="56"/>
      <c r="DP276" s="56"/>
      <c r="DQ276" s="56"/>
      <c r="DR276" s="56"/>
      <c r="DS276" s="57"/>
      <c r="DT276" s="60"/>
      <c r="DU276" s="60"/>
      <c r="DV276" s="60"/>
      <c r="DW276" s="60"/>
      <c r="DX276" s="60"/>
      <c r="DY276" s="60"/>
      <c r="DZ276" s="54"/>
      <c r="EA276" s="54"/>
      <c r="EB276" s="54"/>
      <c r="EC276" s="59"/>
      <c r="ED276" s="60"/>
      <c r="EE276" s="57"/>
      <c r="EF276" s="59"/>
      <c r="EG276" s="60"/>
      <c r="EH276" s="57"/>
      <c r="EI276" s="59"/>
      <c r="EJ276" s="60"/>
      <c r="EK276" s="57"/>
      <c r="EL276" s="54"/>
      <c r="EM276" s="56"/>
      <c r="EN276" s="56"/>
      <c r="EO276" s="56"/>
      <c r="EP276" s="56"/>
      <c r="EQ276" s="56"/>
      <c r="ER276" s="56"/>
      <c r="ES276" s="56"/>
      <c r="ET276" s="56"/>
      <c r="EU276" s="56"/>
      <c r="EV276" s="56"/>
      <c r="EW276" s="56"/>
      <c r="EX276" s="56"/>
      <c r="EY276" s="55"/>
      <c r="EZ276" s="55"/>
      <c r="FA276" s="55"/>
      <c r="FB276" s="54"/>
      <c r="FC276" s="54"/>
      <c r="FD276" s="54"/>
      <c r="FE276" s="54"/>
      <c r="FF276" s="54"/>
      <c r="FG276" s="54"/>
      <c r="FH276" s="54"/>
      <c r="FI276" s="54"/>
      <c r="FJ276" s="54"/>
      <c r="FK276" s="54"/>
      <c r="FL276" s="54"/>
      <c r="FM276" s="54"/>
      <c r="FN276" s="54"/>
      <c r="FO276" s="54"/>
      <c r="FP276" s="54"/>
      <c r="FQ276" s="54"/>
      <c r="FR276" s="54"/>
      <c r="FS276" s="54"/>
      <c r="FT276" s="54"/>
      <c r="FU276" s="54"/>
      <c r="FV276" s="54"/>
      <c r="FW276" s="54"/>
      <c r="FX276" s="54"/>
      <c r="FY276" s="54"/>
      <c r="FZ276" s="54"/>
      <c r="GA276" s="54"/>
      <c r="GB276" s="54"/>
      <c r="GC276" s="54"/>
      <c r="GD276" s="54"/>
      <c r="GE276" s="54"/>
      <c r="GF276" s="54"/>
      <c r="GG276" s="54"/>
      <c r="GH276" s="54"/>
      <c r="GI276" s="54"/>
      <c r="GJ276" s="54"/>
      <c r="GK276" s="54"/>
      <c r="GL276" s="54"/>
      <c r="GM276" s="54"/>
      <c r="GN276" s="54"/>
      <c r="GO276" s="54"/>
      <c r="GP276" s="54"/>
      <c r="GQ276" s="54"/>
      <c r="GR276" s="54"/>
      <c r="GS276" s="54"/>
      <c r="GT276" s="54"/>
      <c r="GU276" s="54"/>
      <c r="GV276" s="54"/>
      <c r="GW276" s="54"/>
      <c r="GX276" s="54"/>
      <c r="GY276" s="54"/>
      <c r="GZ276" s="54"/>
      <c r="HA276" s="54"/>
      <c r="HB276" s="54"/>
      <c r="HC276" s="54"/>
      <c r="HD276" s="54"/>
      <c r="HE276" s="54"/>
      <c r="HF276" s="54"/>
      <c r="HG276" s="54"/>
      <c r="HH276" s="54"/>
      <c r="HI276" s="54"/>
      <c r="HJ276" s="54"/>
      <c r="HK276" s="54"/>
      <c r="HL276" s="54"/>
      <c r="HM276" s="54"/>
      <c r="HN276" s="54"/>
      <c r="HO276" s="54"/>
      <c r="HP276" s="54"/>
      <c r="HQ276" s="54"/>
      <c r="HR276" s="54"/>
      <c r="HS276" s="54"/>
      <c r="HT276" s="54"/>
      <c r="HU276" s="54"/>
      <c r="HV276" s="54"/>
      <c r="HW276" s="54"/>
      <c r="HX276" s="54"/>
      <c r="HY276" s="54"/>
      <c r="HZ276" s="54"/>
      <c r="IA276" s="54"/>
      <c r="IB276" s="54"/>
      <c r="IC276" s="54"/>
      <c r="ID276" s="54"/>
      <c r="IE276" s="54"/>
      <c r="IF276" s="54"/>
    </row>
    <row r="277" spans="1:240">
      <c r="A277" s="56"/>
      <c r="B277" s="56"/>
      <c r="C277" s="56"/>
      <c r="D277" s="56"/>
      <c r="E277" s="56"/>
      <c r="F277" s="55"/>
      <c r="G277" s="56"/>
      <c r="H277" s="60"/>
      <c r="I277" s="70"/>
      <c r="J277" s="60"/>
      <c r="K277" s="70"/>
      <c r="L277" s="60"/>
      <c r="M277" s="70"/>
      <c r="N277" s="60"/>
      <c r="O277" s="70"/>
      <c r="P277" s="60"/>
      <c r="Q277" s="55"/>
      <c r="R277" s="70"/>
      <c r="S277" s="60"/>
      <c r="T277" s="70"/>
      <c r="U277" s="60"/>
      <c r="V277" s="55"/>
      <c r="W277" s="55"/>
      <c r="X277" s="56"/>
      <c r="Y277" s="56"/>
      <c r="Z277" s="56"/>
      <c r="AA277" s="56"/>
      <c r="AB277" s="56"/>
      <c r="AC277" s="56"/>
      <c r="AD277" s="56"/>
      <c r="AE277" s="56"/>
      <c r="AF277" s="57"/>
      <c r="AG277" s="57"/>
      <c r="AH277" s="60"/>
      <c r="AI277" s="60"/>
      <c r="AJ277" s="60"/>
      <c r="AK277" s="60"/>
      <c r="AL277" s="60"/>
      <c r="AM277" s="60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B277" s="54"/>
      <c r="BC277" s="54"/>
      <c r="BD277" s="54"/>
      <c r="BE277" s="54"/>
      <c r="BF277" s="54"/>
      <c r="BG277" s="54"/>
      <c r="BH277" s="54"/>
      <c r="BI277" s="54"/>
      <c r="BJ277" s="54"/>
      <c r="BK277" s="54"/>
      <c r="BL277" s="54"/>
      <c r="BM277" s="54"/>
      <c r="BN277" s="54"/>
      <c r="BO277" s="54"/>
      <c r="BP277" s="54"/>
      <c r="BQ277" s="54"/>
      <c r="BR277" s="54"/>
      <c r="BS277" s="54"/>
      <c r="BT277" s="54"/>
      <c r="BU277" s="54"/>
      <c r="BV277" s="54"/>
      <c r="BW277" s="54"/>
      <c r="BX277" s="54"/>
      <c r="BY277" s="54"/>
      <c r="BZ277" s="54"/>
      <c r="CA277" s="54"/>
      <c r="CB277" s="54"/>
      <c r="CC277" s="54"/>
      <c r="CD277" s="54"/>
      <c r="CE277" s="54"/>
      <c r="CF277" s="54"/>
      <c r="CG277" s="56"/>
      <c r="CH277" s="54"/>
      <c r="CI277" s="54"/>
      <c r="CJ277" s="54"/>
      <c r="CK277" s="54"/>
      <c r="CL277" s="54"/>
      <c r="CM277" s="54"/>
      <c r="CN277" s="54"/>
      <c r="CO277" s="54"/>
      <c r="CP277" s="54"/>
      <c r="CQ277" s="54"/>
      <c r="CR277" s="54"/>
      <c r="CS277" s="54"/>
      <c r="CT277" s="54"/>
      <c r="CU277" s="54"/>
      <c r="CV277" s="54"/>
      <c r="CW277" s="54"/>
      <c r="CX277" s="54"/>
      <c r="CY277" s="70"/>
      <c r="CZ277" s="60"/>
      <c r="DA277" s="70"/>
      <c r="DB277" s="60"/>
      <c r="DC277" s="55"/>
      <c r="DD277" s="70"/>
      <c r="DE277" s="60"/>
      <c r="DF277" s="70"/>
      <c r="DG277" s="60"/>
      <c r="DH277" s="55"/>
      <c r="DI277" s="55"/>
      <c r="DJ277" s="56"/>
      <c r="DK277" s="56"/>
      <c r="DL277" s="56"/>
      <c r="DM277" s="56"/>
      <c r="DN277" s="56"/>
      <c r="DO277" s="56"/>
      <c r="DP277" s="56"/>
      <c r="DQ277" s="56"/>
      <c r="DR277" s="56"/>
      <c r="DS277" s="57"/>
      <c r="DT277" s="60"/>
      <c r="DU277" s="60"/>
      <c r="DV277" s="60"/>
      <c r="DW277" s="60"/>
      <c r="DX277" s="60"/>
      <c r="DY277" s="60"/>
      <c r="DZ277" s="54"/>
      <c r="EA277" s="54"/>
      <c r="EB277" s="54"/>
      <c r="EC277" s="59"/>
      <c r="ED277" s="60"/>
      <c r="EE277" s="57"/>
      <c r="EF277" s="59"/>
      <c r="EG277" s="60"/>
      <c r="EH277" s="57"/>
      <c r="EI277" s="59"/>
      <c r="EJ277" s="60"/>
      <c r="EK277" s="57"/>
      <c r="EL277" s="54"/>
      <c r="EM277" s="56"/>
      <c r="EN277" s="56"/>
      <c r="EO277" s="56"/>
      <c r="EP277" s="56"/>
      <c r="EQ277" s="56"/>
      <c r="ER277" s="56"/>
      <c r="ES277" s="56"/>
      <c r="ET277" s="56"/>
      <c r="EU277" s="56"/>
      <c r="EV277" s="56"/>
      <c r="EW277" s="56"/>
      <c r="EX277" s="56"/>
      <c r="EY277" s="55"/>
      <c r="EZ277" s="55"/>
      <c r="FA277" s="55"/>
      <c r="FB277" s="54"/>
      <c r="FC277" s="54"/>
      <c r="FD277" s="54"/>
      <c r="FE277" s="54"/>
      <c r="FF277" s="54"/>
      <c r="FG277" s="54"/>
      <c r="FH277" s="54"/>
      <c r="FI277" s="54"/>
      <c r="FJ277" s="54"/>
      <c r="FK277" s="54"/>
      <c r="FL277" s="54"/>
      <c r="FM277" s="54"/>
      <c r="FN277" s="54"/>
      <c r="FO277" s="54"/>
      <c r="FP277" s="54"/>
      <c r="FQ277" s="54"/>
      <c r="FR277" s="54"/>
      <c r="FS277" s="54"/>
      <c r="FT277" s="54"/>
      <c r="FU277" s="54"/>
      <c r="FV277" s="54"/>
      <c r="FW277" s="54"/>
      <c r="FX277" s="54"/>
      <c r="FY277" s="54"/>
      <c r="FZ277" s="54"/>
      <c r="GA277" s="54"/>
      <c r="GB277" s="54"/>
      <c r="GC277" s="54"/>
      <c r="GD277" s="54"/>
      <c r="GE277" s="54"/>
      <c r="GF277" s="54"/>
      <c r="GG277" s="54"/>
      <c r="GH277" s="54"/>
      <c r="GI277" s="54"/>
      <c r="GJ277" s="54"/>
      <c r="GK277" s="54"/>
      <c r="GL277" s="54"/>
      <c r="GM277" s="54"/>
      <c r="GN277" s="54"/>
      <c r="GO277" s="54"/>
      <c r="GP277" s="54"/>
      <c r="GQ277" s="54"/>
      <c r="GR277" s="54"/>
      <c r="GS277" s="54"/>
      <c r="GT277" s="54"/>
      <c r="GU277" s="54"/>
      <c r="GV277" s="54"/>
      <c r="GW277" s="54"/>
      <c r="GX277" s="54"/>
      <c r="GY277" s="54"/>
      <c r="GZ277" s="54"/>
      <c r="HA277" s="54"/>
      <c r="HB277" s="54"/>
      <c r="HC277" s="54"/>
      <c r="HD277" s="54"/>
      <c r="HE277" s="54"/>
      <c r="HF277" s="54"/>
      <c r="HG277" s="54"/>
      <c r="HH277" s="54"/>
      <c r="HI277" s="54"/>
      <c r="HJ277" s="54"/>
      <c r="HK277" s="54"/>
      <c r="HL277" s="54"/>
      <c r="HM277" s="54"/>
      <c r="HN277" s="54"/>
      <c r="HO277" s="54"/>
      <c r="HP277" s="54"/>
      <c r="HQ277" s="54"/>
      <c r="HR277" s="54"/>
      <c r="HS277" s="54"/>
      <c r="HT277" s="54"/>
      <c r="HU277" s="54"/>
      <c r="HV277" s="54"/>
      <c r="HW277" s="54"/>
      <c r="HX277" s="54"/>
      <c r="HY277" s="54"/>
      <c r="HZ277" s="54"/>
      <c r="IA277" s="54"/>
      <c r="IB277" s="54"/>
      <c r="IC277" s="54"/>
      <c r="ID277" s="54"/>
      <c r="IE277" s="54"/>
      <c r="IF277" s="54"/>
    </row>
    <row r="278" spans="1:240">
      <c r="A278" s="56"/>
      <c r="B278" s="56"/>
      <c r="C278" s="56"/>
      <c r="D278" s="56"/>
      <c r="E278" s="56"/>
      <c r="F278" s="55"/>
      <c r="G278" s="56"/>
      <c r="H278" s="60"/>
      <c r="I278" s="70"/>
      <c r="J278" s="60"/>
      <c r="K278" s="70"/>
      <c r="L278" s="60"/>
      <c r="M278" s="70"/>
      <c r="N278" s="60"/>
      <c r="O278" s="70"/>
      <c r="P278" s="60"/>
      <c r="Q278" s="55"/>
      <c r="R278" s="70"/>
      <c r="S278" s="60"/>
      <c r="T278" s="70"/>
      <c r="U278" s="60"/>
      <c r="V278" s="55"/>
      <c r="W278" s="55"/>
      <c r="X278" s="56"/>
      <c r="Y278" s="56"/>
      <c r="Z278" s="56"/>
      <c r="AA278" s="56"/>
      <c r="AB278" s="56"/>
      <c r="AC278" s="56"/>
      <c r="AD278" s="56"/>
      <c r="AE278" s="56"/>
      <c r="AF278" s="57"/>
      <c r="AG278" s="57"/>
      <c r="AH278" s="60"/>
      <c r="AI278" s="60"/>
      <c r="AJ278" s="60"/>
      <c r="AK278" s="60"/>
      <c r="AL278" s="60"/>
      <c r="AM278" s="60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B278" s="54"/>
      <c r="BC278" s="54"/>
      <c r="BD278" s="54"/>
      <c r="BE278" s="54"/>
      <c r="BF278" s="54"/>
      <c r="BG278" s="54"/>
      <c r="BH278" s="54"/>
      <c r="BI278" s="54"/>
      <c r="BJ278" s="54"/>
      <c r="BK278" s="54"/>
      <c r="BL278" s="54"/>
      <c r="BM278" s="54"/>
      <c r="BN278" s="54"/>
      <c r="BO278" s="54"/>
      <c r="BP278" s="54"/>
      <c r="BQ278" s="54"/>
      <c r="BR278" s="54"/>
      <c r="BS278" s="54"/>
      <c r="BT278" s="54"/>
      <c r="BU278" s="54"/>
      <c r="BV278" s="54"/>
      <c r="BW278" s="54"/>
      <c r="BX278" s="54"/>
      <c r="BY278" s="54"/>
      <c r="BZ278" s="54"/>
      <c r="CA278" s="54"/>
      <c r="CB278" s="54"/>
      <c r="CC278" s="54"/>
      <c r="CD278" s="54"/>
      <c r="CE278" s="54"/>
      <c r="CF278" s="54"/>
      <c r="CG278" s="56"/>
      <c r="CH278" s="54"/>
      <c r="CI278" s="54"/>
      <c r="CJ278" s="54"/>
      <c r="CK278" s="54"/>
      <c r="CL278" s="54"/>
      <c r="CM278" s="54"/>
      <c r="CN278" s="54"/>
      <c r="CO278" s="54"/>
      <c r="CP278" s="54"/>
      <c r="CQ278" s="54"/>
      <c r="CR278" s="54"/>
      <c r="CS278" s="54"/>
      <c r="CT278" s="54"/>
      <c r="CU278" s="54"/>
      <c r="CV278" s="54"/>
      <c r="CW278" s="54"/>
      <c r="CX278" s="54"/>
      <c r="CY278" s="70"/>
      <c r="CZ278" s="60"/>
      <c r="DA278" s="70"/>
      <c r="DB278" s="60"/>
      <c r="DC278" s="55"/>
      <c r="DD278" s="70"/>
      <c r="DE278" s="60"/>
      <c r="DF278" s="70"/>
      <c r="DG278" s="60"/>
      <c r="DH278" s="55"/>
      <c r="DI278" s="55"/>
      <c r="DJ278" s="56"/>
      <c r="DK278" s="56"/>
      <c r="DL278" s="56"/>
      <c r="DM278" s="56"/>
      <c r="DN278" s="56"/>
      <c r="DO278" s="56"/>
      <c r="DP278" s="56"/>
      <c r="DQ278" s="56"/>
      <c r="DR278" s="56"/>
      <c r="DS278" s="57"/>
      <c r="DT278" s="60"/>
      <c r="DU278" s="60"/>
      <c r="DV278" s="60"/>
      <c r="DW278" s="60"/>
      <c r="DX278" s="60"/>
      <c r="DY278" s="60"/>
      <c r="DZ278" s="54"/>
      <c r="EA278" s="54"/>
      <c r="EB278" s="54"/>
      <c r="EC278" s="59"/>
      <c r="ED278" s="60"/>
      <c r="EE278" s="57"/>
      <c r="EF278" s="59"/>
      <c r="EG278" s="60"/>
      <c r="EH278" s="57"/>
      <c r="EI278" s="59"/>
      <c r="EJ278" s="60"/>
      <c r="EK278" s="57"/>
      <c r="EL278" s="54"/>
      <c r="EM278" s="56"/>
      <c r="EN278" s="56"/>
      <c r="EO278" s="56"/>
      <c r="EP278" s="56"/>
      <c r="EQ278" s="56"/>
      <c r="ER278" s="56"/>
      <c r="ES278" s="56"/>
      <c r="ET278" s="56"/>
      <c r="EU278" s="56"/>
      <c r="EV278" s="56"/>
      <c r="EW278" s="56"/>
      <c r="EX278" s="56"/>
      <c r="EY278" s="55"/>
      <c r="EZ278" s="55"/>
      <c r="FA278" s="55"/>
      <c r="FB278" s="54"/>
      <c r="FC278" s="54"/>
      <c r="FD278" s="54"/>
      <c r="FE278" s="54"/>
      <c r="FF278" s="54"/>
      <c r="FG278" s="54"/>
      <c r="FH278" s="54"/>
      <c r="FI278" s="54"/>
      <c r="FJ278" s="54"/>
      <c r="FK278" s="54"/>
      <c r="FL278" s="54"/>
      <c r="FM278" s="54"/>
      <c r="FN278" s="54"/>
      <c r="FO278" s="54"/>
      <c r="FP278" s="54"/>
      <c r="FQ278" s="54"/>
      <c r="FR278" s="54"/>
      <c r="FS278" s="54"/>
      <c r="FT278" s="54"/>
      <c r="FU278" s="54"/>
      <c r="FV278" s="54"/>
      <c r="FW278" s="54"/>
      <c r="FX278" s="54"/>
      <c r="FY278" s="54"/>
      <c r="FZ278" s="54"/>
      <c r="GA278" s="54"/>
      <c r="GB278" s="54"/>
      <c r="GC278" s="54"/>
      <c r="GD278" s="54"/>
      <c r="GE278" s="54"/>
      <c r="GF278" s="54"/>
      <c r="GG278" s="54"/>
      <c r="GH278" s="54"/>
      <c r="GI278" s="54"/>
      <c r="GJ278" s="54"/>
      <c r="GK278" s="54"/>
      <c r="GL278" s="54"/>
      <c r="GM278" s="54"/>
      <c r="GN278" s="54"/>
      <c r="GO278" s="54"/>
      <c r="GP278" s="54"/>
      <c r="GQ278" s="54"/>
      <c r="GR278" s="54"/>
      <c r="GS278" s="54"/>
      <c r="GT278" s="54"/>
      <c r="GU278" s="54"/>
      <c r="GV278" s="54"/>
      <c r="GW278" s="54"/>
      <c r="GX278" s="54"/>
      <c r="GY278" s="54"/>
      <c r="GZ278" s="54"/>
      <c r="HA278" s="54"/>
      <c r="HB278" s="54"/>
      <c r="HC278" s="54"/>
      <c r="HD278" s="54"/>
      <c r="HE278" s="54"/>
      <c r="HF278" s="54"/>
      <c r="HG278" s="54"/>
      <c r="HH278" s="54"/>
      <c r="HI278" s="54"/>
      <c r="HJ278" s="54"/>
      <c r="HK278" s="54"/>
      <c r="HL278" s="54"/>
      <c r="HM278" s="54"/>
      <c r="HN278" s="54"/>
      <c r="HO278" s="54"/>
      <c r="HP278" s="54"/>
      <c r="HQ278" s="54"/>
      <c r="HR278" s="54"/>
      <c r="HS278" s="54"/>
      <c r="HT278" s="54"/>
      <c r="HU278" s="54"/>
      <c r="HV278" s="54"/>
      <c r="HW278" s="54"/>
      <c r="HX278" s="54"/>
      <c r="HY278" s="54"/>
      <c r="HZ278" s="54"/>
      <c r="IA278" s="54"/>
      <c r="IB278" s="54"/>
      <c r="IC278" s="54"/>
      <c r="ID278" s="54"/>
      <c r="IE278" s="54"/>
      <c r="IF278" s="54"/>
    </row>
    <row r="279" spans="1:240">
      <c r="A279" s="56"/>
      <c r="B279" s="56"/>
      <c r="C279" s="56"/>
      <c r="D279" s="56"/>
      <c r="E279" s="56"/>
      <c r="F279" s="55"/>
      <c r="G279" s="56"/>
      <c r="H279" s="60"/>
      <c r="I279" s="70"/>
      <c r="J279" s="60"/>
      <c r="K279" s="70"/>
      <c r="L279" s="60"/>
      <c r="M279" s="70"/>
      <c r="N279" s="60"/>
      <c r="O279" s="70"/>
      <c r="P279" s="60"/>
      <c r="Q279" s="55"/>
      <c r="R279" s="70"/>
      <c r="S279" s="60"/>
      <c r="T279" s="70"/>
      <c r="U279" s="60"/>
      <c r="V279" s="55"/>
      <c r="W279" s="55"/>
      <c r="X279" s="56"/>
      <c r="Y279" s="56"/>
      <c r="Z279" s="56"/>
      <c r="AA279" s="56"/>
      <c r="AB279" s="56"/>
      <c r="AC279" s="56"/>
      <c r="AD279" s="56"/>
      <c r="AE279" s="56"/>
      <c r="AF279" s="57"/>
      <c r="AG279" s="57"/>
      <c r="AH279" s="60"/>
      <c r="AI279" s="60"/>
      <c r="AJ279" s="60"/>
      <c r="AK279" s="60"/>
      <c r="AL279" s="60"/>
      <c r="AM279" s="60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B279" s="54"/>
      <c r="BC279" s="54"/>
      <c r="BD279" s="54"/>
      <c r="BE279" s="54"/>
      <c r="BF279" s="54"/>
      <c r="BG279" s="54"/>
      <c r="BH279" s="54"/>
      <c r="BI279" s="54"/>
      <c r="BJ279" s="54"/>
      <c r="BK279" s="54"/>
      <c r="BL279" s="54"/>
      <c r="BM279" s="54"/>
      <c r="BN279" s="54"/>
      <c r="BO279" s="54"/>
      <c r="BP279" s="54"/>
      <c r="BQ279" s="54"/>
      <c r="BR279" s="54"/>
      <c r="BS279" s="54"/>
      <c r="BT279" s="54"/>
      <c r="BU279" s="54"/>
      <c r="BV279" s="54"/>
      <c r="BW279" s="54"/>
      <c r="BX279" s="54"/>
      <c r="BY279" s="54"/>
      <c r="BZ279" s="54"/>
      <c r="CA279" s="54"/>
      <c r="CB279" s="54"/>
      <c r="CC279" s="54"/>
      <c r="CD279" s="54"/>
      <c r="CE279" s="54"/>
      <c r="CF279" s="54"/>
      <c r="CG279" s="56"/>
      <c r="CH279" s="54"/>
      <c r="CI279" s="54"/>
      <c r="CJ279" s="54"/>
      <c r="CK279" s="54"/>
      <c r="CL279" s="54"/>
      <c r="CM279" s="54"/>
      <c r="CN279" s="54"/>
      <c r="CO279" s="54"/>
      <c r="CP279" s="54"/>
      <c r="CQ279" s="54"/>
      <c r="CR279" s="54"/>
      <c r="CS279" s="54"/>
      <c r="CT279" s="54"/>
      <c r="CU279" s="54"/>
      <c r="CV279" s="54"/>
      <c r="CW279" s="54"/>
      <c r="CX279" s="54"/>
      <c r="CY279" s="70"/>
      <c r="CZ279" s="60"/>
      <c r="DA279" s="70"/>
      <c r="DB279" s="60"/>
      <c r="DC279" s="55"/>
      <c r="DD279" s="70"/>
      <c r="DE279" s="60"/>
      <c r="DF279" s="70"/>
      <c r="DG279" s="60"/>
      <c r="DH279" s="55"/>
      <c r="DI279" s="55"/>
      <c r="DJ279" s="56"/>
      <c r="DK279" s="56"/>
      <c r="DL279" s="56"/>
      <c r="DM279" s="56"/>
      <c r="DN279" s="56"/>
      <c r="DO279" s="56"/>
      <c r="DP279" s="56"/>
      <c r="DQ279" s="56"/>
      <c r="DR279" s="56"/>
      <c r="DS279" s="57"/>
      <c r="DT279" s="60"/>
      <c r="DU279" s="60"/>
      <c r="DV279" s="60"/>
      <c r="DW279" s="60"/>
      <c r="DX279" s="60"/>
      <c r="DY279" s="60"/>
      <c r="DZ279" s="54"/>
      <c r="EA279" s="54"/>
      <c r="EB279" s="54"/>
      <c r="EC279" s="59"/>
      <c r="ED279" s="60"/>
      <c r="EE279" s="57"/>
      <c r="EF279" s="59"/>
      <c r="EG279" s="60"/>
      <c r="EH279" s="57"/>
      <c r="EI279" s="59"/>
      <c r="EJ279" s="60"/>
      <c r="EK279" s="57"/>
      <c r="EL279" s="54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5"/>
      <c r="EZ279" s="55"/>
      <c r="FA279" s="55"/>
      <c r="FB279" s="54"/>
      <c r="FC279" s="54"/>
      <c r="FD279" s="54"/>
      <c r="FE279" s="54"/>
      <c r="FF279" s="54"/>
      <c r="FG279" s="54"/>
      <c r="FH279" s="54"/>
      <c r="FI279" s="54"/>
      <c r="FJ279" s="54"/>
      <c r="FK279" s="54"/>
      <c r="FL279" s="54"/>
      <c r="FM279" s="54"/>
      <c r="FN279" s="54"/>
      <c r="FO279" s="54"/>
      <c r="FP279" s="54"/>
      <c r="FQ279" s="54"/>
      <c r="FR279" s="54"/>
      <c r="FS279" s="54"/>
      <c r="FT279" s="54"/>
      <c r="FU279" s="54"/>
      <c r="FV279" s="54"/>
      <c r="FW279" s="54"/>
      <c r="FX279" s="54"/>
      <c r="FY279" s="54"/>
      <c r="FZ279" s="54"/>
      <c r="GA279" s="54"/>
      <c r="GB279" s="54"/>
      <c r="GC279" s="54"/>
      <c r="GD279" s="54"/>
      <c r="GE279" s="54"/>
      <c r="GF279" s="54"/>
      <c r="GG279" s="54"/>
      <c r="GH279" s="54"/>
      <c r="GI279" s="54"/>
      <c r="GJ279" s="54"/>
      <c r="GK279" s="54"/>
      <c r="GL279" s="54"/>
      <c r="GM279" s="54"/>
      <c r="GN279" s="54"/>
      <c r="GO279" s="54"/>
      <c r="GP279" s="54"/>
      <c r="GQ279" s="54"/>
      <c r="GR279" s="54"/>
      <c r="GS279" s="54"/>
      <c r="GT279" s="54"/>
      <c r="GU279" s="54"/>
      <c r="GV279" s="54"/>
      <c r="GW279" s="54"/>
      <c r="GX279" s="54"/>
      <c r="GY279" s="54"/>
      <c r="GZ279" s="54"/>
      <c r="HA279" s="54"/>
      <c r="HB279" s="54"/>
      <c r="HC279" s="54"/>
      <c r="HD279" s="54"/>
      <c r="HE279" s="54"/>
      <c r="HF279" s="54"/>
      <c r="HG279" s="54"/>
      <c r="HH279" s="54"/>
      <c r="HI279" s="54"/>
      <c r="HJ279" s="54"/>
      <c r="HK279" s="54"/>
      <c r="HL279" s="54"/>
      <c r="HM279" s="54"/>
      <c r="HN279" s="54"/>
      <c r="HO279" s="54"/>
      <c r="HP279" s="54"/>
      <c r="HQ279" s="54"/>
      <c r="HR279" s="54"/>
      <c r="HS279" s="54"/>
      <c r="HT279" s="54"/>
      <c r="HU279" s="54"/>
      <c r="HV279" s="54"/>
      <c r="HW279" s="54"/>
      <c r="HX279" s="54"/>
      <c r="HY279" s="54"/>
      <c r="HZ279" s="54"/>
      <c r="IA279" s="54"/>
      <c r="IB279" s="54"/>
      <c r="IC279" s="54"/>
      <c r="ID279" s="54"/>
      <c r="IE279" s="54"/>
      <c r="IF279" s="54"/>
    </row>
    <row r="280" spans="1:240">
      <c r="A280" s="56"/>
      <c r="B280" s="56"/>
      <c r="C280" s="56"/>
      <c r="D280" s="56"/>
      <c r="E280" s="56"/>
      <c r="F280" s="55"/>
      <c r="G280" s="56"/>
      <c r="H280" s="60"/>
      <c r="I280" s="70"/>
      <c r="J280" s="60"/>
      <c r="K280" s="70"/>
      <c r="L280" s="60"/>
      <c r="M280" s="70"/>
      <c r="N280" s="60"/>
      <c r="O280" s="70"/>
      <c r="P280" s="60"/>
      <c r="Q280" s="55"/>
      <c r="R280" s="70"/>
      <c r="S280" s="60"/>
      <c r="T280" s="70"/>
      <c r="U280" s="60"/>
      <c r="V280" s="55"/>
      <c r="W280" s="55"/>
      <c r="X280" s="56"/>
      <c r="Y280" s="56"/>
      <c r="Z280" s="56"/>
      <c r="AA280" s="56"/>
      <c r="AB280" s="56"/>
      <c r="AC280" s="56"/>
      <c r="AD280" s="56"/>
      <c r="AE280" s="56"/>
      <c r="AF280" s="57"/>
      <c r="AG280" s="57"/>
      <c r="AH280" s="60"/>
      <c r="AI280" s="60"/>
      <c r="AJ280" s="60"/>
      <c r="AK280" s="60"/>
      <c r="AL280" s="60"/>
      <c r="AM280" s="60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B280" s="54"/>
      <c r="BC280" s="54"/>
      <c r="BD280" s="54"/>
      <c r="BE280" s="54"/>
      <c r="BF280" s="54"/>
      <c r="BG280" s="54"/>
      <c r="BH280" s="54"/>
      <c r="BI280" s="54"/>
      <c r="BJ280" s="54"/>
      <c r="BK280" s="54"/>
      <c r="BL280" s="54"/>
      <c r="BM280" s="54"/>
      <c r="BN280" s="54"/>
      <c r="BO280" s="54"/>
      <c r="BP280" s="54"/>
      <c r="BQ280" s="54"/>
      <c r="BR280" s="54"/>
      <c r="BS280" s="54"/>
      <c r="BT280" s="54"/>
      <c r="BU280" s="54"/>
      <c r="BV280" s="54"/>
      <c r="BW280" s="54"/>
      <c r="BX280" s="54"/>
      <c r="BY280" s="54"/>
      <c r="BZ280" s="54"/>
      <c r="CA280" s="54"/>
      <c r="CB280" s="54"/>
      <c r="CC280" s="54"/>
      <c r="CD280" s="54"/>
      <c r="CE280" s="54"/>
      <c r="CF280" s="54"/>
      <c r="CG280" s="56"/>
      <c r="CH280" s="54"/>
      <c r="CI280" s="54"/>
      <c r="CJ280" s="54"/>
      <c r="CK280" s="54"/>
      <c r="CL280" s="54"/>
      <c r="CM280" s="54"/>
      <c r="CN280" s="54"/>
      <c r="CO280" s="54"/>
      <c r="CP280" s="54"/>
      <c r="CQ280" s="54"/>
      <c r="CR280" s="54"/>
      <c r="CS280" s="54"/>
      <c r="CT280" s="54"/>
      <c r="CU280" s="54"/>
      <c r="CV280" s="54"/>
      <c r="CW280" s="54"/>
      <c r="CX280" s="54"/>
      <c r="CY280" s="70"/>
      <c r="CZ280" s="60"/>
      <c r="DA280" s="70"/>
      <c r="DB280" s="60"/>
      <c r="DC280" s="55"/>
      <c r="DD280" s="70"/>
      <c r="DE280" s="60"/>
      <c r="DF280" s="70"/>
      <c r="DG280" s="60"/>
      <c r="DH280" s="55"/>
      <c r="DI280" s="55"/>
      <c r="DJ280" s="56"/>
      <c r="DK280" s="56"/>
      <c r="DL280" s="56"/>
      <c r="DM280" s="56"/>
      <c r="DN280" s="56"/>
      <c r="DO280" s="56"/>
      <c r="DP280" s="56"/>
      <c r="DQ280" s="56"/>
      <c r="DR280" s="56"/>
      <c r="DS280" s="57"/>
      <c r="DT280" s="60"/>
      <c r="DU280" s="60"/>
      <c r="DV280" s="60"/>
      <c r="DW280" s="60"/>
      <c r="DX280" s="60"/>
      <c r="DY280" s="60"/>
      <c r="DZ280" s="54"/>
      <c r="EA280" s="54"/>
      <c r="EB280" s="54"/>
      <c r="EC280" s="59"/>
      <c r="ED280" s="60"/>
      <c r="EE280" s="57"/>
      <c r="EF280" s="59"/>
      <c r="EG280" s="60"/>
      <c r="EH280" s="57"/>
      <c r="EI280" s="59"/>
      <c r="EJ280" s="60"/>
      <c r="EK280" s="57"/>
      <c r="EL280" s="54"/>
      <c r="EM280" s="56"/>
      <c r="EN280" s="56"/>
      <c r="EO280" s="56"/>
      <c r="EP280" s="56"/>
      <c r="EQ280" s="56"/>
      <c r="ER280" s="56"/>
      <c r="ES280" s="56"/>
      <c r="ET280" s="56"/>
      <c r="EU280" s="56"/>
      <c r="EV280" s="56"/>
      <c r="EW280" s="56"/>
      <c r="EX280" s="56"/>
      <c r="EY280" s="55"/>
      <c r="EZ280" s="55"/>
      <c r="FA280" s="55"/>
      <c r="FB280" s="54"/>
      <c r="FC280" s="54"/>
      <c r="FD280" s="54"/>
      <c r="FE280" s="54"/>
      <c r="FF280" s="54"/>
      <c r="FG280" s="54"/>
      <c r="FH280" s="54"/>
      <c r="FI280" s="54"/>
      <c r="FJ280" s="54"/>
      <c r="FK280" s="54"/>
      <c r="FL280" s="54"/>
      <c r="FM280" s="54"/>
      <c r="FN280" s="54"/>
      <c r="FO280" s="54"/>
      <c r="FP280" s="54"/>
      <c r="FQ280" s="54"/>
      <c r="FR280" s="54"/>
      <c r="FS280" s="54"/>
      <c r="FT280" s="54"/>
      <c r="FU280" s="54"/>
      <c r="FV280" s="54"/>
      <c r="FW280" s="54"/>
      <c r="FX280" s="54"/>
      <c r="FY280" s="54"/>
      <c r="FZ280" s="54"/>
      <c r="GA280" s="54"/>
      <c r="GB280" s="54"/>
      <c r="GC280" s="54"/>
      <c r="GD280" s="54"/>
      <c r="GE280" s="54"/>
      <c r="GF280" s="54"/>
      <c r="GG280" s="54"/>
      <c r="GH280" s="54"/>
      <c r="GI280" s="54"/>
      <c r="GJ280" s="54"/>
      <c r="GK280" s="54"/>
      <c r="GL280" s="54"/>
      <c r="GM280" s="54"/>
      <c r="GN280" s="54"/>
      <c r="GO280" s="54"/>
      <c r="GP280" s="54"/>
      <c r="GQ280" s="54"/>
      <c r="GR280" s="54"/>
      <c r="GS280" s="54"/>
      <c r="GT280" s="54"/>
      <c r="GU280" s="54"/>
      <c r="GV280" s="54"/>
      <c r="GW280" s="54"/>
      <c r="GX280" s="54"/>
      <c r="GY280" s="54"/>
      <c r="GZ280" s="54"/>
      <c r="HA280" s="54"/>
      <c r="HB280" s="54"/>
      <c r="HC280" s="54"/>
      <c r="HD280" s="54"/>
      <c r="HE280" s="54"/>
      <c r="HF280" s="54"/>
      <c r="HG280" s="54"/>
      <c r="HH280" s="54"/>
      <c r="HI280" s="54"/>
      <c r="HJ280" s="54"/>
      <c r="HK280" s="54"/>
      <c r="HL280" s="54"/>
      <c r="HM280" s="54"/>
      <c r="HN280" s="54"/>
      <c r="HO280" s="54"/>
      <c r="HP280" s="54"/>
      <c r="HQ280" s="54"/>
      <c r="HR280" s="54"/>
      <c r="HS280" s="54"/>
      <c r="HT280" s="54"/>
      <c r="HU280" s="54"/>
      <c r="HV280" s="54"/>
      <c r="HW280" s="54"/>
      <c r="HX280" s="54"/>
      <c r="HY280" s="54"/>
      <c r="HZ280" s="54"/>
      <c r="IA280" s="54"/>
      <c r="IB280" s="54"/>
      <c r="IC280" s="54"/>
      <c r="ID280" s="54"/>
      <c r="IE280" s="54"/>
      <c r="IF280" s="54"/>
    </row>
    <row r="281" spans="1:240">
      <c r="A281" s="56"/>
      <c r="B281" s="56"/>
      <c r="C281" s="56"/>
      <c r="D281" s="56"/>
      <c r="E281" s="56"/>
      <c r="F281" s="55"/>
      <c r="G281" s="56"/>
      <c r="H281" s="60"/>
      <c r="I281" s="70"/>
      <c r="J281" s="60"/>
      <c r="K281" s="70"/>
      <c r="L281" s="60"/>
      <c r="M281" s="70"/>
      <c r="N281" s="60"/>
      <c r="O281" s="70"/>
      <c r="P281" s="60"/>
      <c r="Q281" s="55"/>
      <c r="R281" s="70"/>
      <c r="S281" s="60"/>
      <c r="T281" s="70"/>
      <c r="U281" s="60"/>
      <c r="V281" s="55"/>
      <c r="W281" s="55"/>
      <c r="X281" s="56"/>
      <c r="Y281" s="56"/>
      <c r="Z281" s="56"/>
      <c r="AA281" s="56"/>
      <c r="AB281" s="56"/>
      <c r="AC281" s="56"/>
      <c r="AD281" s="56"/>
      <c r="AE281" s="56"/>
      <c r="AF281" s="57"/>
      <c r="AG281" s="57"/>
      <c r="AH281" s="60"/>
      <c r="AI281" s="60"/>
      <c r="AJ281" s="60"/>
      <c r="AK281" s="60"/>
      <c r="AL281" s="60"/>
      <c r="AM281" s="60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B281" s="54"/>
      <c r="BC281" s="54"/>
      <c r="BD281" s="54"/>
      <c r="BE281" s="54"/>
      <c r="BF281" s="54"/>
      <c r="BG281" s="54"/>
      <c r="BH281" s="54"/>
      <c r="BI281" s="54"/>
      <c r="BJ281" s="54"/>
      <c r="BK281" s="54"/>
      <c r="BL281" s="54"/>
      <c r="BM281" s="54"/>
      <c r="BN281" s="54"/>
      <c r="BO281" s="54"/>
      <c r="BP281" s="54"/>
      <c r="BQ281" s="54"/>
      <c r="BR281" s="54"/>
      <c r="BS281" s="54"/>
      <c r="BT281" s="54"/>
      <c r="BU281" s="54"/>
      <c r="BV281" s="54"/>
      <c r="BW281" s="54"/>
      <c r="BX281" s="54"/>
      <c r="BY281" s="54"/>
      <c r="BZ281" s="54"/>
      <c r="CA281" s="54"/>
      <c r="CB281" s="54"/>
      <c r="CC281" s="54"/>
      <c r="CD281" s="54"/>
      <c r="CE281" s="54"/>
      <c r="CF281" s="54"/>
      <c r="CG281" s="56"/>
      <c r="CH281" s="54"/>
      <c r="CI281" s="54"/>
      <c r="CJ281" s="54"/>
      <c r="CK281" s="54"/>
      <c r="CL281" s="54"/>
      <c r="CM281" s="54"/>
      <c r="CN281" s="54"/>
      <c r="CO281" s="54"/>
      <c r="CP281" s="54"/>
      <c r="CQ281" s="54"/>
      <c r="CR281" s="54"/>
      <c r="CS281" s="54"/>
      <c r="CT281" s="54"/>
      <c r="CU281" s="54"/>
      <c r="CV281" s="54"/>
      <c r="CW281" s="54"/>
      <c r="CX281" s="54"/>
      <c r="CY281" s="70"/>
      <c r="CZ281" s="60"/>
      <c r="DA281" s="70"/>
      <c r="DB281" s="60"/>
      <c r="DC281" s="55"/>
      <c r="DD281" s="70"/>
      <c r="DE281" s="60"/>
      <c r="DF281" s="70"/>
      <c r="DG281" s="60"/>
      <c r="DH281" s="55"/>
      <c r="DI281" s="55"/>
      <c r="DJ281" s="56"/>
      <c r="DK281" s="56"/>
      <c r="DL281" s="56"/>
      <c r="DM281" s="56"/>
      <c r="DN281" s="56"/>
      <c r="DO281" s="56"/>
      <c r="DP281" s="56"/>
      <c r="DQ281" s="56"/>
      <c r="DR281" s="56"/>
      <c r="DS281" s="57"/>
      <c r="DT281" s="60"/>
      <c r="DU281" s="60"/>
      <c r="DV281" s="60"/>
      <c r="DW281" s="60"/>
      <c r="DX281" s="60"/>
      <c r="DY281" s="60"/>
      <c r="DZ281" s="54"/>
      <c r="EA281" s="54"/>
      <c r="EB281" s="54"/>
      <c r="EC281" s="59"/>
      <c r="ED281" s="60"/>
      <c r="EE281" s="57"/>
      <c r="EF281" s="59"/>
      <c r="EG281" s="60"/>
      <c r="EH281" s="57"/>
      <c r="EI281" s="59"/>
      <c r="EJ281" s="60"/>
      <c r="EK281" s="57"/>
      <c r="EL281" s="54"/>
      <c r="EM281" s="56"/>
      <c r="EN281" s="56"/>
      <c r="EO281" s="56"/>
      <c r="EP281" s="56"/>
      <c r="EQ281" s="56"/>
      <c r="ER281" s="56"/>
      <c r="ES281" s="56"/>
      <c r="ET281" s="56"/>
      <c r="EU281" s="56"/>
      <c r="EV281" s="56"/>
      <c r="EW281" s="56"/>
      <c r="EX281" s="56"/>
      <c r="EY281" s="55"/>
      <c r="EZ281" s="55"/>
      <c r="FA281" s="55"/>
      <c r="FB281" s="54"/>
      <c r="FC281" s="54"/>
      <c r="FD281" s="54"/>
      <c r="FE281" s="54"/>
      <c r="FF281" s="54"/>
      <c r="FG281" s="54"/>
      <c r="FH281" s="54"/>
      <c r="FI281" s="54"/>
      <c r="FJ281" s="54"/>
      <c r="FK281" s="54"/>
      <c r="FL281" s="54"/>
      <c r="FM281" s="54"/>
      <c r="FN281" s="54"/>
      <c r="FO281" s="54"/>
      <c r="FP281" s="54"/>
      <c r="FQ281" s="54"/>
      <c r="FR281" s="54"/>
      <c r="FS281" s="54"/>
      <c r="FT281" s="54"/>
      <c r="FU281" s="54"/>
      <c r="FV281" s="54"/>
      <c r="FW281" s="54"/>
      <c r="FX281" s="54"/>
      <c r="FY281" s="54"/>
      <c r="FZ281" s="54"/>
      <c r="GA281" s="54"/>
      <c r="GB281" s="54"/>
      <c r="GC281" s="54"/>
      <c r="GD281" s="54"/>
      <c r="GE281" s="54"/>
      <c r="GF281" s="54"/>
      <c r="GG281" s="54"/>
      <c r="GH281" s="54"/>
      <c r="GI281" s="54"/>
      <c r="GJ281" s="54"/>
      <c r="GK281" s="54"/>
      <c r="GL281" s="54"/>
      <c r="GM281" s="54"/>
      <c r="GN281" s="54"/>
      <c r="GO281" s="54"/>
      <c r="GP281" s="54"/>
      <c r="GQ281" s="54"/>
      <c r="GR281" s="54"/>
      <c r="GS281" s="54"/>
      <c r="GT281" s="54"/>
      <c r="GU281" s="54"/>
      <c r="GV281" s="54"/>
      <c r="GW281" s="54"/>
      <c r="GX281" s="54"/>
      <c r="GY281" s="54"/>
      <c r="GZ281" s="54"/>
      <c r="HA281" s="54"/>
      <c r="HB281" s="54"/>
      <c r="HC281" s="54"/>
      <c r="HD281" s="54"/>
      <c r="HE281" s="54"/>
      <c r="HF281" s="54"/>
      <c r="HG281" s="54"/>
      <c r="HH281" s="54"/>
      <c r="HI281" s="54"/>
      <c r="HJ281" s="54"/>
      <c r="HK281" s="54"/>
      <c r="HL281" s="54"/>
      <c r="HM281" s="54"/>
      <c r="HN281" s="54"/>
      <c r="HO281" s="54"/>
      <c r="HP281" s="54"/>
      <c r="HQ281" s="54"/>
      <c r="HR281" s="54"/>
      <c r="HS281" s="54"/>
      <c r="HT281" s="54"/>
      <c r="HU281" s="54"/>
      <c r="HV281" s="54"/>
      <c r="HW281" s="54"/>
      <c r="HX281" s="54"/>
      <c r="HY281" s="54"/>
      <c r="HZ281" s="54"/>
      <c r="IA281" s="54"/>
      <c r="IB281" s="54"/>
      <c r="IC281" s="54"/>
      <c r="ID281" s="54"/>
      <c r="IE281" s="54"/>
      <c r="IF281" s="54"/>
    </row>
    <row r="282" spans="1:240">
      <c r="A282" s="56"/>
      <c r="B282" s="56"/>
      <c r="C282" s="56"/>
      <c r="D282" s="56"/>
      <c r="E282" s="56"/>
      <c r="F282" s="55"/>
      <c r="G282" s="56"/>
      <c r="H282" s="60"/>
      <c r="I282" s="70"/>
      <c r="J282" s="60"/>
      <c r="K282" s="70"/>
      <c r="L282" s="60"/>
      <c r="M282" s="70"/>
      <c r="N282" s="60"/>
      <c r="O282" s="70"/>
      <c r="P282" s="60"/>
      <c r="Q282" s="55"/>
      <c r="R282" s="70"/>
      <c r="S282" s="60"/>
      <c r="T282" s="70"/>
      <c r="U282" s="60"/>
      <c r="V282" s="55"/>
      <c r="W282" s="55"/>
      <c r="X282" s="56"/>
      <c r="Y282" s="56"/>
      <c r="Z282" s="56"/>
      <c r="AA282" s="56"/>
      <c r="AB282" s="56"/>
      <c r="AC282" s="56"/>
      <c r="AD282" s="56"/>
      <c r="AE282" s="56"/>
      <c r="AF282" s="57"/>
      <c r="AG282" s="57"/>
      <c r="AH282" s="60"/>
      <c r="AI282" s="60"/>
      <c r="AJ282" s="60"/>
      <c r="AK282" s="60"/>
      <c r="AL282" s="60"/>
      <c r="AM282" s="60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B282" s="54"/>
      <c r="BC282" s="54"/>
      <c r="BD282" s="54"/>
      <c r="BE282" s="54"/>
      <c r="BF282" s="54"/>
      <c r="BG282" s="54"/>
      <c r="BH282" s="54"/>
      <c r="BI282" s="54"/>
      <c r="BJ282" s="54"/>
      <c r="BK282" s="54"/>
      <c r="BL282" s="54"/>
      <c r="BM282" s="54"/>
      <c r="BN282" s="54"/>
      <c r="BO282" s="54"/>
      <c r="BP282" s="54"/>
      <c r="BQ282" s="54"/>
      <c r="BR282" s="54"/>
      <c r="BS282" s="54"/>
      <c r="BT282" s="54"/>
      <c r="BU282" s="54"/>
      <c r="BV282" s="54"/>
      <c r="BW282" s="54"/>
      <c r="BX282" s="54"/>
      <c r="BY282" s="54"/>
      <c r="BZ282" s="54"/>
      <c r="CA282" s="54"/>
      <c r="CB282" s="54"/>
      <c r="CC282" s="54"/>
      <c r="CD282" s="54"/>
      <c r="CE282" s="54"/>
      <c r="CF282" s="54"/>
      <c r="CG282" s="56"/>
      <c r="CH282" s="54"/>
      <c r="CI282" s="54"/>
      <c r="CJ282" s="54"/>
      <c r="CK282" s="54"/>
      <c r="CL282" s="54"/>
      <c r="CM282" s="54"/>
      <c r="CN282" s="54"/>
      <c r="CO282" s="54"/>
      <c r="CP282" s="54"/>
      <c r="CQ282" s="54"/>
      <c r="CR282" s="54"/>
      <c r="CS282" s="54"/>
      <c r="CT282" s="54"/>
      <c r="CU282" s="54"/>
      <c r="CV282" s="54"/>
      <c r="CW282" s="54"/>
      <c r="CX282" s="54"/>
      <c r="CY282" s="70"/>
      <c r="CZ282" s="60"/>
      <c r="DA282" s="70"/>
      <c r="DB282" s="60"/>
      <c r="DC282" s="55"/>
      <c r="DD282" s="70"/>
      <c r="DE282" s="60"/>
      <c r="DF282" s="70"/>
      <c r="DG282" s="60"/>
      <c r="DH282" s="55"/>
      <c r="DI282" s="55"/>
      <c r="DJ282" s="56"/>
      <c r="DK282" s="56"/>
      <c r="DL282" s="56"/>
      <c r="DM282" s="56"/>
      <c r="DN282" s="56"/>
      <c r="DO282" s="56"/>
      <c r="DP282" s="56"/>
      <c r="DQ282" s="56"/>
      <c r="DR282" s="56"/>
      <c r="DS282" s="57"/>
      <c r="DT282" s="60"/>
      <c r="DU282" s="60"/>
      <c r="DV282" s="60"/>
      <c r="DW282" s="60"/>
      <c r="DX282" s="60"/>
      <c r="DY282" s="60"/>
      <c r="DZ282" s="54"/>
      <c r="EA282" s="54"/>
      <c r="EB282" s="54"/>
      <c r="EC282" s="59"/>
      <c r="ED282" s="60"/>
      <c r="EE282" s="57"/>
      <c r="EF282" s="59"/>
      <c r="EG282" s="60"/>
      <c r="EH282" s="57"/>
      <c r="EI282" s="59"/>
      <c r="EJ282" s="60"/>
      <c r="EK282" s="57"/>
      <c r="EL282" s="54"/>
      <c r="EM282" s="56"/>
      <c r="EN282" s="56"/>
      <c r="EO282" s="56"/>
      <c r="EP282" s="56"/>
      <c r="EQ282" s="56"/>
      <c r="ER282" s="56"/>
      <c r="ES282" s="56"/>
      <c r="ET282" s="56"/>
      <c r="EU282" s="56"/>
      <c r="EV282" s="56"/>
      <c r="EW282" s="56"/>
      <c r="EX282" s="56"/>
      <c r="EY282" s="55"/>
      <c r="EZ282" s="55"/>
      <c r="FA282" s="55"/>
      <c r="FB282" s="54"/>
      <c r="FC282" s="54"/>
      <c r="FD282" s="54"/>
      <c r="FE282" s="54"/>
      <c r="FF282" s="54"/>
      <c r="FG282" s="54"/>
      <c r="FH282" s="54"/>
      <c r="FI282" s="54"/>
      <c r="FJ282" s="54"/>
      <c r="FK282" s="54"/>
      <c r="FL282" s="54"/>
      <c r="FM282" s="54"/>
      <c r="FN282" s="54"/>
      <c r="FO282" s="54"/>
      <c r="FP282" s="54"/>
      <c r="FQ282" s="54"/>
      <c r="FR282" s="54"/>
      <c r="FS282" s="54"/>
      <c r="FT282" s="54"/>
      <c r="FU282" s="54"/>
      <c r="FV282" s="54"/>
      <c r="FW282" s="54"/>
      <c r="FX282" s="54"/>
      <c r="FY282" s="54"/>
      <c r="FZ282" s="54"/>
      <c r="GA282" s="54"/>
      <c r="GB282" s="54"/>
      <c r="GC282" s="54"/>
      <c r="GD282" s="54"/>
      <c r="GE282" s="54"/>
      <c r="GF282" s="54"/>
      <c r="GG282" s="54"/>
      <c r="GH282" s="54"/>
      <c r="GI282" s="54"/>
      <c r="GJ282" s="54"/>
      <c r="GK282" s="54"/>
      <c r="GL282" s="54"/>
      <c r="GM282" s="54"/>
      <c r="GN282" s="54"/>
      <c r="GO282" s="54"/>
      <c r="GP282" s="54"/>
      <c r="GQ282" s="54"/>
      <c r="GR282" s="54"/>
      <c r="GS282" s="54"/>
      <c r="GT282" s="54"/>
      <c r="GU282" s="54"/>
      <c r="GV282" s="54"/>
      <c r="GW282" s="54"/>
      <c r="GX282" s="54"/>
      <c r="GY282" s="54"/>
      <c r="GZ282" s="54"/>
      <c r="HA282" s="54"/>
      <c r="HB282" s="54"/>
      <c r="HC282" s="54"/>
      <c r="HD282" s="54"/>
      <c r="HE282" s="54"/>
      <c r="HF282" s="54"/>
      <c r="HG282" s="54"/>
      <c r="HH282" s="54"/>
      <c r="HI282" s="54"/>
      <c r="HJ282" s="54"/>
      <c r="HK282" s="54"/>
      <c r="HL282" s="54"/>
      <c r="HM282" s="54"/>
      <c r="HN282" s="54"/>
      <c r="HO282" s="54"/>
      <c r="HP282" s="54"/>
      <c r="HQ282" s="54"/>
      <c r="HR282" s="54"/>
      <c r="HS282" s="54"/>
      <c r="HT282" s="54"/>
      <c r="HU282" s="54"/>
      <c r="HV282" s="54"/>
      <c r="HW282" s="54"/>
      <c r="HX282" s="54"/>
      <c r="HY282" s="54"/>
      <c r="HZ282" s="54"/>
      <c r="IA282" s="54"/>
      <c r="IB282" s="54"/>
      <c r="IC282" s="54"/>
      <c r="ID282" s="54"/>
      <c r="IE282" s="54"/>
      <c r="IF282" s="54"/>
    </row>
    <row r="283" spans="1:240">
      <c r="A283" s="56"/>
      <c r="B283" s="56"/>
      <c r="C283" s="56"/>
      <c r="D283" s="56"/>
      <c r="E283" s="56"/>
      <c r="F283" s="55"/>
      <c r="G283" s="56"/>
      <c r="H283" s="60"/>
      <c r="I283" s="70"/>
      <c r="J283" s="60"/>
      <c r="K283" s="70"/>
      <c r="L283" s="60"/>
      <c r="M283" s="70"/>
      <c r="N283" s="60"/>
      <c r="O283" s="70"/>
      <c r="P283" s="60"/>
      <c r="Q283" s="55"/>
      <c r="R283" s="70"/>
      <c r="S283" s="60"/>
      <c r="T283" s="70"/>
      <c r="U283" s="60"/>
      <c r="V283" s="55"/>
      <c r="W283" s="55"/>
      <c r="X283" s="56"/>
      <c r="Y283" s="56"/>
      <c r="Z283" s="56"/>
      <c r="AA283" s="56"/>
      <c r="AB283" s="56"/>
      <c r="AC283" s="56"/>
      <c r="AD283" s="56"/>
      <c r="AE283" s="56"/>
      <c r="AF283" s="57"/>
      <c r="AG283" s="57"/>
      <c r="AH283" s="60"/>
      <c r="AI283" s="60"/>
      <c r="AJ283" s="60"/>
      <c r="AK283" s="60"/>
      <c r="AL283" s="60"/>
      <c r="AM283" s="60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B283" s="54"/>
      <c r="BC283" s="54"/>
      <c r="BD283" s="54"/>
      <c r="BE283" s="54"/>
      <c r="BF283" s="54"/>
      <c r="BG283" s="54"/>
      <c r="BH283" s="54"/>
      <c r="BI283" s="54"/>
      <c r="BJ283" s="54"/>
      <c r="BK283" s="54"/>
      <c r="BL283" s="54"/>
      <c r="BM283" s="54"/>
      <c r="BN283" s="54"/>
      <c r="BO283" s="54"/>
      <c r="BP283" s="54"/>
      <c r="BQ283" s="54"/>
      <c r="BR283" s="54"/>
      <c r="BS283" s="54"/>
      <c r="BT283" s="54"/>
      <c r="BU283" s="54"/>
      <c r="BV283" s="54"/>
      <c r="BW283" s="54"/>
      <c r="BX283" s="54"/>
      <c r="BY283" s="54"/>
      <c r="BZ283" s="54"/>
      <c r="CA283" s="54"/>
      <c r="CB283" s="54"/>
      <c r="CC283" s="54"/>
      <c r="CD283" s="54"/>
      <c r="CE283" s="54"/>
      <c r="CF283" s="54"/>
      <c r="CG283" s="56"/>
      <c r="CH283" s="54"/>
      <c r="CI283" s="54"/>
      <c r="CJ283" s="54"/>
      <c r="CK283" s="54"/>
      <c r="CL283" s="54"/>
      <c r="CM283" s="54"/>
      <c r="CN283" s="54"/>
      <c r="CO283" s="54"/>
      <c r="CP283" s="54"/>
      <c r="CQ283" s="54"/>
      <c r="CR283" s="54"/>
      <c r="CS283" s="54"/>
      <c r="CT283" s="54"/>
      <c r="CU283" s="54"/>
      <c r="CV283" s="54"/>
      <c r="CW283" s="54"/>
      <c r="CX283" s="54"/>
      <c r="CY283" s="70"/>
      <c r="CZ283" s="60"/>
      <c r="DA283" s="70"/>
      <c r="DB283" s="60"/>
      <c r="DC283" s="55"/>
      <c r="DD283" s="70"/>
      <c r="DE283" s="60"/>
      <c r="DF283" s="70"/>
      <c r="DG283" s="60"/>
      <c r="DH283" s="55"/>
      <c r="DI283" s="55"/>
      <c r="DJ283" s="56"/>
      <c r="DK283" s="56"/>
      <c r="DL283" s="56"/>
      <c r="DM283" s="56"/>
      <c r="DN283" s="56"/>
      <c r="DO283" s="56"/>
      <c r="DP283" s="56"/>
      <c r="DQ283" s="56"/>
      <c r="DR283" s="56"/>
      <c r="DS283" s="57"/>
      <c r="DT283" s="60"/>
      <c r="DU283" s="60"/>
      <c r="DV283" s="60"/>
      <c r="DW283" s="60"/>
      <c r="DX283" s="60"/>
      <c r="DY283" s="60"/>
      <c r="DZ283" s="54"/>
      <c r="EA283" s="54"/>
      <c r="EB283" s="54"/>
      <c r="EC283" s="59"/>
      <c r="ED283" s="60"/>
      <c r="EE283" s="57"/>
      <c r="EF283" s="59"/>
      <c r="EG283" s="60"/>
      <c r="EH283" s="57"/>
      <c r="EI283" s="59"/>
      <c r="EJ283" s="60"/>
      <c r="EK283" s="57"/>
      <c r="EL283" s="54"/>
      <c r="EM283" s="56"/>
      <c r="EN283" s="56"/>
      <c r="EO283" s="56"/>
      <c r="EP283" s="56"/>
      <c r="EQ283" s="56"/>
      <c r="ER283" s="56"/>
      <c r="ES283" s="56"/>
      <c r="ET283" s="56"/>
      <c r="EU283" s="56"/>
      <c r="EV283" s="56"/>
      <c r="EW283" s="56"/>
      <c r="EX283" s="56"/>
      <c r="EY283" s="55"/>
      <c r="EZ283" s="55"/>
      <c r="FA283" s="55"/>
      <c r="FB283" s="54"/>
      <c r="FC283" s="54"/>
      <c r="FD283" s="54"/>
      <c r="FE283" s="54"/>
      <c r="FF283" s="54"/>
      <c r="FG283" s="54"/>
      <c r="FH283" s="54"/>
      <c r="FI283" s="54"/>
      <c r="FJ283" s="54"/>
      <c r="FK283" s="54"/>
      <c r="FL283" s="54"/>
      <c r="FM283" s="54"/>
      <c r="FN283" s="54"/>
      <c r="FO283" s="54"/>
      <c r="FP283" s="54"/>
      <c r="FQ283" s="54"/>
      <c r="FR283" s="54"/>
      <c r="FS283" s="54"/>
      <c r="FT283" s="54"/>
      <c r="FU283" s="54"/>
      <c r="FV283" s="54"/>
      <c r="FW283" s="54"/>
      <c r="FX283" s="54"/>
      <c r="FY283" s="54"/>
      <c r="FZ283" s="54"/>
      <c r="GA283" s="54"/>
      <c r="GB283" s="54"/>
      <c r="GC283" s="54"/>
      <c r="GD283" s="54"/>
      <c r="GE283" s="54"/>
      <c r="GF283" s="54"/>
      <c r="GG283" s="54"/>
      <c r="GH283" s="54"/>
      <c r="GI283" s="54"/>
      <c r="GJ283" s="54"/>
      <c r="GK283" s="54"/>
      <c r="GL283" s="54"/>
      <c r="GM283" s="54"/>
      <c r="GN283" s="54"/>
      <c r="GO283" s="54"/>
      <c r="GP283" s="54"/>
      <c r="GQ283" s="54"/>
      <c r="GR283" s="54"/>
      <c r="GS283" s="54"/>
      <c r="GT283" s="54"/>
      <c r="GU283" s="54"/>
      <c r="GV283" s="54"/>
      <c r="GW283" s="54"/>
      <c r="GX283" s="54"/>
      <c r="GY283" s="54"/>
      <c r="GZ283" s="54"/>
      <c r="HA283" s="54"/>
      <c r="HB283" s="54"/>
      <c r="HC283" s="54"/>
      <c r="HD283" s="54"/>
      <c r="HE283" s="54"/>
      <c r="HF283" s="54"/>
      <c r="HG283" s="54"/>
      <c r="HH283" s="54"/>
      <c r="HI283" s="54"/>
      <c r="HJ283" s="54"/>
      <c r="HK283" s="54"/>
      <c r="HL283" s="54"/>
      <c r="HM283" s="54"/>
      <c r="HN283" s="54"/>
      <c r="HO283" s="54"/>
      <c r="HP283" s="54"/>
      <c r="HQ283" s="54"/>
      <c r="HR283" s="54"/>
      <c r="HS283" s="54"/>
      <c r="HT283" s="54"/>
      <c r="HU283" s="54"/>
      <c r="HV283" s="54"/>
      <c r="HW283" s="54"/>
      <c r="HX283" s="54"/>
      <c r="HY283" s="54"/>
      <c r="HZ283" s="54"/>
      <c r="IA283" s="54"/>
      <c r="IB283" s="54"/>
      <c r="IC283" s="54"/>
      <c r="ID283" s="54"/>
      <c r="IE283" s="54"/>
      <c r="IF283" s="54"/>
    </row>
    <row r="284" spans="1:240">
      <c r="A284" s="56"/>
      <c r="B284" s="56"/>
      <c r="C284" s="56"/>
      <c r="D284" s="56"/>
      <c r="E284" s="56"/>
      <c r="F284" s="55"/>
      <c r="G284" s="56"/>
      <c r="H284" s="60"/>
      <c r="I284" s="70"/>
      <c r="J284" s="60"/>
      <c r="K284" s="70"/>
      <c r="L284" s="60"/>
      <c r="M284" s="70"/>
      <c r="N284" s="60"/>
      <c r="O284" s="70"/>
      <c r="P284" s="60"/>
      <c r="Q284" s="55"/>
      <c r="R284" s="70"/>
      <c r="S284" s="60"/>
      <c r="T284" s="70"/>
      <c r="U284" s="60"/>
      <c r="V284" s="55"/>
      <c r="W284" s="55"/>
      <c r="X284" s="56"/>
      <c r="Y284" s="56"/>
      <c r="Z284" s="56"/>
      <c r="AA284" s="56"/>
      <c r="AB284" s="56"/>
      <c r="AC284" s="56"/>
      <c r="AD284" s="56"/>
      <c r="AE284" s="56"/>
      <c r="AF284" s="57"/>
      <c r="AG284" s="57"/>
      <c r="AH284" s="60"/>
      <c r="AI284" s="60"/>
      <c r="AJ284" s="60"/>
      <c r="AK284" s="60"/>
      <c r="AL284" s="60"/>
      <c r="AM284" s="60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B284" s="54"/>
      <c r="BC284" s="54"/>
      <c r="BD284" s="54"/>
      <c r="BE284" s="54"/>
      <c r="BF284" s="54"/>
      <c r="BG284" s="54"/>
      <c r="BH284" s="54"/>
      <c r="BI284" s="54"/>
      <c r="BJ284" s="54"/>
      <c r="BK284" s="54"/>
      <c r="BL284" s="54"/>
      <c r="BM284" s="54"/>
      <c r="BN284" s="54"/>
      <c r="BO284" s="54"/>
      <c r="BP284" s="54"/>
      <c r="BQ284" s="54"/>
      <c r="BR284" s="54"/>
      <c r="BS284" s="54"/>
      <c r="BT284" s="54"/>
      <c r="BU284" s="54"/>
      <c r="BV284" s="54"/>
      <c r="BW284" s="54"/>
      <c r="BX284" s="54"/>
      <c r="BY284" s="54"/>
      <c r="BZ284" s="54"/>
      <c r="CA284" s="54"/>
      <c r="CB284" s="54"/>
      <c r="CC284" s="54"/>
      <c r="CD284" s="54"/>
      <c r="CE284" s="54"/>
      <c r="CF284" s="54"/>
      <c r="CG284" s="56"/>
      <c r="CH284" s="54"/>
      <c r="CI284" s="54"/>
      <c r="CJ284" s="54"/>
      <c r="CK284" s="54"/>
      <c r="CL284" s="54"/>
      <c r="CM284" s="54"/>
      <c r="CN284" s="54"/>
      <c r="CO284" s="54"/>
      <c r="CP284" s="54"/>
      <c r="CQ284" s="54"/>
      <c r="CR284" s="54"/>
      <c r="CS284" s="54"/>
      <c r="CT284" s="54"/>
      <c r="CU284" s="54"/>
      <c r="CV284" s="54"/>
      <c r="CW284" s="54"/>
      <c r="CX284" s="54"/>
      <c r="CY284" s="70"/>
      <c r="CZ284" s="60"/>
      <c r="DA284" s="70"/>
      <c r="DB284" s="60"/>
      <c r="DC284" s="55"/>
      <c r="DD284" s="70"/>
      <c r="DE284" s="60"/>
      <c r="DF284" s="70"/>
      <c r="DG284" s="60"/>
      <c r="DH284" s="55"/>
      <c r="DI284" s="55"/>
      <c r="DJ284" s="56"/>
      <c r="DK284" s="56"/>
      <c r="DL284" s="56"/>
      <c r="DM284" s="56"/>
      <c r="DN284" s="56"/>
      <c r="DO284" s="56"/>
      <c r="DP284" s="56"/>
      <c r="DQ284" s="56"/>
      <c r="DR284" s="56"/>
      <c r="DS284" s="57"/>
      <c r="DT284" s="60"/>
      <c r="DU284" s="60"/>
      <c r="DV284" s="60"/>
      <c r="DW284" s="60"/>
      <c r="DX284" s="60"/>
      <c r="DY284" s="60"/>
      <c r="DZ284" s="54"/>
      <c r="EA284" s="54"/>
      <c r="EB284" s="54"/>
      <c r="EC284" s="59"/>
      <c r="ED284" s="60"/>
      <c r="EE284" s="57"/>
      <c r="EF284" s="59"/>
      <c r="EG284" s="60"/>
      <c r="EH284" s="57"/>
      <c r="EI284" s="59"/>
      <c r="EJ284" s="60"/>
      <c r="EK284" s="57"/>
      <c r="EL284" s="54"/>
      <c r="EM284" s="56"/>
      <c r="EN284" s="56"/>
      <c r="EO284" s="56"/>
      <c r="EP284" s="56"/>
      <c r="EQ284" s="56"/>
      <c r="ER284" s="56"/>
      <c r="ES284" s="56"/>
      <c r="ET284" s="56"/>
      <c r="EU284" s="56"/>
      <c r="EV284" s="56"/>
      <c r="EW284" s="56"/>
      <c r="EX284" s="56"/>
      <c r="EY284" s="55"/>
      <c r="EZ284" s="55"/>
      <c r="FA284" s="55"/>
      <c r="FB284" s="54"/>
      <c r="FC284" s="54"/>
      <c r="FD284" s="54"/>
      <c r="FE284" s="54"/>
      <c r="FF284" s="54"/>
      <c r="FG284" s="54"/>
      <c r="FH284" s="54"/>
      <c r="FI284" s="54"/>
      <c r="FJ284" s="54"/>
      <c r="FK284" s="54"/>
      <c r="FL284" s="54"/>
      <c r="FM284" s="54"/>
      <c r="FN284" s="54"/>
      <c r="FO284" s="54"/>
      <c r="FP284" s="54"/>
      <c r="FQ284" s="54"/>
      <c r="FR284" s="54"/>
      <c r="FS284" s="54"/>
      <c r="FT284" s="54"/>
      <c r="FU284" s="54"/>
      <c r="FV284" s="54"/>
      <c r="FW284" s="54"/>
      <c r="FX284" s="54"/>
      <c r="FY284" s="54"/>
      <c r="FZ284" s="54"/>
      <c r="GA284" s="54"/>
      <c r="GB284" s="54"/>
      <c r="GC284" s="54"/>
      <c r="GD284" s="54"/>
      <c r="GE284" s="54"/>
      <c r="GF284" s="54"/>
      <c r="GG284" s="54"/>
      <c r="GH284" s="54"/>
      <c r="GI284" s="54"/>
      <c r="GJ284" s="54"/>
      <c r="GK284" s="54"/>
      <c r="GL284" s="54"/>
      <c r="GM284" s="54"/>
      <c r="GN284" s="54"/>
      <c r="GO284" s="54"/>
      <c r="GP284" s="54"/>
      <c r="GQ284" s="54"/>
      <c r="GR284" s="54"/>
      <c r="GS284" s="54"/>
      <c r="GT284" s="54"/>
      <c r="GU284" s="54"/>
      <c r="GV284" s="54"/>
      <c r="GW284" s="54"/>
      <c r="GX284" s="54"/>
      <c r="GY284" s="54"/>
      <c r="GZ284" s="54"/>
      <c r="HA284" s="54"/>
      <c r="HB284" s="54"/>
      <c r="HC284" s="54"/>
      <c r="HD284" s="54"/>
      <c r="HE284" s="54"/>
      <c r="HF284" s="54"/>
      <c r="HG284" s="54"/>
      <c r="HH284" s="54"/>
      <c r="HI284" s="54"/>
      <c r="HJ284" s="54"/>
      <c r="HK284" s="54"/>
      <c r="HL284" s="54"/>
      <c r="HM284" s="54"/>
      <c r="HN284" s="54"/>
      <c r="HO284" s="54"/>
      <c r="HP284" s="54"/>
      <c r="HQ284" s="54"/>
      <c r="HR284" s="54"/>
      <c r="HS284" s="54"/>
      <c r="HT284" s="54"/>
      <c r="HU284" s="54"/>
      <c r="HV284" s="54"/>
      <c r="HW284" s="54"/>
      <c r="HX284" s="54"/>
      <c r="HY284" s="54"/>
      <c r="HZ284" s="54"/>
      <c r="IA284" s="54"/>
      <c r="IB284" s="54"/>
      <c r="IC284" s="54"/>
      <c r="ID284" s="54"/>
      <c r="IE284" s="54"/>
      <c r="IF284" s="54"/>
    </row>
    <row r="285" spans="1:240">
      <c r="A285" s="56"/>
      <c r="B285" s="56"/>
      <c r="C285" s="56"/>
      <c r="D285" s="56"/>
      <c r="E285" s="56"/>
      <c r="F285" s="55"/>
      <c r="G285" s="56"/>
      <c r="H285" s="60"/>
      <c r="I285" s="70"/>
      <c r="J285" s="60"/>
      <c r="K285" s="70"/>
      <c r="L285" s="60"/>
      <c r="M285" s="70"/>
      <c r="N285" s="60"/>
      <c r="O285" s="70"/>
      <c r="P285" s="60"/>
      <c r="Q285" s="55"/>
      <c r="R285" s="70"/>
      <c r="S285" s="60"/>
      <c r="T285" s="70"/>
      <c r="U285" s="60"/>
      <c r="V285" s="55"/>
      <c r="W285" s="55"/>
      <c r="X285" s="56"/>
      <c r="Y285" s="56"/>
      <c r="Z285" s="56"/>
      <c r="AA285" s="56"/>
      <c r="AB285" s="56"/>
      <c r="AC285" s="56"/>
      <c r="AD285" s="56"/>
      <c r="AE285" s="56"/>
      <c r="AF285" s="57"/>
      <c r="AG285" s="57"/>
      <c r="AH285" s="60"/>
      <c r="AI285" s="60"/>
      <c r="AJ285" s="60"/>
      <c r="AK285" s="60"/>
      <c r="AL285" s="60"/>
      <c r="AM285" s="60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B285" s="54"/>
      <c r="BC285" s="54"/>
      <c r="BD285" s="54"/>
      <c r="BE285" s="54"/>
      <c r="BF285" s="54"/>
      <c r="BG285" s="54"/>
      <c r="BH285" s="54"/>
      <c r="BI285" s="54"/>
      <c r="BJ285" s="54"/>
      <c r="BK285" s="54"/>
      <c r="BL285" s="54"/>
      <c r="BM285" s="54"/>
      <c r="BN285" s="54"/>
      <c r="BO285" s="54"/>
      <c r="BP285" s="54"/>
      <c r="BQ285" s="54"/>
      <c r="BR285" s="54"/>
      <c r="BS285" s="54"/>
      <c r="BT285" s="54"/>
      <c r="BU285" s="54"/>
      <c r="BV285" s="54"/>
      <c r="BW285" s="54"/>
      <c r="BX285" s="54"/>
      <c r="BY285" s="54"/>
      <c r="BZ285" s="54"/>
      <c r="CA285" s="54"/>
      <c r="CB285" s="54"/>
      <c r="CC285" s="54"/>
      <c r="CD285" s="54"/>
      <c r="CE285" s="54"/>
      <c r="CF285" s="54"/>
      <c r="CG285" s="56"/>
      <c r="CH285" s="54"/>
      <c r="CI285" s="54"/>
      <c r="CJ285" s="54"/>
      <c r="CK285" s="54"/>
      <c r="CL285" s="54"/>
      <c r="CM285" s="54"/>
      <c r="CN285" s="54"/>
      <c r="CO285" s="54"/>
      <c r="CP285" s="54"/>
      <c r="CQ285" s="54"/>
      <c r="CR285" s="54"/>
      <c r="CS285" s="54"/>
      <c r="CT285" s="54"/>
      <c r="CU285" s="54"/>
      <c r="CV285" s="54"/>
      <c r="CW285" s="54"/>
      <c r="CX285" s="54"/>
      <c r="CY285" s="70"/>
      <c r="CZ285" s="60"/>
      <c r="DA285" s="70"/>
      <c r="DB285" s="60"/>
      <c r="DC285" s="55"/>
      <c r="DD285" s="70"/>
      <c r="DE285" s="60"/>
      <c r="DF285" s="70"/>
      <c r="DG285" s="60"/>
      <c r="DH285" s="55"/>
      <c r="DI285" s="55"/>
      <c r="DJ285" s="56"/>
      <c r="DK285" s="56"/>
      <c r="DL285" s="56"/>
      <c r="DM285" s="56"/>
      <c r="DN285" s="56"/>
      <c r="DO285" s="56"/>
      <c r="DP285" s="56"/>
      <c r="DQ285" s="56"/>
      <c r="DR285" s="56"/>
      <c r="DS285" s="57"/>
      <c r="DT285" s="60"/>
      <c r="DU285" s="60"/>
      <c r="DV285" s="60"/>
      <c r="DW285" s="60"/>
      <c r="DX285" s="60"/>
      <c r="DY285" s="60"/>
      <c r="DZ285" s="54"/>
      <c r="EA285" s="54"/>
      <c r="EB285" s="54"/>
      <c r="EC285" s="59"/>
      <c r="ED285" s="60"/>
      <c r="EE285" s="57"/>
      <c r="EF285" s="59"/>
      <c r="EG285" s="60"/>
      <c r="EH285" s="57"/>
      <c r="EI285" s="59"/>
      <c r="EJ285" s="60"/>
      <c r="EK285" s="57"/>
      <c r="EL285" s="54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5"/>
      <c r="EZ285" s="55"/>
      <c r="FA285" s="55"/>
      <c r="FB285" s="54"/>
      <c r="FC285" s="54"/>
      <c r="FD285" s="54"/>
      <c r="FE285" s="54"/>
      <c r="FF285" s="54"/>
      <c r="FG285" s="54"/>
      <c r="FH285" s="54"/>
      <c r="FI285" s="54"/>
      <c r="FJ285" s="54"/>
      <c r="FK285" s="54"/>
      <c r="FL285" s="54"/>
      <c r="FM285" s="54"/>
      <c r="FN285" s="54"/>
      <c r="FO285" s="54"/>
      <c r="FP285" s="54"/>
      <c r="FQ285" s="54"/>
      <c r="FR285" s="54"/>
      <c r="FS285" s="54"/>
      <c r="FT285" s="54"/>
      <c r="FU285" s="54"/>
      <c r="FV285" s="54"/>
      <c r="FW285" s="54"/>
      <c r="FX285" s="54"/>
      <c r="FY285" s="54"/>
      <c r="FZ285" s="54"/>
      <c r="GA285" s="54"/>
      <c r="GB285" s="54"/>
      <c r="GC285" s="54"/>
      <c r="GD285" s="54"/>
      <c r="GE285" s="54"/>
      <c r="GF285" s="54"/>
      <c r="GG285" s="54"/>
      <c r="GH285" s="54"/>
      <c r="GI285" s="54"/>
      <c r="GJ285" s="54"/>
      <c r="GK285" s="54"/>
      <c r="GL285" s="54"/>
      <c r="GM285" s="54"/>
      <c r="GN285" s="54"/>
      <c r="GO285" s="54"/>
      <c r="GP285" s="54"/>
      <c r="GQ285" s="54"/>
      <c r="GR285" s="54"/>
      <c r="GS285" s="54"/>
      <c r="GT285" s="54"/>
      <c r="GU285" s="54"/>
      <c r="GV285" s="54"/>
      <c r="GW285" s="54"/>
      <c r="GX285" s="54"/>
      <c r="GY285" s="54"/>
      <c r="GZ285" s="54"/>
      <c r="HA285" s="54"/>
      <c r="HB285" s="54"/>
      <c r="HC285" s="54"/>
      <c r="HD285" s="54"/>
      <c r="HE285" s="54"/>
      <c r="HF285" s="54"/>
      <c r="HG285" s="54"/>
      <c r="HH285" s="54"/>
      <c r="HI285" s="54"/>
      <c r="HJ285" s="54"/>
      <c r="HK285" s="54"/>
      <c r="HL285" s="54"/>
      <c r="HM285" s="54"/>
      <c r="HN285" s="54"/>
      <c r="HO285" s="54"/>
      <c r="HP285" s="54"/>
      <c r="HQ285" s="54"/>
      <c r="HR285" s="54"/>
      <c r="HS285" s="54"/>
      <c r="HT285" s="54"/>
      <c r="HU285" s="54"/>
      <c r="HV285" s="54"/>
      <c r="HW285" s="54"/>
      <c r="HX285" s="54"/>
      <c r="HY285" s="54"/>
      <c r="HZ285" s="54"/>
      <c r="IA285" s="54"/>
      <c r="IB285" s="54"/>
      <c r="IC285" s="54"/>
      <c r="ID285" s="54"/>
      <c r="IE285" s="54"/>
      <c r="IF285" s="54"/>
    </row>
    <row r="286" spans="1:240">
      <c r="A286" s="56"/>
      <c r="B286" s="56"/>
      <c r="C286" s="56"/>
      <c r="D286" s="56"/>
      <c r="E286" s="56"/>
      <c r="F286" s="55"/>
      <c r="G286" s="56"/>
      <c r="H286" s="60"/>
      <c r="I286" s="70"/>
      <c r="J286" s="60"/>
      <c r="K286" s="70"/>
      <c r="L286" s="60"/>
      <c r="M286" s="70"/>
      <c r="N286" s="60"/>
      <c r="O286" s="70"/>
      <c r="P286" s="60"/>
      <c r="Q286" s="55"/>
      <c r="R286" s="70"/>
      <c r="S286" s="60"/>
      <c r="T286" s="70"/>
      <c r="U286" s="60"/>
      <c r="V286" s="55"/>
      <c r="W286" s="55"/>
      <c r="X286" s="56"/>
      <c r="Y286" s="56"/>
      <c r="Z286" s="56"/>
      <c r="AA286" s="56"/>
      <c r="AB286" s="56"/>
      <c r="AC286" s="56"/>
      <c r="AD286" s="56"/>
      <c r="AE286" s="56"/>
      <c r="AF286" s="57"/>
      <c r="AG286" s="57"/>
      <c r="AH286" s="60"/>
      <c r="AI286" s="60"/>
      <c r="AJ286" s="60"/>
      <c r="AK286" s="60"/>
      <c r="AL286" s="60"/>
      <c r="AM286" s="60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B286" s="54"/>
      <c r="BC286" s="54"/>
      <c r="BD286" s="54"/>
      <c r="BE286" s="54"/>
      <c r="BF286" s="54"/>
      <c r="BG286" s="54"/>
      <c r="BH286" s="54"/>
      <c r="BI286" s="54"/>
      <c r="BJ286" s="54"/>
      <c r="BK286" s="54"/>
      <c r="BL286" s="54"/>
      <c r="BM286" s="54"/>
      <c r="BN286" s="54"/>
      <c r="BO286" s="54"/>
      <c r="BP286" s="54"/>
      <c r="BQ286" s="54"/>
      <c r="BR286" s="54"/>
      <c r="BS286" s="54"/>
      <c r="BT286" s="54"/>
      <c r="BU286" s="54"/>
      <c r="BV286" s="54"/>
      <c r="BW286" s="54"/>
      <c r="BX286" s="54"/>
      <c r="BY286" s="54"/>
      <c r="BZ286" s="54"/>
      <c r="CA286" s="54"/>
      <c r="CB286" s="54"/>
      <c r="CC286" s="54"/>
      <c r="CD286" s="54"/>
      <c r="CE286" s="54"/>
      <c r="CF286" s="54"/>
      <c r="CG286" s="56"/>
      <c r="CH286" s="54"/>
      <c r="CI286" s="54"/>
      <c r="CJ286" s="54"/>
      <c r="CK286" s="54"/>
      <c r="CL286" s="54"/>
      <c r="CM286" s="54"/>
      <c r="CN286" s="54"/>
      <c r="CO286" s="54"/>
      <c r="CP286" s="54"/>
      <c r="CQ286" s="54"/>
      <c r="CR286" s="54"/>
      <c r="CS286" s="54"/>
      <c r="CT286" s="54"/>
      <c r="CU286" s="54"/>
      <c r="CV286" s="54"/>
      <c r="CW286" s="54"/>
      <c r="CX286" s="54"/>
      <c r="CY286" s="70"/>
      <c r="CZ286" s="60"/>
      <c r="DA286" s="70"/>
      <c r="DB286" s="60"/>
      <c r="DC286" s="55"/>
      <c r="DD286" s="70"/>
      <c r="DE286" s="60"/>
      <c r="DF286" s="70"/>
      <c r="DG286" s="60"/>
      <c r="DH286" s="55"/>
      <c r="DI286" s="55"/>
      <c r="DJ286" s="56"/>
      <c r="DK286" s="56"/>
      <c r="DL286" s="56"/>
      <c r="DM286" s="56"/>
      <c r="DN286" s="56"/>
      <c r="DO286" s="56"/>
      <c r="DP286" s="56"/>
      <c r="DQ286" s="56"/>
      <c r="DR286" s="56"/>
      <c r="DS286" s="57"/>
      <c r="DT286" s="60"/>
      <c r="DU286" s="60"/>
      <c r="DV286" s="60"/>
      <c r="DW286" s="60"/>
      <c r="DX286" s="60"/>
      <c r="DY286" s="60"/>
      <c r="DZ286" s="54"/>
      <c r="EA286" s="54"/>
      <c r="EB286" s="54"/>
      <c r="EC286" s="59"/>
      <c r="ED286" s="60"/>
      <c r="EE286" s="57"/>
      <c r="EF286" s="59"/>
      <c r="EG286" s="60"/>
      <c r="EH286" s="57"/>
      <c r="EI286" s="59"/>
      <c r="EJ286" s="60"/>
      <c r="EK286" s="57"/>
      <c r="EL286" s="54"/>
      <c r="EM286" s="56"/>
      <c r="EN286" s="56"/>
      <c r="EO286" s="56"/>
      <c r="EP286" s="56"/>
      <c r="EQ286" s="56"/>
      <c r="ER286" s="56"/>
      <c r="ES286" s="56"/>
      <c r="ET286" s="56"/>
      <c r="EU286" s="56"/>
      <c r="EV286" s="56"/>
      <c r="EW286" s="56"/>
      <c r="EX286" s="56"/>
      <c r="EY286" s="55"/>
      <c r="EZ286" s="55"/>
      <c r="FA286" s="55"/>
      <c r="FB286" s="54"/>
      <c r="FC286" s="54"/>
      <c r="FD286" s="54"/>
      <c r="FE286" s="54"/>
      <c r="FF286" s="54"/>
      <c r="FG286" s="54"/>
      <c r="FH286" s="54"/>
      <c r="FI286" s="54"/>
      <c r="FJ286" s="54"/>
      <c r="FK286" s="54"/>
      <c r="FL286" s="54"/>
      <c r="FM286" s="54"/>
      <c r="FN286" s="54"/>
      <c r="FO286" s="54"/>
      <c r="FP286" s="54"/>
      <c r="FQ286" s="54"/>
      <c r="FR286" s="54"/>
      <c r="FS286" s="54"/>
      <c r="FT286" s="54"/>
      <c r="FU286" s="54"/>
      <c r="FV286" s="54"/>
      <c r="FW286" s="54"/>
      <c r="FX286" s="54"/>
      <c r="FY286" s="54"/>
      <c r="FZ286" s="54"/>
      <c r="GA286" s="54"/>
      <c r="GB286" s="54"/>
      <c r="GC286" s="54"/>
      <c r="GD286" s="54"/>
      <c r="GE286" s="54"/>
      <c r="GF286" s="54"/>
      <c r="GG286" s="54"/>
      <c r="GH286" s="54"/>
      <c r="GI286" s="54"/>
      <c r="GJ286" s="54"/>
      <c r="GK286" s="54"/>
      <c r="GL286" s="54"/>
      <c r="GM286" s="54"/>
      <c r="GN286" s="54"/>
      <c r="GO286" s="54"/>
      <c r="GP286" s="54"/>
      <c r="GQ286" s="54"/>
      <c r="GR286" s="54"/>
      <c r="GS286" s="54"/>
      <c r="GT286" s="54"/>
      <c r="GU286" s="54"/>
      <c r="GV286" s="54"/>
      <c r="GW286" s="54"/>
      <c r="GX286" s="54"/>
      <c r="GY286" s="54"/>
      <c r="GZ286" s="54"/>
      <c r="HA286" s="54"/>
      <c r="HB286" s="54"/>
      <c r="HC286" s="54"/>
      <c r="HD286" s="54"/>
      <c r="HE286" s="54"/>
      <c r="HF286" s="54"/>
      <c r="HG286" s="54"/>
      <c r="HH286" s="54"/>
      <c r="HI286" s="54"/>
      <c r="HJ286" s="54"/>
      <c r="HK286" s="54"/>
      <c r="HL286" s="54"/>
      <c r="HM286" s="54"/>
      <c r="HN286" s="54"/>
      <c r="HO286" s="54"/>
      <c r="HP286" s="54"/>
      <c r="HQ286" s="54"/>
      <c r="HR286" s="54"/>
      <c r="HS286" s="54"/>
      <c r="HT286" s="54"/>
      <c r="HU286" s="54"/>
      <c r="HV286" s="54"/>
      <c r="HW286" s="54"/>
      <c r="HX286" s="54"/>
      <c r="HY286" s="54"/>
      <c r="HZ286" s="54"/>
      <c r="IA286" s="54"/>
      <c r="IB286" s="54"/>
      <c r="IC286" s="54"/>
      <c r="ID286" s="54"/>
      <c r="IE286" s="54"/>
      <c r="IF286" s="54"/>
    </row>
    <row r="287" spans="1:240">
      <c r="A287" s="56"/>
      <c r="B287" s="56"/>
      <c r="C287" s="56"/>
      <c r="D287" s="56"/>
      <c r="E287" s="56"/>
      <c r="F287" s="55"/>
      <c r="G287" s="56"/>
      <c r="H287" s="60"/>
      <c r="I287" s="70"/>
      <c r="J287" s="60"/>
      <c r="K287" s="70"/>
      <c r="L287" s="60"/>
      <c r="M287" s="70"/>
      <c r="N287" s="60"/>
      <c r="O287" s="70"/>
      <c r="P287" s="60"/>
      <c r="Q287" s="55"/>
      <c r="R287" s="70"/>
      <c r="S287" s="60"/>
      <c r="T287" s="70"/>
      <c r="U287" s="60"/>
      <c r="V287" s="55"/>
      <c r="W287" s="55"/>
      <c r="X287" s="56"/>
      <c r="Y287" s="56"/>
      <c r="Z287" s="56"/>
      <c r="AA287" s="56"/>
      <c r="AB287" s="56"/>
      <c r="AC287" s="56"/>
      <c r="AD287" s="56"/>
      <c r="AE287" s="56"/>
      <c r="AF287" s="57"/>
      <c r="AG287" s="57"/>
      <c r="AH287" s="60"/>
      <c r="AI287" s="60"/>
      <c r="AJ287" s="60"/>
      <c r="AK287" s="60"/>
      <c r="AL287" s="60"/>
      <c r="AM287" s="60"/>
      <c r="AN287" s="54"/>
      <c r="AO287" s="54"/>
      <c r="AP287" s="54"/>
      <c r="AQ287" s="54"/>
      <c r="AR287" s="54"/>
      <c r="AS287" s="54"/>
      <c r="AT287" s="54"/>
      <c r="AU287" s="54"/>
      <c r="AV287" s="54"/>
      <c r="AW287" s="54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4"/>
      <c r="BK287" s="54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4"/>
      <c r="CE287" s="54"/>
      <c r="CF287" s="54"/>
      <c r="CG287" s="56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4"/>
      <c r="CW287" s="54"/>
      <c r="CX287" s="54"/>
      <c r="CY287" s="70"/>
      <c r="CZ287" s="60"/>
      <c r="DA287" s="70"/>
      <c r="DB287" s="60"/>
      <c r="DC287" s="55"/>
      <c r="DD287" s="70"/>
      <c r="DE287" s="60"/>
      <c r="DF287" s="70"/>
      <c r="DG287" s="60"/>
      <c r="DH287" s="55"/>
      <c r="DI287" s="55"/>
      <c r="DJ287" s="56"/>
      <c r="DK287" s="56"/>
      <c r="DL287" s="56"/>
      <c r="DM287" s="56"/>
      <c r="DN287" s="56"/>
      <c r="DO287" s="56"/>
      <c r="DP287" s="56"/>
      <c r="DQ287" s="56"/>
      <c r="DR287" s="56"/>
      <c r="DS287" s="57"/>
      <c r="DT287" s="60"/>
      <c r="DU287" s="60"/>
      <c r="DV287" s="60"/>
      <c r="DW287" s="60"/>
      <c r="DX287" s="60"/>
      <c r="DY287" s="60"/>
      <c r="DZ287" s="54"/>
      <c r="EA287" s="54"/>
      <c r="EB287" s="54"/>
      <c r="EC287" s="59"/>
      <c r="ED287" s="60"/>
      <c r="EE287" s="57"/>
      <c r="EF287" s="59"/>
      <c r="EG287" s="60"/>
      <c r="EH287" s="57"/>
      <c r="EI287" s="59"/>
      <c r="EJ287" s="60"/>
      <c r="EK287" s="57"/>
      <c r="EL287" s="54"/>
      <c r="EM287" s="56"/>
      <c r="EN287" s="56"/>
      <c r="EO287" s="56"/>
      <c r="EP287" s="56"/>
      <c r="EQ287" s="56"/>
      <c r="ER287" s="56"/>
      <c r="ES287" s="56"/>
      <c r="ET287" s="56"/>
      <c r="EU287" s="56"/>
      <c r="EV287" s="56"/>
      <c r="EW287" s="56"/>
      <c r="EX287" s="56"/>
      <c r="EY287" s="55"/>
      <c r="EZ287" s="55"/>
      <c r="FA287" s="55"/>
      <c r="FB287" s="54"/>
      <c r="FC287" s="54"/>
      <c r="FD287" s="54"/>
      <c r="FE287" s="54"/>
      <c r="FF287" s="54"/>
      <c r="FG287" s="54"/>
      <c r="FH287" s="54"/>
      <c r="FI287" s="54"/>
      <c r="FJ287" s="54"/>
      <c r="FK287" s="54"/>
      <c r="FL287" s="54"/>
      <c r="FM287" s="54"/>
      <c r="FN287" s="54"/>
      <c r="FO287" s="54"/>
      <c r="FP287" s="54"/>
      <c r="FQ287" s="54"/>
      <c r="FR287" s="54"/>
      <c r="FS287" s="54"/>
      <c r="FT287" s="54"/>
      <c r="FU287" s="54"/>
      <c r="FV287" s="54"/>
      <c r="FW287" s="54"/>
      <c r="FX287" s="54"/>
      <c r="FY287" s="54"/>
      <c r="FZ287" s="54"/>
      <c r="GA287" s="54"/>
      <c r="GB287" s="54"/>
      <c r="GC287" s="54"/>
      <c r="GD287" s="54"/>
      <c r="GE287" s="54"/>
      <c r="GF287" s="54"/>
      <c r="GG287" s="54"/>
      <c r="GH287" s="54"/>
      <c r="GI287" s="54"/>
      <c r="GJ287" s="54"/>
      <c r="GK287" s="54"/>
      <c r="GL287" s="54"/>
      <c r="GM287" s="54"/>
      <c r="GN287" s="54"/>
      <c r="GO287" s="54"/>
      <c r="GP287" s="54"/>
      <c r="GQ287" s="54"/>
      <c r="GR287" s="54"/>
      <c r="GS287" s="54"/>
      <c r="GT287" s="54"/>
      <c r="GU287" s="54"/>
      <c r="GV287" s="54"/>
      <c r="GW287" s="54"/>
      <c r="GX287" s="54"/>
      <c r="GY287" s="54"/>
      <c r="GZ287" s="54"/>
      <c r="HA287" s="54"/>
      <c r="HB287" s="54"/>
      <c r="HC287" s="54"/>
      <c r="HD287" s="54"/>
      <c r="HE287" s="54"/>
      <c r="HF287" s="54"/>
      <c r="HG287" s="54"/>
      <c r="HH287" s="54"/>
      <c r="HI287" s="54"/>
      <c r="HJ287" s="54"/>
      <c r="HK287" s="54"/>
      <c r="HL287" s="54"/>
      <c r="HM287" s="54"/>
      <c r="HN287" s="54"/>
      <c r="HO287" s="54"/>
      <c r="HP287" s="54"/>
      <c r="HQ287" s="54"/>
      <c r="HR287" s="54"/>
      <c r="HS287" s="54"/>
      <c r="HT287" s="54"/>
      <c r="HU287" s="54"/>
      <c r="HV287" s="54"/>
      <c r="HW287" s="54"/>
      <c r="HX287" s="54"/>
      <c r="HY287" s="54"/>
      <c r="HZ287" s="54"/>
      <c r="IA287" s="54"/>
      <c r="IB287" s="54"/>
      <c r="IC287" s="54"/>
      <c r="ID287" s="54"/>
      <c r="IE287" s="54"/>
      <c r="IF287" s="54"/>
    </row>
    <row r="288" spans="1:240">
      <c r="A288" s="56"/>
      <c r="B288" s="56"/>
      <c r="C288" s="56"/>
      <c r="D288" s="56"/>
      <c r="E288" s="56"/>
      <c r="F288" s="55"/>
      <c r="G288" s="56"/>
      <c r="H288" s="60"/>
      <c r="I288" s="70"/>
      <c r="J288" s="60"/>
      <c r="K288" s="70"/>
      <c r="L288" s="60"/>
      <c r="M288" s="70"/>
      <c r="N288" s="60"/>
      <c r="O288" s="70"/>
      <c r="P288" s="60"/>
      <c r="Q288" s="55"/>
      <c r="R288" s="70"/>
      <c r="S288" s="60"/>
      <c r="T288" s="70"/>
      <c r="U288" s="60"/>
      <c r="V288" s="55"/>
      <c r="W288" s="55"/>
      <c r="X288" s="56"/>
      <c r="Y288" s="56"/>
      <c r="Z288" s="56"/>
      <c r="AA288" s="56"/>
      <c r="AB288" s="56"/>
      <c r="AC288" s="56"/>
      <c r="AD288" s="56"/>
      <c r="AE288" s="56"/>
      <c r="AF288" s="57"/>
      <c r="AG288" s="57"/>
      <c r="AH288" s="60"/>
      <c r="AI288" s="60"/>
      <c r="AJ288" s="60"/>
      <c r="AK288" s="60"/>
      <c r="AL288" s="60"/>
      <c r="AM288" s="60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B288" s="54"/>
      <c r="BC288" s="54"/>
      <c r="BD288" s="54"/>
      <c r="BE288" s="54"/>
      <c r="BF288" s="54"/>
      <c r="BG288" s="54"/>
      <c r="BH288" s="54"/>
      <c r="BI288" s="54"/>
      <c r="BJ288" s="54"/>
      <c r="BK288" s="54"/>
      <c r="BL288" s="54"/>
      <c r="BM288" s="54"/>
      <c r="BN288" s="54"/>
      <c r="BO288" s="54"/>
      <c r="BP288" s="54"/>
      <c r="BQ288" s="54"/>
      <c r="BR288" s="54"/>
      <c r="BS288" s="54"/>
      <c r="BT288" s="54"/>
      <c r="BU288" s="54"/>
      <c r="BV288" s="54"/>
      <c r="BW288" s="54"/>
      <c r="BX288" s="54"/>
      <c r="BY288" s="54"/>
      <c r="BZ288" s="54"/>
      <c r="CA288" s="54"/>
      <c r="CB288" s="54"/>
      <c r="CC288" s="54"/>
      <c r="CD288" s="54"/>
      <c r="CE288" s="54"/>
      <c r="CF288" s="54"/>
      <c r="CG288" s="56"/>
      <c r="CH288" s="54"/>
      <c r="CI288" s="54"/>
      <c r="CJ288" s="54"/>
      <c r="CK288" s="54"/>
      <c r="CL288" s="54"/>
      <c r="CM288" s="54"/>
      <c r="CN288" s="54"/>
      <c r="CO288" s="54"/>
      <c r="CP288" s="54"/>
      <c r="CQ288" s="54"/>
      <c r="CR288" s="54"/>
      <c r="CS288" s="54"/>
      <c r="CT288" s="54"/>
      <c r="CU288" s="54"/>
      <c r="CV288" s="54"/>
      <c r="CW288" s="54"/>
      <c r="CX288" s="54"/>
      <c r="CY288" s="70"/>
      <c r="CZ288" s="60"/>
      <c r="DA288" s="70"/>
      <c r="DB288" s="60"/>
      <c r="DC288" s="55"/>
      <c r="DD288" s="70"/>
      <c r="DE288" s="60"/>
      <c r="DF288" s="70"/>
      <c r="DG288" s="60"/>
      <c r="DH288" s="55"/>
      <c r="DI288" s="55"/>
      <c r="DJ288" s="56"/>
      <c r="DK288" s="56"/>
      <c r="DL288" s="56"/>
      <c r="DM288" s="56"/>
      <c r="DN288" s="56"/>
      <c r="DO288" s="56"/>
      <c r="DP288" s="56"/>
      <c r="DQ288" s="56"/>
      <c r="DR288" s="56"/>
      <c r="DS288" s="57"/>
      <c r="DT288" s="60"/>
      <c r="DU288" s="60"/>
      <c r="DV288" s="60"/>
      <c r="DW288" s="60"/>
      <c r="DX288" s="60"/>
      <c r="DY288" s="60"/>
      <c r="DZ288" s="54"/>
      <c r="EA288" s="54"/>
      <c r="EB288" s="54"/>
      <c r="EC288" s="59"/>
      <c r="ED288" s="60"/>
      <c r="EE288" s="57"/>
      <c r="EF288" s="59"/>
      <c r="EG288" s="60"/>
      <c r="EH288" s="57"/>
      <c r="EI288" s="59"/>
      <c r="EJ288" s="60"/>
      <c r="EK288" s="57"/>
      <c r="EL288" s="54"/>
      <c r="EM288" s="56"/>
      <c r="EN288" s="56"/>
      <c r="EO288" s="56"/>
      <c r="EP288" s="56"/>
      <c r="EQ288" s="56"/>
      <c r="ER288" s="56"/>
      <c r="ES288" s="56"/>
      <c r="ET288" s="56"/>
      <c r="EU288" s="56"/>
      <c r="EV288" s="56"/>
      <c r="EW288" s="56"/>
      <c r="EX288" s="56"/>
      <c r="EY288" s="55"/>
      <c r="EZ288" s="55"/>
      <c r="FA288" s="55"/>
      <c r="FB288" s="54"/>
      <c r="FC288" s="54"/>
      <c r="FD288" s="54"/>
      <c r="FE288" s="54"/>
      <c r="FF288" s="54"/>
      <c r="FG288" s="54"/>
      <c r="FH288" s="54"/>
      <c r="FI288" s="54"/>
      <c r="FJ288" s="54"/>
      <c r="FK288" s="54"/>
      <c r="FL288" s="54"/>
      <c r="FM288" s="54"/>
      <c r="FN288" s="54"/>
      <c r="FO288" s="54"/>
      <c r="FP288" s="54"/>
      <c r="FQ288" s="54"/>
      <c r="FR288" s="54"/>
      <c r="FS288" s="54"/>
      <c r="FT288" s="54"/>
      <c r="FU288" s="54"/>
      <c r="FV288" s="54"/>
      <c r="FW288" s="54"/>
      <c r="FX288" s="54"/>
      <c r="FY288" s="54"/>
      <c r="FZ288" s="54"/>
      <c r="GA288" s="54"/>
      <c r="GB288" s="54"/>
      <c r="GC288" s="54"/>
      <c r="GD288" s="54"/>
      <c r="GE288" s="54"/>
      <c r="GF288" s="54"/>
      <c r="GG288" s="54"/>
      <c r="GH288" s="54"/>
      <c r="GI288" s="54"/>
      <c r="GJ288" s="54"/>
      <c r="GK288" s="54"/>
      <c r="GL288" s="54"/>
      <c r="GM288" s="54"/>
      <c r="GN288" s="54"/>
      <c r="GO288" s="54"/>
      <c r="GP288" s="54"/>
      <c r="GQ288" s="54"/>
      <c r="GR288" s="54"/>
      <c r="GS288" s="54"/>
      <c r="GT288" s="54"/>
      <c r="GU288" s="54"/>
      <c r="GV288" s="54"/>
      <c r="GW288" s="54"/>
      <c r="GX288" s="54"/>
      <c r="GY288" s="54"/>
      <c r="GZ288" s="54"/>
      <c r="HA288" s="54"/>
      <c r="HB288" s="54"/>
      <c r="HC288" s="54"/>
      <c r="HD288" s="54"/>
      <c r="HE288" s="54"/>
      <c r="HF288" s="54"/>
      <c r="HG288" s="54"/>
      <c r="HH288" s="54"/>
      <c r="HI288" s="54"/>
      <c r="HJ288" s="54"/>
      <c r="HK288" s="54"/>
      <c r="HL288" s="54"/>
      <c r="HM288" s="54"/>
      <c r="HN288" s="54"/>
      <c r="HO288" s="54"/>
      <c r="HP288" s="54"/>
      <c r="HQ288" s="54"/>
      <c r="HR288" s="54"/>
      <c r="HS288" s="54"/>
      <c r="HT288" s="54"/>
      <c r="HU288" s="54"/>
      <c r="HV288" s="54"/>
      <c r="HW288" s="54"/>
      <c r="HX288" s="54"/>
      <c r="HY288" s="54"/>
      <c r="HZ288" s="54"/>
      <c r="IA288" s="54"/>
      <c r="IB288" s="54"/>
      <c r="IC288" s="54"/>
      <c r="ID288" s="54"/>
      <c r="IE288" s="54"/>
      <c r="IF288" s="54"/>
    </row>
    <row r="289" spans="1:240">
      <c r="A289" s="56"/>
      <c r="B289" s="56"/>
      <c r="C289" s="56"/>
      <c r="D289" s="56"/>
      <c r="E289" s="56"/>
      <c r="F289" s="55"/>
      <c r="G289" s="56"/>
      <c r="H289" s="60"/>
      <c r="I289" s="70"/>
      <c r="J289" s="60"/>
      <c r="K289" s="70"/>
      <c r="L289" s="60"/>
      <c r="M289" s="70"/>
      <c r="N289" s="60"/>
      <c r="O289" s="70"/>
      <c r="P289" s="60"/>
      <c r="Q289" s="55"/>
      <c r="R289" s="70"/>
      <c r="S289" s="60"/>
      <c r="T289" s="70"/>
      <c r="U289" s="60"/>
      <c r="V289" s="55"/>
      <c r="W289" s="55"/>
      <c r="X289" s="56"/>
      <c r="Y289" s="56"/>
      <c r="Z289" s="56"/>
      <c r="AA289" s="56"/>
      <c r="AB289" s="56"/>
      <c r="AC289" s="56"/>
      <c r="AD289" s="56"/>
      <c r="AE289" s="56"/>
      <c r="AF289" s="57"/>
      <c r="AG289" s="57"/>
      <c r="AH289" s="60"/>
      <c r="AI289" s="60"/>
      <c r="AJ289" s="60"/>
      <c r="AK289" s="60"/>
      <c r="AL289" s="60"/>
      <c r="AM289" s="60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B289" s="54"/>
      <c r="BC289" s="54"/>
      <c r="BD289" s="54"/>
      <c r="BE289" s="54"/>
      <c r="BF289" s="54"/>
      <c r="BG289" s="54"/>
      <c r="BH289" s="54"/>
      <c r="BI289" s="54"/>
      <c r="BJ289" s="54"/>
      <c r="BK289" s="54"/>
      <c r="BL289" s="54"/>
      <c r="BM289" s="54"/>
      <c r="BN289" s="54"/>
      <c r="BO289" s="54"/>
      <c r="BP289" s="54"/>
      <c r="BQ289" s="54"/>
      <c r="BR289" s="54"/>
      <c r="BS289" s="54"/>
      <c r="BT289" s="54"/>
      <c r="BU289" s="54"/>
      <c r="BV289" s="54"/>
      <c r="BW289" s="54"/>
      <c r="BX289" s="54"/>
      <c r="BY289" s="54"/>
      <c r="BZ289" s="54"/>
      <c r="CA289" s="54"/>
      <c r="CB289" s="54"/>
      <c r="CC289" s="54"/>
      <c r="CD289" s="54"/>
      <c r="CE289" s="54"/>
      <c r="CF289" s="54"/>
      <c r="CG289" s="56"/>
      <c r="CH289" s="54"/>
      <c r="CI289" s="54"/>
      <c r="CJ289" s="54"/>
      <c r="CK289" s="54"/>
      <c r="CL289" s="54"/>
      <c r="CM289" s="54"/>
      <c r="CN289" s="54"/>
      <c r="CO289" s="54"/>
      <c r="CP289" s="54"/>
      <c r="CQ289" s="54"/>
      <c r="CR289" s="54"/>
      <c r="CS289" s="54"/>
      <c r="CT289" s="54"/>
      <c r="CU289" s="54"/>
      <c r="CV289" s="54"/>
      <c r="CW289" s="54"/>
      <c r="CX289" s="54"/>
      <c r="CY289" s="70"/>
      <c r="CZ289" s="60"/>
      <c r="DA289" s="70"/>
      <c r="DB289" s="60"/>
      <c r="DC289" s="55"/>
      <c r="DD289" s="70"/>
      <c r="DE289" s="60"/>
      <c r="DF289" s="70"/>
      <c r="DG289" s="60"/>
      <c r="DH289" s="55"/>
      <c r="DI289" s="55"/>
      <c r="DJ289" s="56"/>
      <c r="DK289" s="56"/>
      <c r="DL289" s="56"/>
      <c r="DM289" s="56"/>
      <c r="DN289" s="56"/>
      <c r="DO289" s="56"/>
      <c r="DP289" s="56"/>
      <c r="DQ289" s="56"/>
      <c r="DR289" s="56"/>
      <c r="DS289" s="57"/>
      <c r="DT289" s="60"/>
      <c r="DU289" s="60"/>
      <c r="DV289" s="60"/>
      <c r="DW289" s="60"/>
      <c r="DX289" s="60"/>
      <c r="DY289" s="60"/>
      <c r="DZ289" s="54"/>
      <c r="EA289" s="54"/>
      <c r="EB289" s="54"/>
      <c r="EC289" s="59"/>
      <c r="ED289" s="60"/>
      <c r="EE289" s="57"/>
      <c r="EF289" s="59"/>
      <c r="EG289" s="60"/>
      <c r="EH289" s="57"/>
      <c r="EI289" s="59"/>
      <c r="EJ289" s="60"/>
      <c r="EK289" s="57"/>
      <c r="EL289" s="54"/>
      <c r="EM289" s="56"/>
      <c r="EN289" s="56"/>
      <c r="EO289" s="56"/>
      <c r="EP289" s="56"/>
      <c r="EQ289" s="56"/>
      <c r="ER289" s="56"/>
      <c r="ES289" s="56"/>
      <c r="ET289" s="56"/>
      <c r="EU289" s="56"/>
      <c r="EV289" s="56"/>
      <c r="EW289" s="56"/>
      <c r="EX289" s="56"/>
      <c r="EY289" s="55"/>
      <c r="EZ289" s="55"/>
      <c r="FA289" s="55"/>
      <c r="FB289" s="54"/>
      <c r="FC289" s="54"/>
      <c r="FD289" s="54"/>
      <c r="FE289" s="54"/>
      <c r="FF289" s="54"/>
      <c r="FG289" s="54"/>
      <c r="FH289" s="54"/>
      <c r="FI289" s="54"/>
      <c r="FJ289" s="54"/>
      <c r="FK289" s="54"/>
      <c r="FL289" s="54"/>
      <c r="FM289" s="54"/>
      <c r="FN289" s="54"/>
      <c r="FO289" s="54"/>
      <c r="FP289" s="54"/>
      <c r="FQ289" s="54"/>
      <c r="FR289" s="54"/>
      <c r="FS289" s="54"/>
      <c r="FT289" s="54"/>
      <c r="FU289" s="54"/>
      <c r="FV289" s="54"/>
      <c r="FW289" s="54"/>
      <c r="FX289" s="54"/>
      <c r="FY289" s="54"/>
      <c r="FZ289" s="54"/>
      <c r="GA289" s="54"/>
      <c r="GB289" s="54"/>
      <c r="GC289" s="54"/>
      <c r="GD289" s="54"/>
      <c r="GE289" s="54"/>
      <c r="GF289" s="54"/>
      <c r="GG289" s="54"/>
      <c r="GH289" s="54"/>
      <c r="GI289" s="54"/>
      <c r="GJ289" s="54"/>
      <c r="GK289" s="54"/>
      <c r="GL289" s="54"/>
      <c r="GM289" s="54"/>
      <c r="GN289" s="54"/>
      <c r="GO289" s="54"/>
      <c r="GP289" s="54"/>
      <c r="GQ289" s="54"/>
      <c r="GR289" s="54"/>
      <c r="GS289" s="54"/>
      <c r="GT289" s="54"/>
      <c r="GU289" s="54"/>
      <c r="GV289" s="54"/>
      <c r="GW289" s="54"/>
      <c r="GX289" s="54"/>
      <c r="GY289" s="54"/>
      <c r="GZ289" s="54"/>
      <c r="HA289" s="54"/>
      <c r="HB289" s="54"/>
      <c r="HC289" s="54"/>
      <c r="HD289" s="54"/>
      <c r="HE289" s="54"/>
      <c r="HF289" s="54"/>
      <c r="HG289" s="54"/>
      <c r="HH289" s="54"/>
      <c r="HI289" s="54"/>
      <c r="HJ289" s="54"/>
      <c r="HK289" s="54"/>
      <c r="HL289" s="54"/>
      <c r="HM289" s="54"/>
      <c r="HN289" s="54"/>
      <c r="HO289" s="54"/>
      <c r="HP289" s="54"/>
      <c r="HQ289" s="54"/>
      <c r="HR289" s="54"/>
      <c r="HS289" s="54"/>
      <c r="HT289" s="54"/>
      <c r="HU289" s="54"/>
      <c r="HV289" s="54"/>
      <c r="HW289" s="54"/>
      <c r="HX289" s="54"/>
      <c r="HY289" s="54"/>
      <c r="HZ289" s="54"/>
      <c r="IA289" s="54"/>
      <c r="IB289" s="54"/>
      <c r="IC289" s="54"/>
      <c r="ID289" s="54"/>
      <c r="IE289" s="54"/>
      <c r="IF289" s="54"/>
    </row>
    <row r="290" spans="1:240">
      <c r="A290" s="56"/>
      <c r="B290" s="56"/>
      <c r="C290" s="56"/>
      <c r="D290" s="56"/>
      <c r="E290" s="56"/>
      <c r="F290" s="55"/>
      <c r="G290" s="56"/>
      <c r="H290" s="60"/>
      <c r="I290" s="70"/>
      <c r="J290" s="60"/>
      <c r="K290" s="70"/>
      <c r="L290" s="60"/>
      <c r="M290" s="70"/>
      <c r="N290" s="60"/>
      <c r="O290" s="70"/>
      <c r="P290" s="60"/>
      <c r="Q290" s="55"/>
      <c r="R290" s="70"/>
      <c r="S290" s="60"/>
      <c r="T290" s="70"/>
      <c r="U290" s="60"/>
      <c r="V290" s="55"/>
      <c r="W290" s="55"/>
      <c r="X290" s="56"/>
      <c r="Y290" s="56"/>
      <c r="Z290" s="56"/>
      <c r="AA290" s="56"/>
      <c r="AB290" s="56"/>
      <c r="AC290" s="56"/>
      <c r="AD290" s="56"/>
      <c r="AE290" s="56"/>
      <c r="AF290" s="57"/>
      <c r="AG290" s="57"/>
      <c r="AH290" s="60"/>
      <c r="AI290" s="60"/>
      <c r="AJ290" s="60"/>
      <c r="AK290" s="60"/>
      <c r="AL290" s="60"/>
      <c r="AM290" s="60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B290" s="54"/>
      <c r="BC290" s="54"/>
      <c r="BD290" s="54"/>
      <c r="BE290" s="54"/>
      <c r="BF290" s="54"/>
      <c r="BG290" s="54"/>
      <c r="BH290" s="54"/>
      <c r="BI290" s="54"/>
      <c r="BJ290" s="54"/>
      <c r="BK290" s="54"/>
      <c r="BL290" s="54"/>
      <c r="BM290" s="54"/>
      <c r="BN290" s="54"/>
      <c r="BO290" s="54"/>
      <c r="BP290" s="54"/>
      <c r="BQ290" s="54"/>
      <c r="BR290" s="54"/>
      <c r="BS290" s="54"/>
      <c r="BT290" s="54"/>
      <c r="BU290" s="54"/>
      <c r="BV290" s="54"/>
      <c r="BW290" s="54"/>
      <c r="BX290" s="54"/>
      <c r="BY290" s="54"/>
      <c r="BZ290" s="54"/>
      <c r="CA290" s="54"/>
      <c r="CB290" s="54"/>
      <c r="CC290" s="54"/>
      <c r="CD290" s="54"/>
      <c r="CE290" s="54"/>
      <c r="CF290" s="54"/>
      <c r="CG290" s="56"/>
      <c r="CH290" s="54"/>
      <c r="CI290" s="54"/>
      <c r="CJ290" s="54"/>
      <c r="CK290" s="54"/>
      <c r="CL290" s="54"/>
      <c r="CM290" s="54"/>
      <c r="CN290" s="54"/>
      <c r="CO290" s="54"/>
      <c r="CP290" s="54"/>
      <c r="CQ290" s="54"/>
      <c r="CR290" s="54"/>
      <c r="CS290" s="54"/>
      <c r="CT290" s="54"/>
      <c r="CU290" s="54"/>
      <c r="CV290" s="54"/>
      <c r="CW290" s="54"/>
      <c r="CX290" s="54"/>
      <c r="CY290" s="70"/>
      <c r="CZ290" s="60"/>
      <c r="DA290" s="70"/>
      <c r="DB290" s="60"/>
      <c r="DC290" s="55"/>
      <c r="DD290" s="70"/>
      <c r="DE290" s="60"/>
      <c r="DF290" s="70"/>
      <c r="DG290" s="60"/>
      <c r="DH290" s="55"/>
      <c r="DI290" s="55"/>
      <c r="DJ290" s="56"/>
      <c r="DK290" s="56"/>
      <c r="DL290" s="56"/>
      <c r="DM290" s="56"/>
      <c r="DN290" s="56"/>
      <c r="DO290" s="56"/>
      <c r="DP290" s="56"/>
      <c r="DQ290" s="56"/>
      <c r="DR290" s="56"/>
      <c r="DS290" s="57"/>
      <c r="DT290" s="60"/>
      <c r="DU290" s="60"/>
      <c r="DV290" s="60"/>
      <c r="DW290" s="60"/>
      <c r="DX290" s="60"/>
      <c r="DY290" s="60"/>
      <c r="DZ290" s="54"/>
      <c r="EA290" s="54"/>
      <c r="EB290" s="54"/>
      <c r="EC290" s="59"/>
      <c r="ED290" s="60"/>
      <c r="EE290" s="57"/>
      <c r="EF290" s="59"/>
      <c r="EG290" s="60"/>
      <c r="EH290" s="57"/>
      <c r="EI290" s="59"/>
      <c r="EJ290" s="60"/>
      <c r="EK290" s="57"/>
      <c r="EL290" s="54"/>
      <c r="EM290" s="56"/>
      <c r="EN290" s="56"/>
      <c r="EO290" s="56"/>
      <c r="EP290" s="56"/>
      <c r="EQ290" s="56"/>
      <c r="ER290" s="56"/>
      <c r="ES290" s="56"/>
      <c r="ET290" s="56"/>
      <c r="EU290" s="56"/>
      <c r="EV290" s="56"/>
      <c r="EW290" s="56"/>
      <c r="EX290" s="56"/>
      <c r="EY290" s="55"/>
      <c r="EZ290" s="55"/>
      <c r="FA290" s="55"/>
      <c r="FB290" s="54"/>
      <c r="FC290" s="54"/>
      <c r="FD290" s="54"/>
      <c r="FE290" s="54"/>
      <c r="FF290" s="54"/>
      <c r="FG290" s="54"/>
      <c r="FH290" s="54"/>
      <c r="FI290" s="54"/>
      <c r="FJ290" s="54"/>
      <c r="FK290" s="54"/>
      <c r="FL290" s="54"/>
      <c r="FM290" s="54"/>
      <c r="FN290" s="54"/>
      <c r="FO290" s="54"/>
      <c r="FP290" s="54"/>
      <c r="FQ290" s="54"/>
      <c r="FR290" s="54"/>
      <c r="FS290" s="54"/>
      <c r="FT290" s="54"/>
      <c r="FU290" s="54"/>
      <c r="FV290" s="54"/>
      <c r="FW290" s="54"/>
      <c r="FX290" s="54"/>
      <c r="FY290" s="54"/>
      <c r="FZ290" s="54"/>
      <c r="GA290" s="54"/>
      <c r="GB290" s="54"/>
      <c r="GC290" s="54"/>
      <c r="GD290" s="54"/>
      <c r="GE290" s="54"/>
      <c r="GF290" s="54"/>
      <c r="GG290" s="54"/>
      <c r="GH290" s="54"/>
      <c r="GI290" s="54"/>
      <c r="GJ290" s="54"/>
      <c r="GK290" s="54"/>
      <c r="GL290" s="54"/>
      <c r="GM290" s="54"/>
      <c r="GN290" s="54"/>
      <c r="GO290" s="54"/>
      <c r="GP290" s="54"/>
      <c r="GQ290" s="54"/>
      <c r="GR290" s="54"/>
      <c r="GS290" s="54"/>
      <c r="GT290" s="54"/>
      <c r="GU290" s="54"/>
      <c r="GV290" s="54"/>
      <c r="GW290" s="54"/>
      <c r="GX290" s="54"/>
      <c r="GY290" s="54"/>
      <c r="GZ290" s="54"/>
      <c r="HA290" s="54"/>
      <c r="HB290" s="54"/>
      <c r="HC290" s="54"/>
      <c r="HD290" s="54"/>
      <c r="HE290" s="54"/>
      <c r="HF290" s="54"/>
      <c r="HG290" s="54"/>
      <c r="HH290" s="54"/>
      <c r="HI290" s="54"/>
      <c r="HJ290" s="54"/>
      <c r="HK290" s="54"/>
      <c r="HL290" s="54"/>
      <c r="HM290" s="54"/>
      <c r="HN290" s="54"/>
      <c r="HO290" s="54"/>
      <c r="HP290" s="54"/>
      <c r="HQ290" s="54"/>
      <c r="HR290" s="54"/>
      <c r="HS290" s="54"/>
      <c r="HT290" s="54"/>
      <c r="HU290" s="54"/>
      <c r="HV290" s="54"/>
      <c r="HW290" s="54"/>
      <c r="HX290" s="54"/>
      <c r="HY290" s="54"/>
      <c r="HZ290" s="54"/>
      <c r="IA290" s="54"/>
      <c r="IB290" s="54"/>
      <c r="IC290" s="54"/>
      <c r="ID290" s="54"/>
      <c r="IE290" s="54"/>
      <c r="IF290" s="54"/>
    </row>
    <row r="291" spans="1:240">
      <c r="A291" s="56"/>
      <c r="B291" s="56"/>
      <c r="C291" s="56"/>
      <c r="D291" s="56"/>
      <c r="E291" s="56"/>
      <c r="F291" s="55"/>
      <c r="G291" s="56"/>
      <c r="H291" s="60"/>
      <c r="I291" s="70"/>
      <c r="J291" s="60"/>
      <c r="K291" s="70"/>
      <c r="L291" s="60"/>
      <c r="M291" s="70"/>
      <c r="N291" s="60"/>
      <c r="O291" s="70"/>
      <c r="P291" s="60"/>
      <c r="Q291" s="55"/>
      <c r="R291" s="70"/>
      <c r="S291" s="60"/>
      <c r="T291" s="70"/>
      <c r="U291" s="60"/>
      <c r="V291" s="55"/>
      <c r="W291" s="55"/>
      <c r="X291" s="56"/>
      <c r="Y291" s="56"/>
      <c r="Z291" s="56"/>
      <c r="AA291" s="56"/>
      <c r="AB291" s="56"/>
      <c r="AC291" s="56"/>
      <c r="AD291" s="56"/>
      <c r="AE291" s="56"/>
      <c r="AF291" s="57"/>
      <c r="AG291" s="57"/>
      <c r="AH291" s="60"/>
      <c r="AI291" s="60"/>
      <c r="AJ291" s="60"/>
      <c r="AK291" s="60"/>
      <c r="AL291" s="60"/>
      <c r="AM291" s="60"/>
      <c r="AN291" s="54"/>
      <c r="AO291" s="54"/>
      <c r="AP291" s="54"/>
      <c r="AQ291" s="54"/>
      <c r="AR291" s="54"/>
      <c r="AS291" s="54"/>
      <c r="AT291" s="54"/>
      <c r="AU291" s="54"/>
      <c r="AV291" s="54"/>
      <c r="AW291" s="54"/>
      <c r="AX291" s="54"/>
      <c r="AY291" s="54"/>
      <c r="AZ291" s="54"/>
      <c r="BA291" s="54"/>
      <c r="BB291" s="54"/>
      <c r="BC291" s="54"/>
      <c r="BD291" s="54"/>
      <c r="BE291" s="54"/>
      <c r="BF291" s="54"/>
      <c r="BG291" s="54"/>
      <c r="BH291" s="54"/>
      <c r="BI291" s="54"/>
      <c r="BJ291" s="54"/>
      <c r="BK291" s="54"/>
      <c r="BL291" s="54"/>
      <c r="BM291" s="54"/>
      <c r="BN291" s="54"/>
      <c r="BO291" s="54"/>
      <c r="BP291" s="54"/>
      <c r="BQ291" s="54"/>
      <c r="BR291" s="54"/>
      <c r="BS291" s="54"/>
      <c r="BT291" s="54"/>
      <c r="BU291" s="54"/>
      <c r="BV291" s="54"/>
      <c r="BW291" s="54"/>
      <c r="BX291" s="54"/>
      <c r="BY291" s="54"/>
      <c r="BZ291" s="54"/>
      <c r="CA291" s="54"/>
      <c r="CB291" s="54"/>
      <c r="CC291" s="54"/>
      <c r="CD291" s="54"/>
      <c r="CE291" s="54"/>
      <c r="CF291" s="54"/>
      <c r="CG291" s="56"/>
      <c r="CH291" s="54"/>
      <c r="CI291" s="54"/>
      <c r="CJ291" s="54"/>
      <c r="CK291" s="54"/>
      <c r="CL291" s="54"/>
      <c r="CM291" s="54"/>
      <c r="CN291" s="54"/>
      <c r="CO291" s="54"/>
      <c r="CP291" s="54"/>
      <c r="CQ291" s="54"/>
      <c r="CR291" s="54"/>
      <c r="CS291" s="54"/>
      <c r="CT291" s="54"/>
      <c r="CU291" s="54"/>
      <c r="CV291" s="54"/>
      <c r="CW291" s="54"/>
      <c r="CX291" s="54"/>
      <c r="CY291" s="70"/>
      <c r="CZ291" s="60"/>
      <c r="DA291" s="70"/>
      <c r="DB291" s="60"/>
      <c r="DC291" s="55"/>
      <c r="DD291" s="70"/>
      <c r="DE291" s="60"/>
      <c r="DF291" s="70"/>
      <c r="DG291" s="60"/>
      <c r="DH291" s="55"/>
      <c r="DI291" s="55"/>
      <c r="DJ291" s="56"/>
      <c r="DK291" s="56"/>
      <c r="DL291" s="56"/>
      <c r="DM291" s="56"/>
      <c r="DN291" s="56"/>
      <c r="DO291" s="56"/>
      <c r="DP291" s="56"/>
      <c r="DQ291" s="56"/>
      <c r="DR291" s="56"/>
      <c r="DS291" s="57"/>
      <c r="DT291" s="60"/>
      <c r="DU291" s="60"/>
      <c r="DV291" s="60"/>
      <c r="DW291" s="60"/>
      <c r="DX291" s="60"/>
      <c r="DY291" s="60"/>
      <c r="DZ291" s="54"/>
      <c r="EA291" s="54"/>
      <c r="EB291" s="54"/>
      <c r="EC291" s="59"/>
      <c r="ED291" s="60"/>
      <c r="EE291" s="57"/>
      <c r="EF291" s="59"/>
      <c r="EG291" s="60"/>
      <c r="EH291" s="57"/>
      <c r="EI291" s="59"/>
      <c r="EJ291" s="60"/>
      <c r="EK291" s="57"/>
      <c r="EL291" s="54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5"/>
      <c r="EZ291" s="55"/>
      <c r="FA291" s="55"/>
      <c r="FB291" s="54"/>
      <c r="FC291" s="54"/>
      <c r="FD291" s="54"/>
      <c r="FE291" s="54"/>
      <c r="FF291" s="54"/>
      <c r="FG291" s="54"/>
      <c r="FH291" s="54"/>
      <c r="FI291" s="54"/>
      <c r="FJ291" s="54"/>
      <c r="FK291" s="54"/>
      <c r="FL291" s="54"/>
      <c r="FM291" s="54"/>
      <c r="FN291" s="54"/>
      <c r="FO291" s="54"/>
      <c r="FP291" s="54"/>
      <c r="FQ291" s="54"/>
      <c r="FR291" s="54"/>
      <c r="FS291" s="54"/>
      <c r="FT291" s="54"/>
      <c r="FU291" s="54"/>
      <c r="FV291" s="54"/>
      <c r="FW291" s="54"/>
      <c r="FX291" s="54"/>
      <c r="FY291" s="54"/>
      <c r="FZ291" s="54"/>
      <c r="GA291" s="54"/>
      <c r="GB291" s="54"/>
      <c r="GC291" s="54"/>
      <c r="GD291" s="54"/>
      <c r="GE291" s="54"/>
      <c r="GF291" s="54"/>
      <c r="GG291" s="54"/>
      <c r="GH291" s="54"/>
      <c r="GI291" s="54"/>
      <c r="GJ291" s="54"/>
      <c r="GK291" s="54"/>
      <c r="GL291" s="54"/>
      <c r="GM291" s="54"/>
      <c r="GN291" s="54"/>
      <c r="GO291" s="54"/>
      <c r="GP291" s="54"/>
      <c r="GQ291" s="54"/>
      <c r="GR291" s="54"/>
      <c r="GS291" s="54"/>
      <c r="GT291" s="54"/>
      <c r="GU291" s="54"/>
      <c r="GV291" s="54"/>
      <c r="GW291" s="54"/>
      <c r="GX291" s="54"/>
      <c r="GY291" s="54"/>
      <c r="GZ291" s="54"/>
      <c r="HA291" s="54"/>
      <c r="HB291" s="54"/>
      <c r="HC291" s="54"/>
      <c r="HD291" s="54"/>
      <c r="HE291" s="54"/>
      <c r="HF291" s="54"/>
      <c r="HG291" s="54"/>
      <c r="HH291" s="54"/>
      <c r="HI291" s="54"/>
      <c r="HJ291" s="54"/>
      <c r="HK291" s="54"/>
      <c r="HL291" s="54"/>
      <c r="HM291" s="54"/>
      <c r="HN291" s="54"/>
      <c r="HO291" s="54"/>
      <c r="HP291" s="54"/>
      <c r="HQ291" s="54"/>
      <c r="HR291" s="54"/>
      <c r="HS291" s="54"/>
      <c r="HT291" s="54"/>
      <c r="HU291" s="54"/>
      <c r="HV291" s="54"/>
      <c r="HW291" s="54"/>
      <c r="HX291" s="54"/>
      <c r="HY291" s="54"/>
      <c r="HZ291" s="54"/>
      <c r="IA291" s="54"/>
      <c r="IB291" s="54"/>
      <c r="IC291" s="54"/>
      <c r="ID291" s="54"/>
      <c r="IE291" s="54"/>
      <c r="IF291" s="54"/>
    </row>
    <row r="292" spans="1:240">
      <c r="A292" s="56"/>
      <c r="B292" s="56"/>
      <c r="C292" s="56"/>
      <c r="D292" s="56"/>
      <c r="E292" s="56"/>
      <c r="F292" s="55"/>
      <c r="G292" s="56"/>
      <c r="H292" s="60"/>
      <c r="I292" s="70"/>
      <c r="J292" s="60"/>
      <c r="K292" s="70"/>
      <c r="L292" s="60"/>
      <c r="M292" s="70"/>
      <c r="N292" s="60"/>
      <c r="O292" s="70"/>
      <c r="P292" s="60"/>
      <c r="Q292" s="55"/>
      <c r="R292" s="70"/>
      <c r="S292" s="60"/>
      <c r="T292" s="70"/>
      <c r="U292" s="60"/>
      <c r="V292" s="55"/>
      <c r="W292" s="55"/>
      <c r="X292" s="56"/>
      <c r="Y292" s="56"/>
      <c r="Z292" s="56"/>
      <c r="AA292" s="56"/>
      <c r="AB292" s="56"/>
      <c r="AC292" s="56"/>
      <c r="AD292" s="56"/>
      <c r="AE292" s="56"/>
      <c r="AF292" s="57"/>
      <c r="AG292" s="57"/>
      <c r="AH292" s="60"/>
      <c r="AI292" s="60"/>
      <c r="AJ292" s="60"/>
      <c r="AK292" s="60"/>
      <c r="AL292" s="60"/>
      <c r="AM292" s="60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B292" s="54"/>
      <c r="BC292" s="54"/>
      <c r="BD292" s="54"/>
      <c r="BE292" s="54"/>
      <c r="BF292" s="54"/>
      <c r="BG292" s="54"/>
      <c r="BH292" s="54"/>
      <c r="BI292" s="54"/>
      <c r="BJ292" s="54"/>
      <c r="BK292" s="54"/>
      <c r="BL292" s="54"/>
      <c r="BM292" s="54"/>
      <c r="BN292" s="54"/>
      <c r="BO292" s="54"/>
      <c r="BP292" s="54"/>
      <c r="BQ292" s="54"/>
      <c r="BR292" s="54"/>
      <c r="BS292" s="54"/>
      <c r="BT292" s="54"/>
      <c r="BU292" s="54"/>
      <c r="BV292" s="54"/>
      <c r="BW292" s="54"/>
      <c r="BX292" s="54"/>
      <c r="BY292" s="54"/>
      <c r="BZ292" s="54"/>
      <c r="CA292" s="54"/>
      <c r="CB292" s="54"/>
      <c r="CC292" s="54"/>
      <c r="CD292" s="54"/>
      <c r="CE292" s="54"/>
      <c r="CF292" s="54"/>
      <c r="CG292" s="56"/>
      <c r="CH292" s="54"/>
      <c r="CI292" s="54"/>
      <c r="CJ292" s="54"/>
      <c r="CK292" s="54"/>
      <c r="CL292" s="54"/>
      <c r="CM292" s="54"/>
      <c r="CN292" s="54"/>
      <c r="CO292" s="54"/>
      <c r="CP292" s="54"/>
      <c r="CQ292" s="54"/>
      <c r="CR292" s="54"/>
      <c r="CS292" s="54"/>
      <c r="CT292" s="54"/>
      <c r="CU292" s="54"/>
      <c r="CV292" s="54"/>
      <c r="CW292" s="54"/>
      <c r="CX292" s="54"/>
      <c r="CY292" s="70"/>
      <c r="CZ292" s="60"/>
      <c r="DA292" s="70"/>
      <c r="DB292" s="60"/>
      <c r="DC292" s="55"/>
      <c r="DD292" s="70"/>
      <c r="DE292" s="60"/>
      <c r="DF292" s="70"/>
      <c r="DG292" s="60"/>
      <c r="DH292" s="55"/>
      <c r="DI292" s="55"/>
      <c r="DJ292" s="56"/>
      <c r="DK292" s="56"/>
      <c r="DL292" s="56"/>
      <c r="DM292" s="56"/>
      <c r="DN292" s="56"/>
      <c r="DO292" s="56"/>
      <c r="DP292" s="56"/>
      <c r="DQ292" s="56"/>
      <c r="DR292" s="56"/>
      <c r="DS292" s="57"/>
      <c r="DT292" s="60"/>
      <c r="DU292" s="60"/>
      <c r="DV292" s="60"/>
      <c r="DW292" s="60"/>
      <c r="DX292" s="60"/>
      <c r="DY292" s="60"/>
      <c r="DZ292" s="54"/>
      <c r="EA292" s="54"/>
      <c r="EB292" s="54"/>
      <c r="EC292" s="59"/>
      <c r="ED292" s="60"/>
      <c r="EE292" s="57"/>
      <c r="EF292" s="59"/>
      <c r="EG292" s="60"/>
      <c r="EH292" s="57"/>
      <c r="EI292" s="59"/>
      <c r="EJ292" s="60"/>
      <c r="EK292" s="57"/>
      <c r="EL292" s="54"/>
      <c r="EM292" s="56"/>
      <c r="EN292" s="56"/>
      <c r="EO292" s="56"/>
      <c r="EP292" s="56"/>
      <c r="EQ292" s="56"/>
      <c r="ER292" s="56"/>
      <c r="ES292" s="56"/>
      <c r="ET292" s="56"/>
      <c r="EU292" s="56"/>
      <c r="EV292" s="56"/>
      <c r="EW292" s="56"/>
      <c r="EX292" s="56"/>
      <c r="EY292" s="55"/>
      <c r="EZ292" s="55"/>
      <c r="FA292" s="55"/>
      <c r="FB292" s="54"/>
      <c r="FC292" s="54"/>
      <c r="FD292" s="54"/>
      <c r="FE292" s="54"/>
      <c r="FF292" s="54"/>
      <c r="FG292" s="54"/>
      <c r="FH292" s="54"/>
      <c r="FI292" s="54"/>
      <c r="FJ292" s="54"/>
      <c r="FK292" s="54"/>
      <c r="FL292" s="54"/>
      <c r="FM292" s="54"/>
      <c r="FN292" s="54"/>
      <c r="FO292" s="54"/>
      <c r="FP292" s="54"/>
      <c r="FQ292" s="54"/>
      <c r="FR292" s="54"/>
      <c r="FS292" s="54"/>
      <c r="FT292" s="54"/>
      <c r="FU292" s="54"/>
      <c r="FV292" s="54"/>
      <c r="FW292" s="54"/>
      <c r="FX292" s="54"/>
      <c r="FY292" s="54"/>
      <c r="FZ292" s="54"/>
      <c r="GA292" s="54"/>
      <c r="GB292" s="54"/>
      <c r="GC292" s="54"/>
      <c r="GD292" s="54"/>
      <c r="GE292" s="54"/>
      <c r="GF292" s="54"/>
      <c r="GG292" s="54"/>
      <c r="GH292" s="54"/>
      <c r="GI292" s="54"/>
      <c r="GJ292" s="54"/>
      <c r="GK292" s="54"/>
      <c r="GL292" s="54"/>
      <c r="GM292" s="54"/>
      <c r="GN292" s="54"/>
      <c r="GO292" s="54"/>
      <c r="GP292" s="54"/>
      <c r="GQ292" s="54"/>
      <c r="GR292" s="54"/>
      <c r="GS292" s="54"/>
      <c r="GT292" s="54"/>
      <c r="GU292" s="54"/>
      <c r="GV292" s="54"/>
      <c r="GW292" s="54"/>
      <c r="GX292" s="54"/>
      <c r="GY292" s="54"/>
      <c r="GZ292" s="54"/>
      <c r="HA292" s="54"/>
      <c r="HB292" s="54"/>
      <c r="HC292" s="54"/>
      <c r="HD292" s="54"/>
      <c r="HE292" s="54"/>
      <c r="HF292" s="54"/>
      <c r="HG292" s="54"/>
      <c r="HH292" s="54"/>
      <c r="HI292" s="54"/>
      <c r="HJ292" s="54"/>
      <c r="HK292" s="54"/>
      <c r="HL292" s="54"/>
      <c r="HM292" s="54"/>
      <c r="HN292" s="54"/>
      <c r="HO292" s="54"/>
      <c r="HP292" s="54"/>
      <c r="HQ292" s="54"/>
      <c r="HR292" s="54"/>
      <c r="HS292" s="54"/>
      <c r="HT292" s="54"/>
      <c r="HU292" s="54"/>
      <c r="HV292" s="54"/>
      <c r="HW292" s="54"/>
      <c r="HX292" s="54"/>
      <c r="HY292" s="54"/>
      <c r="HZ292" s="54"/>
      <c r="IA292" s="54"/>
      <c r="IB292" s="54"/>
      <c r="IC292" s="54"/>
      <c r="ID292" s="54"/>
      <c r="IE292" s="54"/>
      <c r="IF292" s="54"/>
    </row>
    <row r="293" spans="1:240">
      <c r="A293" s="56"/>
      <c r="B293" s="56"/>
      <c r="C293" s="56"/>
      <c r="D293" s="56"/>
      <c r="E293" s="56"/>
      <c r="F293" s="55"/>
      <c r="G293" s="56"/>
      <c r="H293" s="60"/>
      <c r="I293" s="70"/>
      <c r="J293" s="60"/>
      <c r="K293" s="70"/>
      <c r="L293" s="60"/>
      <c r="M293" s="70"/>
      <c r="N293" s="60"/>
      <c r="O293" s="70"/>
      <c r="P293" s="60"/>
      <c r="Q293" s="55"/>
      <c r="R293" s="70"/>
      <c r="S293" s="60"/>
      <c r="T293" s="70"/>
      <c r="U293" s="60"/>
      <c r="V293" s="55"/>
      <c r="W293" s="55"/>
      <c r="X293" s="56"/>
      <c r="Y293" s="56"/>
      <c r="Z293" s="56"/>
      <c r="AA293" s="56"/>
      <c r="AB293" s="56"/>
      <c r="AC293" s="56"/>
      <c r="AD293" s="56"/>
      <c r="AE293" s="56"/>
      <c r="AF293" s="57"/>
      <c r="AG293" s="57"/>
      <c r="AH293" s="60"/>
      <c r="AI293" s="60"/>
      <c r="AJ293" s="60"/>
      <c r="AK293" s="60"/>
      <c r="AL293" s="60"/>
      <c r="AM293" s="60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B293" s="54"/>
      <c r="BC293" s="54"/>
      <c r="BD293" s="54"/>
      <c r="BE293" s="54"/>
      <c r="BF293" s="54"/>
      <c r="BG293" s="54"/>
      <c r="BH293" s="54"/>
      <c r="BI293" s="54"/>
      <c r="BJ293" s="54"/>
      <c r="BK293" s="54"/>
      <c r="BL293" s="54"/>
      <c r="BM293" s="54"/>
      <c r="BN293" s="54"/>
      <c r="BO293" s="54"/>
      <c r="BP293" s="54"/>
      <c r="BQ293" s="54"/>
      <c r="BR293" s="54"/>
      <c r="BS293" s="54"/>
      <c r="BT293" s="54"/>
      <c r="BU293" s="54"/>
      <c r="BV293" s="54"/>
      <c r="BW293" s="54"/>
      <c r="BX293" s="54"/>
      <c r="BY293" s="54"/>
      <c r="BZ293" s="54"/>
      <c r="CA293" s="54"/>
      <c r="CB293" s="54"/>
      <c r="CC293" s="54"/>
      <c r="CD293" s="54"/>
      <c r="CE293" s="54"/>
      <c r="CF293" s="54"/>
      <c r="CG293" s="56"/>
      <c r="CH293" s="54"/>
      <c r="CI293" s="54"/>
      <c r="CJ293" s="54"/>
      <c r="CK293" s="54"/>
      <c r="CL293" s="54"/>
      <c r="CM293" s="54"/>
      <c r="CN293" s="54"/>
      <c r="CO293" s="54"/>
      <c r="CP293" s="54"/>
      <c r="CQ293" s="54"/>
      <c r="CR293" s="54"/>
      <c r="CS293" s="54"/>
      <c r="CT293" s="54"/>
      <c r="CU293" s="54"/>
      <c r="CV293" s="54"/>
      <c r="CW293" s="54"/>
      <c r="CX293" s="54"/>
      <c r="CY293" s="70"/>
      <c r="CZ293" s="60"/>
      <c r="DA293" s="70"/>
      <c r="DB293" s="60"/>
      <c r="DC293" s="55"/>
      <c r="DD293" s="70"/>
      <c r="DE293" s="60"/>
      <c r="DF293" s="70"/>
      <c r="DG293" s="60"/>
      <c r="DH293" s="55"/>
      <c r="DI293" s="55"/>
      <c r="DJ293" s="56"/>
      <c r="DK293" s="56"/>
      <c r="DL293" s="56"/>
      <c r="DM293" s="56"/>
      <c r="DN293" s="56"/>
      <c r="DO293" s="56"/>
      <c r="DP293" s="56"/>
      <c r="DQ293" s="56"/>
      <c r="DR293" s="56"/>
      <c r="DS293" s="57"/>
      <c r="DT293" s="60"/>
      <c r="DU293" s="60"/>
      <c r="DV293" s="60"/>
      <c r="DW293" s="60"/>
      <c r="DX293" s="60"/>
      <c r="DY293" s="60"/>
      <c r="DZ293" s="54"/>
      <c r="EA293" s="54"/>
      <c r="EB293" s="54"/>
      <c r="EC293" s="59"/>
      <c r="ED293" s="60"/>
      <c r="EE293" s="57"/>
      <c r="EF293" s="59"/>
      <c r="EG293" s="60"/>
      <c r="EH293" s="57"/>
      <c r="EI293" s="59"/>
      <c r="EJ293" s="60"/>
      <c r="EK293" s="57"/>
      <c r="EL293" s="54"/>
      <c r="EM293" s="56"/>
      <c r="EN293" s="56"/>
      <c r="EO293" s="56"/>
      <c r="EP293" s="56"/>
      <c r="EQ293" s="56"/>
      <c r="ER293" s="56"/>
      <c r="ES293" s="56"/>
      <c r="ET293" s="56"/>
      <c r="EU293" s="56"/>
      <c r="EV293" s="56"/>
      <c r="EW293" s="56"/>
      <c r="EX293" s="56"/>
      <c r="EY293" s="55"/>
      <c r="EZ293" s="55"/>
      <c r="FA293" s="55"/>
      <c r="FB293" s="54"/>
      <c r="FC293" s="54"/>
      <c r="FD293" s="54"/>
      <c r="FE293" s="54"/>
      <c r="FF293" s="54"/>
      <c r="FG293" s="54"/>
      <c r="FH293" s="54"/>
      <c r="FI293" s="54"/>
      <c r="FJ293" s="54"/>
      <c r="FK293" s="54"/>
      <c r="FL293" s="54"/>
      <c r="FM293" s="54"/>
      <c r="FN293" s="54"/>
      <c r="FO293" s="54"/>
      <c r="FP293" s="54"/>
      <c r="FQ293" s="54"/>
      <c r="FR293" s="54"/>
      <c r="FS293" s="54"/>
      <c r="FT293" s="54"/>
      <c r="FU293" s="54"/>
      <c r="FV293" s="54"/>
      <c r="FW293" s="54"/>
      <c r="FX293" s="54"/>
      <c r="FY293" s="54"/>
      <c r="FZ293" s="54"/>
      <c r="GA293" s="54"/>
      <c r="GB293" s="54"/>
      <c r="GC293" s="54"/>
      <c r="GD293" s="54"/>
      <c r="GE293" s="54"/>
      <c r="GF293" s="54"/>
      <c r="GG293" s="54"/>
      <c r="GH293" s="54"/>
      <c r="GI293" s="54"/>
      <c r="GJ293" s="54"/>
      <c r="GK293" s="54"/>
      <c r="GL293" s="54"/>
      <c r="GM293" s="54"/>
      <c r="GN293" s="54"/>
      <c r="GO293" s="54"/>
      <c r="GP293" s="54"/>
      <c r="GQ293" s="54"/>
      <c r="GR293" s="54"/>
      <c r="GS293" s="54"/>
      <c r="GT293" s="54"/>
      <c r="GU293" s="54"/>
      <c r="GV293" s="54"/>
      <c r="GW293" s="54"/>
      <c r="GX293" s="54"/>
      <c r="GY293" s="54"/>
      <c r="GZ293" s="54"/>
      <c r="HA293" s="54"/>
      <c r="HB293" s="54"/>
      <c r="HC293" s="54"/>
      <c r="HD293" s="54"/>
      <c r="HE293" s="54"/>
      <c r="HF293" s="54"/>
      <c r="HG293" s="54"/>
      <c r="HH293" s="54"/>
      <c r="HI293" s="54"/>
      <c r="HJ293" s="54"/>
      <c r="HK293" s="54"/>
      <c r="HL293" s="54"/>
      <c r="HM293" s="54"/>
      <c r="HN293" s="54"/>
      <c r="HO293" s="54"/>
      <c r="HP293" s="54"/>
      <c r="HQ293" s="54"/>
      <c r="HR293" s="54"/>
      <c r="HS293" s="54"/>
      <c r="HT293" s="54"/>
      <c r="HU293" s="54"/>
      <c r="HV293" s="54"/>
      <c r="HW293" s="54"/>
      <c r="HX293" s="54"/>
      <c r="HY293" s="54"/>
      <c r="HZ293" s="54"/>
      <c r="IA293" s="54"/>
      <c r="IB293" s="54"/>
      <c r="IC293" s="54"/>
      <c r="ID293" s="54"/>
      <c r="IE293" s="54"/>
      <c r="IF293" s="54"/>
    </row>
    <row r="294" spans="1:240">
      <c r="A294" s="56"/>
      <c r="B294" s="56"/>
      <c r="C294" s="56"/>
      <c r="D294" s="56"/>
      <c r="E294" s="56"/>
      <c r="F294" s="55"/>
      <c r="G294" s="56"/>
      <c r="H294" s="60"/>
      <c r="I294" s="70"/>
      <c r="J294" s="60"/>
      <c r="K294" s="70"/>
      <c r="L294" s="60"/>
      <c r="M294" s="70"/>
      <c r="N294" s="60"/>
      <c r="O294" s="70"/>
      <c r="P294" s="60"/>
      <c r="Q294" s="55"/>
      <c r="R294" s="70"/>
      <c r="S294" s="60"/>
      <c r="T294" s="70"/>
      <c r="U294" s="60"/>
      <c r="V294" s="55"/>
      <c r="W294" s="55"/>
      <c r="X294" s="56"/>
      <c r="Y294" s="56"/>
      <c r="Z294" s="56"/>
      <c r="AA294" s="56"/>
      <c r="AB294" s="56"/>
      <c r="AC294" s="56"/>
      <c r="AD294" s="56"/>
      <c r="AE294" s="56"/>
      <c r="AF294" s="57"/>
      <c r="AG294" s="57"/>
      <c r="AH294" s="60"/>
      <c r="AI294" s="60"/>
      <c r="AJ294" s="60"/>
      <c r="AK294" s="60"/>
      <c r="AL294" s="60"/>
      <c r="AM294" s="60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B294" s="54"/>
      <c r="BC294" s="54"/>
      <c r="BD294" s="54"/>
      <c r="BE294" s="54"/>
      <c r="BF294" s="54"/>
      <c r="BG294" s="54"/>
      <c r="BH294" s="54"/>
      <c r="BI294" s="54"/>
      <c r="BJ294" s="54"/>
      <c r="BK294" s="54"/>
      <c r="BL294" s="54"/>
      <c r="BM294" s="54"/>
      <c r="BN294" s="54"/>
      <c r="BO294" s="54"/>
      <c r="BP294" s="54"/>
      <c r="BQ294" s="54"/>
      <c r="BR294" s="54"/>
      <c r="BS294" s="54"/>
      <c r="BT294" s="54"/>
      <c r="BU294" s="54"/>
      <c r="BV294" s="54"/>
      <c r="BW294" s="54"/>
      <c r="BX294" s="54"/>
      <c r="BY294" s="54"/>
      <c r="BZ294" s="54"/>
      <c r="CA294" s="54"/>
      <c r="CB294" s="54"/>
      <c r="CC294" s="54"/>
      <c r="CD294" s="54"/>
      <c r="CE294" s="54"/>
      <c r="CF294" s="54"/>
      <c r="CG294" s="56"/>
      <c r="CH294" s="54"/>
      <c r="CI294" s="54"/>
      <c r="CJ294" s="54"/>
      <c r="CK294" s="54"/>
      <c r="CL294" s="54"/>
      <c r="CM294" s="54"/>
      <c r="CN294" s="54"/>
      <c r="CO294" s="54"/>
      <c r="CP294" s="54"/>
      <c r="CQ294" s="54"/>
      <c r="CR294" s="54"/>
      <c r="CS294" s="54"/>
      <c r="CT294" s="54"/>
      <c r="CU294" s="54"/>
      <c r="CV294" s="54"/>
      <c r="CW294" s="54"/>
      <c r="CX294" s="54"/>
      <c r="CY294" s="70"/>
      <c r="CZ294" s="60"/>
      <c r="DA294" s="70"/>
      <c r="DB294" s="60"/>
      <c r="DC294" s="55"/>
      <c r="DD294" s="70"/>
      <c r="DE294" s="60"/>
      <c r="DF294" s="70"/>
      <c r="DG294" s="60"/>
      <c r="DH294" s="55"/>
      <c r="DI294" s="55"/>
      <c r="DJ294" s="56"/>
      <c r="DK294" s="56"/>
      <c r="DL294" s="56"/>
      <c r="DM294" s="56"/>
      <c r="DN294" s="56"/>
      <c r="DO294" s="56"/>
      <c r="DP294" s="56"/>
      <c r="DQ294" s="56"/>
      <c r="DR294" s="56"/>
      <c r="DS294" s="57"/>
      <c r="DT294" s="60"/>
      <c r="DU294" s="60"/>
      <c r="DV294" s="60"/>
      <c r="DW294" s="60"/>
      <c r="DX294" s="60"/>
      <c r="DY294" s="60"/>
      <c r="DZ294" s="54"/>
      <c r="EA294" s="54"/>
      <c r="EB294" s="54"/>
      <c r="EC294" s="59"/>
      <c r="ED294" s="60"/>
      <c r="EE294" s="57"/>
      <c r="EF294" s="59"/>
      <c r="EG294" s="60"/>
      <c r="EH294" s="57"/>
      <c r="EI294" s="59"/>
      <c r="EJ294" s="60"/>
      <c r="EK294" s="57"/>
      <c r="EL294" s="54"/>
      <c r="EM294" s="56"/>
      <c r="EN294" s="56"/>
      <c r="EO294" s="56"/>
      <c r="EP294" s="56"/>
      <c r="EQ294" s="56"/>
      <c r="ER294" s="56"/>
      <c r="ES294" s="56"/>
      <c r="ET294" s="56"/>
      <c r="EU294" s="56"/>
      <c r="EV294" s="56"/>
      <c r="EW294" s="56"/>
      <c r="EX294" s="56"/>
      <c r="EY294" s="55"/>
      <c r="EZ294" s="55"/>
      <c r="FA294" s="55"/>
      <c r="FB294" s="54"/>
      <c r="FC294" s="54"/>
      <c r="FD294" s="54"/>
      <c r="FE294" s="54"/>
      <c r="FF294" s="54"/>
      <c r="FG294" s="54"/>
      <c r="FH294" s="54"/>
      <c r="FI294" s="54"/>
      <c r="FJ294" s="54"/>
      <c r="FK294" s="54"/>
      <c r="FL294" s="54"/>
      <c r="FM294" s="54"/>
      <c r="FN294" s="54"/>
      <c r="FO294" s="54"/>
      <c r="FP294" s="54"/>
      <c r="FQ294" s="54"/>
      <c r="FR294" s="54"/>
      <c r="FS294" s="54"/>
      <c r="FT294" s="54"/>
      <c r="FU294" s="54"/>
      <c r="FV294" s="54"/>
      <c r="FW294" s="54"/>
      <c r="FX294" s="54"/>
      <c r="FY294" s="54"/>
      <c r="FZ294" s="54"/>
      <c r="GA294" s="54"/>
      <c r="GB294" s="54"/>
      <c r="GC294" s="54"/>
      <c r="GD294" s="54"/>
      <c r="GE294" s="54"/>
      <c r="GF294" s="54"/>
      <c r="GG294" s="54"/>
      <c r="GH294" s="54"/>
      <c r="GI294" s="54"/>
      <c r="GJ294" s="54"/>
      <c r="GK294" s="54"/>
      <c r="GL294" s="54"/>
      <c r="GM294" s="54"/>
      <c r="GN294" s="54"/>
      <c r="GO294" s="54"/>
      <c r="GP294" s="54"/>
      <c r="GQ294" s="54"/>
      <c r="GR294" s="54"/>
      <c r="GS294" s="54"/>
      <c r="GT294" s="54"/>
      <c r="GU294" s="54"/>
      <c r="GV294" s="54"/>
      <c r="GW294" s="54"/>
      <c r="GX294" s="54"/>
      <c r="GY294" s="54"/>
      <c r="GZ294" s="54"/>
      <c r="HA294" s="54"/>
      <c r="HB294" s="54"/>
      <c r="HC294" s="54"/>
      <c r="HD294" s="54"/>
      <c r="HE294" s="54"/>
      <c r="HF294" s="54"/>
      <c r="HG294" s="54"/>
      <c r="HH294" s="54"/>
      <c r="HI294" s="54"/>
      <c r="HJ294" s="54"/>
      <c r="HK294" s="54"/>
      <c r="HL294" s="54"/>
      <c r="HM294" s="54"/>
      <c r="HN294" s="54"/>
      <c r="HO294" s="54"/>
      <c r="HP294" s="54"/>
      <c r="HQ294" s="54"/>
      <c r="HR294" s="54"/>
      <c r="HS294" s="54"/>
      <c r="HT294" s="54"/>
      <c r="HU294" s="54"/>
      <c r="HV294" s="54"/>
      <c r="HW294" s="54"/>
      <c r="HX294" s="54"/>
      <c r="HY294" s="54"/>
      <c r="HZ294" s="54"/>
      <c r="IA294" s="54"/>
      <c r="IB294" s="54"/>
      <c r="IC294" s="54"/>
      <c r="ID294" s="54"/>
      <c r="IE294" s="54"/>
      <c r="IF294" s="54"/>
    </row>
    <row r="295" spans="1:240">
      <c r="A295" s="56"/>
      <c r="B295" s="56"/>
      <c r="C295" s="56"/>
      <c r="D295" s="56"/>
      <c r="E295" s="56"/>
      <c r="F295" s="55"/>
      <c r="G295" s="56"/>
      <c r="H295" s="60"/>
      <c r="I295" s="70"/>
      <c r="J295" s="60"/>
      <c r="K295" s="70"/>
      <c r="L295" s="60"/>
      <c r="M295" s="70"/>
      <c r="N295" s="60"/>
      <c r="O295" s="70"/>
      <c r="P295" s="60"/>
      <c r="Q295" s="55"/>
      <c r="R295" s="70"/>
      <c r="S295" s="60"/>
      <c r="T295" s="70"/>
      <c r="U295" s="60"/>
      <c r="V295" s="55"/>
      <c r="W295" s="55"/>
      <c r="X295" s="56"/>
      <c r="Y295" s="56"/>
      <c r="Z295" s="56"/>
      <c r="AA295" s="56"/>
      <c r="AB295" s="56"/>
      <c r="AC295" s="56"/>
      <c r="AD295" s="56"/>
      <c r="AE295" s="56"/>
      <c r="AF295" s="57"/>
      <c r="AG295" s="57"/>
      <c r="AH295" s="60"/>
      <c r="AI295" s="60"/>
      <c r="AJ295" s="60"/>
      <c r="AK295" s="60"/>
      <c r="AL295" s="60"/>
      <c r="AM295" s="60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B295" s="54"/>
      <c r="BC295" s="54"/>
      <c r="BD295" s="54"/>
      <c r="BE295" s="54"/>
      <c r="BF295" s="54"/>
      <c r="BG295" s="54"/>
      <c r="BH295" s="54"/>
      <c r="BI295" s="54"/>
      <c r="BJ295" s="54"/>
      <c r="BK295" s="54"/>
      <c r="BL295" s="54"/>
      <c r="BM295" s="54"/>
      <c r="BN295" s="54"/>
      <c r="BO295" s="54"/>
      <c r="BP295" s="54"/>
      <c r="BQ295" s="54"/>
      <c r="BR295" s="54"/>
      <c r="BS295" s="54"/>
      <c r="BT295" s="54"/>
      <c r="BU295" s="54"/>
      <c r="BV295" s="54"/>
      <c r="BW295" s="54"/>
      <c r="BX295" s="54"/>
      <c r="BY295" s="54"/>
      <c r="BZ295" s="54"/>
      <c r="CA295" s="54"/>
      <c r="CB295" s="54"/>
      <c r="CC295" s="54"/>
      <c r="CD295" s="54"/>
      <c r="CE295" s="54"/>
      <c r="CF295" s="54"/>
      <c r="CG295" s="56"/>
      <c r="CH295" s="54"/>
      <c r="CI295" s="54"/>
      <c r="CJ295" s="54"/>
      <c r="CK295" s="54"/>
      <c r="CL295" s="54"/>
      <c r="CM295" s="54"/>
      <c r="CN295" s="54"/>
      <c r="CO295" s="54"/>
      <c r="CP295" s="54"/>
      <c r="CQ295" s="54"/>
      <c r="CR295" s="54"/>
      <c r="CS295" s="54"/>
      <c r="CT295" s="54"/>
      <c r="CU295" s="54"/>
      <c r="CV295" s="54"/>
      <c r="CW295" s="54"/>
      <c r="CX295" s="54"/>
      <c r="CY295" s="70"/>
      <c r="CZ295" s="60"/>
      <c r="DA295" s="70"/>
      <c r="DB295" s="60"/>
      <c r="DC295" s="55"/>
      <c r="DD295" s="70"/>
      <c r="DE295" s="60"/>
      <c r="DF295" s="70"/>
      <c r="DG295" s="60"/>
      <c r="DH295" s="55"/>
      <c r="DI295" s="55"/>
      <c r="DJ295" s="56"/>
      <c r="DK295" s="56"/>
      <c r="DL295" s="56"/>
      <c r="DM295" s="56"/>
      <c r="DN295" s="56"/>
      <c r="DO295" s="56"/>
      <c r="DP295" s="56"/>
      <c r="DQ295" s="56"/>
      <c r="DR295" s="56"/>
      <c r="DS295" s="57"/>
      <c r="DT295" s="60"/>
      <c r="DU295" s="60"/>
      <c r="DV295" s="60"/>
      <c r="DW295" s="60"/>
      <c r="DX295" s="60"/>
      <c r="DY295" s="60"/>
      <c r="DZ295" s="54"/>
      <c r="EA295" s="54"/>
      <c r="EB295" s="54"/>
      <c r="EC295" s="59"/>
      <c r="ED295" s="60"/>
      <c r="EE295" s="57"/>
      <c r="EF295" s="59"/>
      <c r="EG295" s="60"/>
      <c r="EH295" s="57"/>
      <c r="EI295" s="59"/>
      <c r="EJ295" s="60"/>
      <c r="EK295" s="57"/>
      <c r="EL295" s="54"/>
      <c r="EM295" s="56"/>
      <c r="EN295" s="56"/>
      <c r="EO295" s="56"/>
      <c r="EP295" s="56"/>
      <c r="EQ295" s="56"/>
      <c r="ER295" s="56"/>
      <c r="ES295" s="56"/>
      <c r="ET295" s="56"/>
      <c r="EU295" s="56"/>
      <c r="EV295" s="56"/>
      <c r="EW295" s="56"/>
      <c r="EX295" s="56"/>
      <c r="EY295" s="55"/>
      <c r="EZ295" s="55"/>
      <c r="FA295" s="55"/>
      <c r="FB295" s="54"/>
      <c r="FC295" s="54"/>
      <c r="FD295" s="54"/>
      <c r="FE295" s="54"/>
      <c r="FF295" s="54"/>
      <c r="FG295" s="54"/>
      <c r="FH295" s="54"/>
      <c r="FI295" s="54"/>
      <c r="FJ295" s="54"/>
      <c r="FK295" s="54"/>
      <c r="FL295" s="54"/>
      <c r="FM295" s="54"/>
      <c r="FN295" s="54"/>
      <c r="FO295" s="54"/>
      <c r="FP295" s="54"/>
      <c r="FQ295" s="54"/>
      <c r="FR295" s="54"/>
      <c r="FS295" s="54"/>
      <c r="FT295" s="54"/>
      <c r="FU295" s="54"/>
      <c r="FV295" s="54"/>
      <c r="FW295" s="54"/>
      <c r="FX295" s="54"/>
      <c r="FY295" s="54"/>
      <c r="FZ295" s="54"/>
      <c r="GA295" s="54"/>
      <c r="GB295" s="54"/>
      <c r="GC295" s="54"/>
      <c r="GD295" s="54"/>
      <c r="GE295" s="54"/>
      <c r="GF295" s="54"/>
      <c r="GG295" s="54"/>
      <c r="GH295" s="54"/>
      <c r="GI295" s="54"/>
      <c r="GJ295" s="54"/>
      <c r="GK295" s="54"/>
      <c r="GL295" s="54"/>
      <c r="GM295" s="54"/>
      <c r="GN295" s="54"/>
      <c r="GO295" s="54"/>
      <c r="GP295" s="54"/>
      <c r="GQ295" s="54"/>
      <c r="GR295" s="54"/>
      <c r="GS295" s="54"/>
      <c r="GT295" s="54"/>
      <c r="GU295" s="54"/>
      <c r="GV295" s="54"/>
      <c r="GW295" s="54"/>
      <c r="GX295" s="54"/>
      <c r="GY295" s="54"/>
      <c r="GZ295" s="54"/>
      <c r="HA295" s="54"/>
      <c r="HB295" s="54"/>
      <c r="HC295" s="54"/>
      <c r="HD295" s="54"/>
      <c r="HE295" s="54"/>
      <c r="HF295" s="54"/>
      <c r="HG295" s="54"/>
      <c r="HH295" s="54"/>
      <c r="HI295" s="54"/>
      <c r="HJ295" s="54"/>
      <c r="HK295" s="54"/>
      <c r="HL295" s="54"/>
      <c r="HM295" s="54"/>
      <c r="HN295" s="54"/>
      <c r="HO295" s="54"/>
      <c r="HP295" s="54"/>
      <c r="HQ295" s="54"/>
      <c r="HR295" s="54"/>
      <c r="HS295" s="54"/>
      <c r="HT295" s="54"/>
      <c r="HU295" s="54"/>
      <c r="HV295" s="54"/>
      <c r="HW295" s="54"/>
      <c r="HX295" s="54"/>
      <c r="HY295" s="54"/>
      <c r="HZ295" s="54"/>
      <c r="IA295" s="54"/>
      <c r="IB295" s="54"/>
      <c r="IC295" s="54"/>
      <c r="ID295" s="54"/>
      <c r="IE295" s="54"/>
      <c r="IF295" s="54"/>
    </row>
    <row r="296" spans="1:240">
      <c r="A296" s="56"/>
      <c r="B296" s="56"/>
      <c r="C296" s="56"/>
      <c r="D296" s="56"/>
      <c r="E296" s="56"/>
      <c r="F296" s="55"/>
      <c r="G296" s="56"/>
      <c r="H296" s="60"/>
      <c r="I296" s="70"/>
      <c r="J296" s="60"/>
      <c r="K296" s="70"/>
      <c r="L296" s="60"/>
      <c r="M296" s="70"/>
      <c r="N296" s="60"/>
      <c r="O296" s="70"/>
      <c r="P296" s="60"/>
      <c r="Q296" s="55"/>
      <c r="R296" s="70"/>
      <c r="S296" s="60"/>
      <c r="T296" s="70"/>
      <c r="U296" s="60"/>
      <c r="V296" s="55"/>
      <c r="W296" s="55"/>
      <c r="X296" s="56"/>
      <c r="Y296" s="56"/>
      <c r="Z296" s="56"/>
      <c r="AA296" s="56"/>
      <c r="AB296" s="56"/>
      <c r="AC296" s="56"/>
      <c r="AD296" s="56"/>
      <c r="AE296" s="56"/>
      <c r="AF296" s="57"/>
      <c r="AG296" s="57"/>
      <c r="AH296" s="60"/>
      <c r="AI296" s="60"/>
      <c r="AJ296" s="60"/>
      <c r="AK296" s="60"/>
      <c r="AL296" s="60"/>
      <c r="AM296" s="60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B296" s="54"/>
      <c r="BC296" s="54"/>
      <c r="BD296" s="54"/>
      <c r="BE296" s="54"/>
      <c r="BF296" s="54"/>
      <c r="BG296" s="54"/>
      <c r="BH296" s="54"/>
      <c r="BI296" s="54"/>
      <c r="BJ296" s="54"/>
      <c r="BK296" s="54"/>
      <c r="BL296" s="54"/>
      <c r="BM296" s="54"/>
      <c r="BN296" s="54"/>
      <c r="BO296" s="54"/>
      <c r="BP296" s="54"/>
      <c r="BQ296" s="54"/>
      <c r="BR296" s="54"/>
      <c r="BS296" s="54"/>
      <c r="BT296" s="54"/>
      <c r="BU296" s="54"/>
      <c r="BV296" s="54"/>
      <c r="BW296" s="54"/>
      <c r="BX296" s="54"/>
      <c r="BY296" s="54"/>
      <c r="BZ296" s="54"/>
      <c r="CA296" s="54"/>
      <c r="CB296" s="54"/>
      <c r="CC296" s="54"/>
      <c r="CD296" s="54"/>
      <c r="CE296" s="54"/>
      <c r="CF296" s="54"/>
      <c r="CG296" s="56"/>
      <c r="CH296" s="54"/>
      <c r="CI296" s="54"/>
      <c r="CJ296" s="54"/>
      <c r="CK296" s="54"/>
      <c r="CL296" s="54"/>
      <c r="CM296" s="54"/>
      <c r="CN296" s="54"/>
      <c r="CO296" s="54"/>
      <c r="CP296" s="54"/>
      <c r="CQ296" s="54"/>
      <c r="CR296" s="54"/>
      <c r="CS296" s="54"/>
      <c r="CT296" s="54"/>
      <c r="CU296" s="54"/>
      <c r="CV296" s="54"/>
      <c r="CW296" s="54"/>
      <c r="CX296" s="54"/>
      <c r="CY296" s="70"/>
      <c r="CZ296" s="60"/>
      <c r="DA296" s="70"/>
      <c r="DB296" s="60"/>
      <c r="DC296" s="55"/>
      <c r="DD296" s="70"/>
      <c r="DE296" s="60"/>
      <c r="DF296" s="70"/>
      <c r="DG296" s="60"/>
      <c r="DH296" s="55"/>
      <c r="DI296" s="55"/>
      <c r="DJ296" s="56"/>
      <c r="DK296" s="56"/>
      <c r="DL296" s="56"/>
      <c r="DM296" s="56"/>
      <c r="DN296" s="56"/>
      <c r="DO296" s="56"/>
      <c r="DP296" s="56"/>
      <c r="DQ296" s="56"/>
      <c r="DR296" s="56"/>
      <c r="DS296" s="57"/>
      <c r="DT296" s="60"/>
      <c r="DU296" s="60"/>
      <c r="DV296" s="60"/>
      <c r="DW296" s="60"/>
      <c r="DX296" s="60"/>
      <c r="DY296" s="60"/>
      <c r="DZ296" s="54"/>
      <c r="EA296" s="54"/>
      <c r="EB296" s="54"/>
      <c r="EC296" s="59"/>
      <c r="ED296" s="60"/>
      <c r="EE296" s="57"/>
      <c r="EF296" s="59"/>
      <c r="EG296" s="60"/>
      <c r="EH296" s="57"/>
      <c r="EI296" s="59"/>
      <c r="EJ296" s="60"/>
      <c r="EK296" s="57"/>
      <c r="EL296" s="54"/>
      <c r="EM296" s="56"/>
      <c r="EN296" s="56"/>
      <c r="EO296" s="56"/>
      <c r="EP296" s="56"/>
      <c r="EQ296" s="56"/>
      <c r="ER296" s="56"/>
      <c r="ES296" s="56"/>
      <c r="ET296" s="56"/>
      <c r="EU296" s="56"/>
      <c r="EV296" s="56"/>
      <c r="EW296" s="56"/>
      <c r="EX296" s="56"/>
      <c r="EY296" s="55"/>
      <c r="EZ296" s="55"/>
      <c r="FA296" s="55"/>
      <c r="FB296" s="54"/>
      <c r="FC296" s="54"/>
      <c r="FD296" s="54"/>
      <c r="FE296" s="54"/>
      <c r="FF296" s="54"/>
      <c r="FG296" s="54"/>
      <c r="FH296" s="54"/>
      <c r="FI296" s="54"/>
      <c r="FJ296" s="54"/>
      <c r="FK296" s="54"/>
      <c r="FL296" s="54"/>
      <c r="FM296" s="54"/>
      <c r="FN296" s="54"/>
      <c r="FO296" s="54"/>
      <c r="FP296" s="54"/>
      <c r="FQ296" s="54"/>
      <c r="FR296" s="54"/>
      <c r="FS296" s="54"/>
      <c r="FT296" s="54"/>
      <c r="FU296" s="54"/>
      <c r="FV296" s="54"/>
      <c r="FW296" s="54"/>
      <c r="FX296" s="54"/>
      <c r="FY296" s="54"/>
      <c r="FZ296" s="54"/>
      <c r="GA296" s="54"/>
      <c r="GB296" s="54"/>
      <c r="GC296" s="54"/>
      <c r="GD296" s="54"/>
      <c r="GE296" s="54"/>
      <c r="GF296" s="54"/>
      <c r="GG296" s="54"/>
      <c r="GH296" s="54"/>
      <c r="GI296" s="54"/>
      <c r="GJ296" s="54"/>
      <c r="GK296" s="54"/>
      <c r="GL296" s="54"/>
      <c r="GM296" s="54"/>
      <c r="GN296" s="54"/>
      <c r="GO296" s="54"/>
      <c r="GP296" s="54"/>
      <c r="GQ296" s="54"/>
      <c r="GR296" s="54"/>
      <c r="GS296" s="54"/>
      <c r="GT296" s="54"/>
      <c r="GU296" s="54"/>
      <c r="GV296" s="54"/>
      <c r="GW296" s="54"/>
      <c r="GX296" s="54"/>
      <c r="GY296" s="54"/>
      <c r="GZ296" s="54"/>
      <c r="HA296" s="54"/>
      <c r="HB296" s="54"/>
      <c r="HC296" s="54"/>
      <c r="HD296" s="54"/>
      <c r="HE296" s="54"/>
      <c r="HF296" s="54"/>
      <c r="HG296" s="54"/>
      <c r="HH296" s="54"/>
      <c r="HI296" s="54"/>
      <c r="HJ296" s="54"/>
      <c r="HK296" s="54"/>
      <c r="HL296" s="54"/>
      <c r="HM296" s="54"/>
      <c r="HN296" s="54"/>
      <c r="HO296" s="54"/>
      <c r="HP296" s="54"/>
      <c r="HQ296" s="54"/>
      <c r="HR296" s="54"/>
      <c r="HS296" s="54"/>
      <c r="HT296" s="54"/>
      <c r="HU296" s="54"/>
      <c r="HV296" s="54"/>
      <c r="HW296" s="54"/>
      <c r="HX296" s="54"/>
      <c r="HY296" s="54"/>
      <c r="HZ296" s="54"/>
      <c r="IA296" s="54"/>
      <c r="IB296" s="54"/>
      <c r="IC296" s="54"/>
      <c r="ID296" s="54"/>
      <c r="IE296" s="54"/>
      <c r="IF296" s="54"/>
    </row>
    <row r="297" spans="1:240">
      <c r="A297" s="56"/>
      <c r="B297" s="56"/>
      <c r="C297" s="56"/>
      <c r="D297" s="56"/>
      <c r="E297" s="56"/>
      <c r="F297" s="55"/>
      <c r="G297" s="56"/>
      <c r="H297" s="60"/>
      <c r="I297" s="70"/>
      <c r="J297" s="60"/>
      <c r="K297" s="70"/>
      <c r="L297" s="60"/>
      <c r="M297" s="70"/>
      <c r="N297" s="60"/>
      <c r="O297" s="70"/>
      <c r="P297" s="60"/>
      <c r="Q297" s="55"/>
      <c r="R297" s="70"/>
      <c r="S297" s="60"/>
      <c r="T297" s="70"/>
      <c r="U297" s="60"/>
      <c r="V297" s="55"/>
      <c r="W297" s="55"/>
      <c r="X297" s="56"/>
      <c r="Y297" s="56"/>
      <c r="Z297" s="56"/>
      <c r="AA297" s="56"/>
      <c r="AB297" s="56"/>
      <c r="AC297" s="56"/>
      <c r="AD297" s="56"/>
      <c r="AE297" s="56"/>
      <c r="AF297" s="57"/>
      <c r="AG297" s="57"/>
      <c r="AH297" s="60"/>
      <c r="AI297" s="60"/>
      <c r="AJ297" s="60"/>
      <c r="AK297" s="60"/>
      <c r="AL297" s="60"/>
      <c r="AM297" s="60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B297" s="54"/>
      <c r="BC297" s="54"/>
      <c r="BD297" s="54"/>
      <c r="BE297" s="54"/>
      <c r="BF297" s="54"/>
      <c r="BG297" s="54"/>
      <c r="BH297" s="54"/>
      <c r="BI297" s="54"/>
      <c r="BJ297" s="54"/>
      <c r="BK297" s="54"/>
      <c r="BL297" s="54"/>
      <c r="BM297" s="54"/>
      <c r="BN297" s="54"/>
      <c r="BO297" s="54"/>
      <c r="BP297" s="54"/>
      <c r="BQ297" s="54"/>
      <c r="BR297" s="54"/>
      <c r="BS297" s="54"/>
      <c r="BT297" s="54"/>
      <c r="BU297" s="54"/>
      <c r="BV297" s="54"/>
      <c r="BW297" s="54"/>
      <c r="BX297" s="54"/>
      <c r="BY297" s="54"/>
      <c r="BZ297" s="54"/>
      <c r="CA297" s="54"/>
      <c r="CB297" s="54"/>
      <c r="CC297" s="54"/>
      <c r="CD297" s="54"/>
      <c r="CE297" s="54"/>
      <c r="CF297" s="54"/>
      <c r="CG297" s="56"/>
      <c r="CH297" s="54"/>
      <c r="CI297" s="54"/>
      <c r="CJ297" s="54"/>
      <c r="CK297" s="54"/>
      <c r="CL297" s="54"/>
      <c r="CM297" s="54"/>
      <c r="CN297" s="54"/>
      <c r="CO297" s="54"/>
      <c r="CP297" s="54"/>
      <c r="CQ297" s="54"/>
      <c r="CR297" s="54"/>
      <c r="CS297" s="54"/>
      <c r="CT297" s="54"/>
      <c r="CU297" s="54"/>
      <c r="CV297" s="54"/>
      <c r="CW297" s="54"/>
      <c r="CX297" s="54"/>
      <c r="CY297" s="70"/>
      <c r="CZ297" s="60"/>
      <c r="DA297" s="70"/>
      <c r="DB297" s="60"/>
      <c r="DC297" s="55"/>
      <c r="DD297" s="70"/>
      <c r="DE297" s="60"/>
      <c r="DF297" s="70"/>
      <c r="DG297" s="60"/>
      <c r="DH297" s="55"/>
      <c r="DI297" s="55"/>
      <c r="DJ297" s="56"/>
      <c r="DK297" s="56"/>
      <c r="DL297" s="56"/>
      <c r="DM297" s="56"/>
      <c r="DN297" s="56"/>
      <c r="DO297" s="56"/>
      <c r="DP297" s="56"/>
      <c r="DQ297" s="56"/>
      <c r="DR297" s="56"/>
      <c r="DS297" s="57"/>
      <c r="DT297" s="60"/>
      <c r="DU297" s="60"/>
      <c r="DV297" s="60"/>
      <c r="DW297" s="60"/>
      <c r="DX297" s="60"/>
      <c r="DY297" s="60"/>
      <c r="DZ297" s="54"/>
      <c r="EA297" s="54"/>
      <c r="EB297" s="54"/>
      <c r="EC297" s="59"/>
      <c r="ED297" s="60"/>
      <c r="EE297" s="57"/>
      <c r="EF297" s="59"/>
      <c r="EG297" s="60"/>
      <c r="EH297" s="57"/>
      <c r="EI297" s="59"/>
      <c r="EJ297" s="60"/>
      <c r="EK297" s="57"/>
      <c r="EL297" s="54"/>
      <c r="EM297" s="56"/>
      <c r="EN297" s="56"/>
      <c r="EO297" s="56"/>
      <c r="EP297" s="56"/>
      <c r="EQ297" s="56"/>
      <c r="ER297" s="56"/>
      <c r="ES297" s="56"/>
      <c r="ET297" s="56"/>
      <c r="EU297" s="56"/>
      <c r="EV297" s="56"/>
      <c r="EW297" s="56"/>
      <c r="EX297" s="56"/>
      <c r="EY297" s="55"/>
      <c r="EZ297" s="55"/>
      <c r="FA297" s="55"/>
      <c r="FB297" s="54"/>
      <c r="FC297" s="54"/>
      <c r="FD297" s="54"/>
      <c r="FE297" s="54"/>
      <c r="FF297" s="54"/>
      <c r="FG297" s="54"/>
      <c r="FH297" s="54"/>
      <c r="FI297" s="54"/>
      <c r="FJ297" s="54"/>
      <c r="FK297" s="54"/>
      <c r="FL297" s="54"/>
      <c r="FM297" s="54"/>
      <c r="FN297" s="54"/>
      <c r="FO297" s="54"/>
      <c r="FP297" s="54"/>
      <c r="FQ297" s="54"/>
      <c r="FR297" s="54"/>
      <c r="FS297" s="54"/>
      <c r="FT297" s="54"/>
      <c r="FU297" s="54"/>
      <c r="FV297" s="54"/>
      <c r="FW297" s="54"/>
      <c r="FX297" s="54"/>
      <c r="FY297" s="54"/>
      <c r="FZ297" s="54"/>
      <c r="GA297" s="54"/>
      <c r="GB297" s="54"/>
      <c r="GC297" s="54"/>
      <c r="GD297" s="54"/>
      <c r="GE297" s="54"/>
      <c r="GF297" s="54"/>
      <c r="GG297" s="54"/>
      <c r="GH297" s="54"/>
      <c r="GI297" s="54"/>
      <c r="GJ297" s="54"/>
      <c r="GK297" s="54"/>
      <c r="GL297" s="54"/>
      <c r="GM297" s="54"/>
      <c r="GN297" s="54"/>
      <c r="GO297" s="54"/>
      <c r="GP297" s="54"/>
      <c r="GQ297" s="54"/>
      <c r="GR297" s="54"/>
      <c r="GS297" s="54"/>
      <c r="GT297" s="54"/>
      <c r="GU297" s="54"/>
      <c r="GV297" s="54"/>
      <c r="GW297" s="54"/>
      <c r="GX297" s="54"/>
      <c r="GY297" s="54"/>
      <c r="GZ297" s="54"/>
      <c r="HA297" s="54"/>
      <c r="HB297" s="54"/>
      <c r="HC297" s="54"/>
      <c r="HD297" s="54"/>
      <c r="HE297" s="54"/>
      <c r="HF297" s="54"/>
      <c r="HG297" s="54"/>
      <c r="HH297" s="54"/>
      <c r="HI297" s="54"/>
      <c r="HJ297" s="54"/>
      <c r="HK297" s="54"/>
      <c r="HL297" s="54"/>
      <c r="HM297" s="54"/>
      <c r="HN297" s="54"/>
      <c r="HO297" s="54"/>
      <c r="HP297" s="54"/>
      <c r="HQ297" s="54"/>
      <c r="HR297" s="54"/>
      <c r="HS297" s="54"/>
      <c r="HT297" s="54"/>
      <c r="HU297" s="54"/>
      <c r="HV297" s="54"/>
      <c r="HW297" s="54"/>
      <c r="HX297" s="54"/>
      <c r="HY297" s="54"/>
      <c r="HZ297" s="54"/>
      <c r="IA297" s="54"/>
      <c r="IB297" s="54"/>
      <c r="IC297" s="54"/>
      <c r="ID297" s="54"/>
      <c r="IE297" s="54"/>
      <c r="IF297" s="54"/>
    </row>
    <row r="298" spans="1:240">
      <c r="A298" s="56"/>
      <c r="B298" s="56"/>
      <c r="C298" s="56"/>
      <c r="D298" s="56"/>
      <c r="E298" s="56"/>
      <c r="F298" s="55"/>
      <c r="G298" s="56"/>
      <c r="H298" s="60"/>
      <c r="I298" s="70"/>
      <c r="J298" s="60"/>
      <c r="K298" s="70"/>
      <c r="L298" s="60"/>
      <c r="M298" s="70"/>
      <c r="N298" s="60"/>
      <c r="O298" s="70"/>
      <c r="P298" s="60"/>
      <c r="Q298" s="55"/>
      <c r="R298" s="70"/>
      <c r="S298" s="60"/>
      <c r="T298" s="70"/>
      <c r="U298" s="60"/>
      <c r="V298" s="55"/>
      <c r="W298" s="55"/>
      <c r="X298" s="56"/>
      <c r="Y298" s="56"/>
      <c r="Z298" s="56"/>
      <c r="AA298" s="56"/>
      <c r="AB298" s="56"/>
      <c r="AC298" s="56"/>
      <c r="AD298" s="56"/>
      <c r="AE298" s="56"/>
      <c r="AF298" s="57"/>
      <c r="AG298" s="57"/>
      <c r="AH298" s="60"/>
      <c r="AI298" s="60"/>
      <c r="AJ298" s="60"/>
      <c r="AK298" s="60"/>
      <c r="AL298" s="60"/>
      <c r="AM298" s="60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B298" s="54"/>
      <c r="BC298" s="54"/>
      <c r="BD298" s="54"/>
      <c r="BE298" s="54"/>
      <c r="BF298" s="54"/>
      <c r="BG298" s="54"/>
      <c r="BH298" s="54"/>
      <c r="BI298" s="54"/>
      <c r="BJ298" s="54"/>
      <c r="BK298" s="54"/>
      <c r="BL298" s="54"/>
      <c r="BM298" s="54"/>
      <c r="BN298" s="54"/>
      <c r="BO298" s="54"/>
      <c r="BP298" s="54"/>
      <c r="BQ298" s="54"/>
      <c r="BR298" s="54"/>
      <c r="BS298" s="54"/>
      <c r="BT298" s="54"/>
      <c r="BU298" s="54"/>
      <c r="BV298" s="54"/>
      <c r="BW298" s="54"/>
      <c r="BX298" s="54"/>
      <c r="BY298" s="54"/>
      <c r="BZ298" s="54"/>
      <c r="CA298" s="54"/>
      <c r="CB298" s="54"/>
      <c r="CC298" s="54"/>
      <c r="CD298" s="54"/>
      <c r="CE298" s="54"/>
      <c r="CF298" s="54"/>
      <c r="CG298" s="56"/>
      <c r="CH298" s="54"/>
      <c r="CI298" s="54"/>
      <c r="CJ298" s="54"/>
      <c r="CK298" s="54"/>
      <c r="CL298" s="54"/>
      <c r="CM298" s="54"/>
      <c r="CN298" s="54"/>
      <c r="CO298" s="54"/>
      <c r="CP298" s="54"/>
      <c r="CQ298" s="54"/>
      <c r="CR298" s="54"/>
      <c r="CS298" s="54"/>
      <c r="CT298" s="54"/>
      <c r="CU298" s="54"/>
      <c r="CV298" s="54"/>
      <c r="CW298" s="54"/>
      <c r="CX298" s="54"/>
      <c r="CY298" s="70"/>
      <c r="CZ298" s="60"/>
      <c r="DA298" s="70"/>
      <c r="DB298" s="60"/>
      <c r="DC298" s="55"/>
      <c r="DD298" s="70"/>
      <c r="DE298" s="60"/>
      <c r="DF298" s="70"/>
      <c r="DG298" s="60"/>
      <c r="DH298" s="55"/>
      <c r="DI298" s="55"/>
      <c r="DJ298" s="56"/>
      <c r="DK298" s="56"/>
      <c r="DL298" s="56"/>
      <c r="DM298" s="56"/>
      <c r="DN298" s="56"/>
      <c r="DO298" s="56"/>
      <c r="DP298" s="56"/>
      <c r="DQ298" s="56"/>
      <c r="DR298" s="56"/>
      <c r="DS298" s="57"/>
      <c r="DT298" s="60"/>
      <c r="DU298" s="60"/>
      <c r="DV298" s="60"/>
      <c r="DW298" s="60"/>
      <c r="DX298" s="60"/>
      <c r="DY298" s="60"/>
      <c r="DZ298" s="54"/>
      <c r="EA298" s="54"/>
      <c r="EB298" s="54"/>
      <c r="EC298" s="59"/>
      <c r="ED298" s="60"/>
      <c r="EE298" s="57"/>
      <c r="EF298" s="59"/>
      <c r="EG298" s="60"/>
      <c r="EH298" s="57"/>
      <c r="EI298" s="59"/>
      <c r="EJ298" s="60"/>
      <c r="EK298" s="57"/>
      <c r="EL298" s="54"/>
      <c r="EM298" s="56"/>
      <c r="EN298" s="56"/>
      <c r="EO298" s="56"/>
      <c r="EP298" s="56"/>
      <c r="EQ298" s="56"/>
      <c r="ER298" s="56"/>
      <c r="ES298" s="56"/>
      <c r="ET298" s="56"/>
      <c r="EU298" s="56"/>
      <c r="EV298" s="56"/>
      <c r="EW298" s="56"/>
      <c r="EX298" s="56"/>
      <c r="EY298" s="55"/>
      <c r="EZ298" s="55"/>
      <c r="FA298" s="55"/>
      <c r="FB298" s="54"/>
      <c r="FC298" s="54"/>
      <c r="FD298" s="54"/>
      <c r="FE298" s="54"/>
      <c r="FF298" s="54"/>
      <c r="FG298" s="54"/>
      <c r="FH298" s="54"/>
      <c r="FI298" s="54"/>
      <c r="FJ298" s="54"/>
      <c r="FK298" s="54"/>
      <c r="FL298" s="54"/>
      <c r="FM298" s="54"/>
      <c r="FN298" s="54"/>
      <c r="FO298" s="54"/>
      <c r="FP298" s="54"/>
      <c r="FQ298" s="54"/>
      <c r="FR298" s="54"/>
      <c r="FS298" s="54"/>
      <c r="FT298" s="54"/>
      <c r="FU298" s="54"/>
      <c r="FV298" s="54"/>
      <c r="FW298" s="54"/>
      <c r="FX298" s="54"/>
      <c r="FY298" s="54"/>
      <c r="FZ298" s="54"/>
      <c r="GA298" s="54"/>
      <c r="GB298" s="54"/>
      <c r="GC298" s="54"/>
      <c r="GD298" s="54"/>
      <c r="GE298" s="54"/>
      <c r="GF298" s="54"/>
      <c r="GG298" s="54"/>
      <c r="GH298" s="54"/>
      <c r="GI298" s="54"/>
      <c r="GJ298" s="54"/>
      <c r="GK298" s="54"/>
      <c r="GL298" s="54"/>
      <c r="GM298" s="54"/>
      <c r="GN298" s="54"/>
      <c r="GO298" s="54"/>
      <c r="GP298" s="54"/>
      <c r="GQ298" s="54"/>
      <c r="GR298" s="54"/>
      <c r="GS298" s="54"/>
      <c r="GT298" s="54"/>
      <c r="GU298" s="54"/>
      <c r="GV298" s="54"/>
      <c r="GW298" s="54"/>
      <c r="GX298" s="54"/>
      <c r="GY298" s="54"/>
      <c r="GZ298" s="54"/>
      <c r="HA298" s="54"/>
      <c r="HB298" s="54"/>
      <c r="HC298" s="54"/>
      <c r="HD298" s="54"/>
      <c r="HE298" s="54"/>
      <c r="HF298" s="54"/>
      <c r="HG298" s="54"/>
      <c r="HH298" s="54"/>
      <c r="HI298" s="54"/>
      <c r="HJ298" s="54"/>
      <c r="HK298" s="54"/>
      <c r="HL298" s="54"/>
      <c r="HM298" s="54"/>
      <c r="HN298" s="54"/>
      <c r="HO298" s="54"/>
      <c r="HP298" s="54"/>
      <c r="HQ298" s="54"/>
      <c r="HR298" s="54"/>
      <c r="HS298" s="54"/>
      <c r="HT298" s="54"/>
      <c r="HU298" s="54"/>
      <c r="HV298" s="54"/>
      <c r="HW298" s="54"/>
      <c r="HX298" s="54"/>
      <c r="HY298" s="54"/>
      <c r="HZ298" s="54"/>
      <c r="IA298" s="54"/>
      <c r="IB298" s="54"/>
      <c r="IC298" s="54"/>
      <c r="ID298" s="54"/>
      <c r="IE298" s="54"/>
      <c r="IF298" s="54"/>
    </row>
    <row r="299" spans="1:240">
      <c r="A299" s="56"/>
      <c r="B299" s="56"/>
      <c r="C299" s="56"/>
      <c r="D299" s="56"/>
      <c r="E299" s="56"/>
      <c r="F299" s="55"/>
      <c r="G299" s="56"/>
      <c r="H299" s="60"/>
      <c r="I299" s="70"/>
      <c r="J299" s="60"/>
      <c r="K299" s="70"/>
      <c r="L299" s="60"/>
      <c r="M299" s="70"/>
      <c r="N299" s="60"/>
      <c r="O299" s="70"/>
      <c r="P299" s="60"/>
      <c r="Q299" s="55"/>
      <c r="R299" s="70"/>
      <c r="S299" s="60"/>
      <c r="T299" s="70"/>
      <c r="U299" s="60"/>
      <c r="V299" s="55"/>
      <c r="W299" s="55"/>
      <c r="X299" s="56"/>
      <c r="Y299" s="56"/>
      <c r="Z299" s="56"/>
      <c r="AA299" s="56"/>
      <c r="AB299" s="56"/>
      <c r="AC299" s="56"/>
      <c r="AD299" s="56"/>
      <c r="AE299" s="56"/>
      <c r="AF299" s="57"/>
      <c r="AG299" s="57"/>
      <c r="AH299" s="60"/>
      <c r="AI299" s="60"/>
      <c r="AJ299" s="60"/>
      <c r="AK299" s="60"/>
      <c r="AL299" s="60"/>
      <c r="AM299" s="60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B299" s="54"/>
      <c r="BC299" s="54"/>
      <c r="BD299" s="54"/>
      <c r="BE299" s="54"/>
      <c r="BF299" s="54"/>
      <c r="BG299" s="54"/>
      <c r="BH299" s="54"/>
      <c r="BI299" s="54"/>
      <c r="BJ299" s="54"/>
      <c r="BK299" s="54"/>
      <c r="BL299" s="54"/>
      <c r="BM299" s="54"/>
      <c r="BN299" s="54"/>
      <c r="BO299" s="54"/>
      <c r="BP299" s="54"/>
      <c r="BQ299" s="54"/>
      <c r="BR299" s="54"/>
      <c r="BS299" s="54"/>
      <c r="BT299" s="54"/>
      <c r="BU299" s="54"/>
      <c r="BV299" s="54"/>
      <c r="BW299" s="54"/>
      <c r="BX299" s="54"/>
      <c r="BY299" s="54"/>
      <c r="BZ299" s="54"/>
      <c r="CA299" s="54"/>
      <c r="CB299" s="54"/>
      <c r="CC299" s="54"/>
      <c r="CD299" s="54"/>
      <c r="CE299" s="54"/>
      <c r="CF299" s="54"/>
      <c r="CG299" s="56"/>
      <c r="CH299" s="54"/>
      <c r="CI299" s="54"/>
      <c r="CJ299" s="54"/>
      <c r="CK299" s="54"/>
      <c r="CL299" s="54"/>
      <c r="CM299" s="54"/>
      <c r="CN299" s="54"/>
      <c r="CO299" s="54"/>
      <c r="CP299" s="54"/>
      <c r="CQ299" s="54"/>
      <c r="CR299" s="54"/>
      <c r="CS299" s="54"/>
      <c r="CT299" s="54"/>
      <c r="CU299" s="54"/>
      <c r="CV299" s="54"/>
      <c r="CW299" s="54"/>
      <c r="CX299" s="54"/>
      <c r="CY299" s="70"/>
      <c r="CZ299" s="60"/>
      <c r="DA299" s="70"/>
      <c r="DB299" s="60"/>
      <c r="DC299" s="55"/>
      <c r="DD299" s="70"/>
      <c r="DE299" s="60"/>
      <c r="DF299" s="70"/>
      <c r="DG299" s="60"/>
      <c r="DH299" s="55"/>
      <c r="DI299" s="55"/>
      <c r="DJ299" s="56"/>
      <c r="DK299" s="56"/>
      <c r="DL299" s="56"/>
      <c r="DM299" s="56"/>
      <c r="DN299" s="56"/>
      <c r="DO299" s="56"/>
      <c r="DP299" s="56"/>
      <c r="DQ299" s="56"/>
      <c r="DR299" s="56"/>
      <c r="DS299" s="57"/>
      <c r="DT299" s="60"/>
      <c r="DU299" s="60"/>
      <c r="DV299" s="60"/>
      <c r="DW299" s="60"/>
      <c r="DX299" s="60"/>
      <c r="DY299" s="60"/>
      <c r="DZ299" s="54"/>
      <c r="EA299" s="54"/>
      <c r="EB299" s="54"/>
      <c r="EC299" s="59"/>
      <c r="ED299" s="60"/>
      <c r="EE299" s="57"/>
      <c r="EF299" s="59"/>
      <c r="EG299" s="60"/>
      <c r="EH299" s="57"/>
      <c r="EI299" s="59"/>
      <c r="EJ299" s="60"/>
      <c r="EK299" s="57"/>
      <c r="EL299" s="54"/>
      <c r="EM299" s="56"/>
      <c r="EN299" s="56"/>
      <c r="EO299" s="56"/>
      <c r="EP299" s="56"/>
      <c r="EQ299" s="56"/>
      <c r="ER299" s="56"/>
      <c r="ES299" s="56"/>
      <c r="ET299" s="56"/>
      <c r="EU299" s="56"/>
      <c r="EV299" s="56"/>
      <c r="EW299" s="56"/>
      <c r="EX299" s="56"/>
      <c r="EY299" s="55"/>
      <c r="EZ299" s="55"/>
      <c r="FA299" s="55"/>
      <c r="FB299" s="54"/>
      <c r="FC299" s="54"/>
      <c r="FD299" s="54"/>
      <c r="FE299" s="54"/>
      <c r="FF299" s="54"/>
      <c r="FG299" s="54"/>
      <c r="FH299" s="54"/>
      <c r="FI299" s="54"/>
      <c r="FJ299" s="54"/>
      <c r="FK299" s="54"/>
      <c r="FL299" s="54"/>
      <c r="FM299" s="54"/>
      <c r="FN299" s="54"/>
      <c r="FO299" s="54"/>
      <c r="FP299" s="54"/>
      <c r="FQ299" s="54"/>
      <c r="FR299" s="54"/>
      <c r="FS299" s="54"/>
      <c r="FT299" s="54"/>
      <c r="FU299" s="54"/>
      <c r="FV299" s="54"/>
      <c r="FW299" s="54"/>
      <c r="FX299" s="54"/>
      <c r="FY299" s="54"/>
      <c r="FZ299" s="54"/>
      <c r="GA299" s="54"/>
      <c r="GB299" s="54"/>
      <c r="GC299" s="54"/>
      <c r="GD299" s="54"/>
      <c r="GE299" s="54"/>
      <c r="GF299" s="54"/>
      <c r="GG299" s="54"/>
      <c r="GH299" s="54"/>
      <c r="GI299" s="54"/>
      <c r="GJ299" s="54"/>
      <c r="GK299" s="54"/>
      <c r="GL299" s="54"/>
      <c r="GM299" s="54"/>
      <c r="GN299" s="54"/>
      <c r="GO299" s="54"/>
      <c r="GP299" s="54"/>
      <c r="GQ299" s="54"/>
      <c r="GR299" s="54"/>
      <c r="GS299" s="54"/>
      <c r="GT299" s="54"/>
      <c r="GU299" s="54"/>
      <c r="GV299" s="54"/>
      <c r="GW299" s="54"/>
      <c r="GX299" s="54"/>
      <c r="GY299" s="54"/>
      <c r="GZ299" s="54"/>
      <c r="HA299" s="54"/>
      <c r="HB299" s="54"/>
      <c r="HC299" s="54"/>
      <c r="HD299" s="54"/>
      <c r="HE299" s="54"/>
      <c r="HF299" s="54"/>
      <c r="HG299" s="54"/>
      <c r="HH299" s="54"/>
      <c r="HI299" s="54"/>
      <c r="HJ299" s="54"/>
      <c r="HK299" s="54"/>
      <c r="HL299" s="54"/>
      <c r="HM299" s="54"/>
      <c r="HN299" s="54"/>
      <c r="HO299" s="54"/>
      <c r="HP299" s="54"/>
      <c r="HQ299" s="54"/>
      <c r="HR299" s="54"/>
      <c r="HS299" s="54"/>
      <c r="HT299" s="54"/>
      <c r="HU299" s="54"/>
      <c r="HV299" s="54"/>
      <c r="HW299" s="54"/>
      <c r="HX299" s="54"/>
      <c r="HY299" s="54"/>
      <c r="HZ299" s="54"/>
      <c r="IA299" s="54"/>
      <c r="IB299" s="54"/>
      <c r="IC299" s="54"/>
      <c r="ID299" s="54"/>
      <c r="IE299" s="54"/>
      <c r="IF299" s="54"/>
    </row>
    <row r="300" spans="1:240">
      <c r="A300" s="56"/>
      <c r="B300" s="56"/>
      <c r="C300" s="56"/>
      <c r="D300" s="56"/>
      <c r="E300" s="56"/>
      <c r="F300" s="55"/>
      <c r="G300" s="56"/>
      <c r="H300" s="60"/>
      <c r="I300" s="70"/>
      <c r="J300" s="60"/>
      <c r="K300" s="70"/>
      <c r="L300" s="60"/>
      <c r="M300" s="70"/>
      <c r="N300" s="60"/>
      <c r="O300" s="70"/>
      <c r="P300" s="60"/>
      <c r="Q300" s="55"/>
      <c r="R300" s="70"/>
      <c r="S300" s="60"/>
      <c r="T300" s="70"/>
      <c r="U300" s="60"/>
      <c r="V300" s="55"/>
      <c r="W300" s="55"/>
      <c r="X300" s="56"/>
      <c r="Y300" s="56"/>
      <c r="Z300" s="56"/>
      <c r="AA300" s="56"/>
      <c r="AB300" s="56"/>
      <c r="AC300" s="56"/>
      <c r="AD300" s="56"/>
      <c r="AE300" s="56"/>
      <c r="AF300" s="57"/>
      <c r="AG300" s="57"/>
      <c r="AH300" s="60"/>
      <c r="AI300" s="60"/>
      <c r="AJ300" s="60"/>
      <c r="AK300" s="60"/>
      <c r="AL300" s="60"/>
      <c r="AM300" s="60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B300" s="54"/>
      <c r="BC300" s="54"/>
      <c r="BD300" s="54"/>
      <c r="BE300" s="54"/>
      <c r="BF300" s="54"/>
      <c r="BG300" s="54"/>
      <c r="BH300" s="54"/>
      <c r="BI300" s="54"/>
      <c r="BJ300" s="54"/>
      <c r="BK300" s="54"/>
      <c r="BL300" s="54"/>
      <c r="BM300" s="54"/>
      <c r="BN300" s="54"/>
      <c r="BO300" s="54"/>
      <c r="BP300" s="54"/>
      <c r="BQ300" s="54"/>
      <c r="BR300" s="54"/>
      <c r="BS300" s="54"/>
      <c r="BT300" s="54"/>
      <c r="BU300" s="54"/>
      <c r="BV300" s="54"/>
      <c r="BW300" s="54"/>
      <c r="BX300" s="54"/>
      <c r="BY300" s="54"/>
      <c r="BZ300" s="54"/>
      <c r="CA300" s="54"/>
      <c r="CB300" s="54"/>
      <c r="CC300" s="54"/>
      <c r="CD300" s="54"/>
      <c r="CE300" s="54"/>
      <c r="CF300" s="54"/>
      <c r="CG300" s="56"/>
      <c r="CH300" s="54"/>
      <c r="CI300" s="54"/>
      <c r="CJ300" s="54"/>
      <c r="CK300" s="54"/>
      <c r="CL300" s="54"/>
      <c r="CM300" s="54"/>
      <c r="CN300" s="54"/>
      <c r="CO300" s="54"/>
      <c r="CP300" s="54"/>
      <c r="CQ300" s="54"/>
      <c r="CR300" s="54"/>
      <c r="CS300" s="54"/>
      <c r="CT300" s="54"/>
      <c r="CU300" s="54"/>
      <c r="CV300" s="54"/>
      <c r="CW300" s="54"/>
      <c r="CX300" s="54"/>
      <c r="CY300" s="70"/>
      <c r="CZ300" s="60"/>
      <c r="DA300" s="70"/>
      <c r="DB300" s="60"/>
      <c r="DC300" s="55"/>
      <c r="DD300" s="70"/>
      <c r="DE300" s="60"/>
      <c r="DF300" s="70"/>
      <c r="DG300" s="60"/>
      <c r="DH300" s="55"/>
      <c r="DI300" s="55"/>
      <c r="DJ300" s="56"/>
      <c r="DK300" s="56"/>
      <c r="DL300" s="56"/>
      <c r="DM300" s="56"/>
      <c r="DN300" s="56"/>
      <c r="DO300" s="56"/>
      <c r="DP300" s="56"/>
      <c r="DQ300" s="56"/>
      <c r="DR300" s="56"/>
      <c r="DS300" s="57"/>
      <c r="DT300" s="60"/>
      <c r="DU300" s="60"/>
      <c r="DV300" s="60"/>
      <c r="DW300" s="60"/>
      <c r="DX300" s="60"/>
      <c r="DY300" s="60"/>
      <c r="DZ300" s="54"/>
      <c r="EA300" s="54"/>
      <c r="EB300" s="54"/>
      <c r="EC300" s="59"/>
      <c r="ED300" s="60"/>
      <c r="EE300" s="57"/>
      <c r="EF300" s="59"/>
      <c r="EG300" s="60"/>
      <c r="EH300" s="57"/>
      <c r="EI300" s="59"/>
      <c r="EJ300" s="60"/>
      <c r="EK300" s="57"/>
      <c r="EL300" s="54"/>
      <c r="EM300" s="56"/>
      <c r="EN300" s="56"/>
      <c r="EO300" s="56"/>
      <c r="EP300" s="56"/>
      <c r="EQ300" s="56"/>
      <c r="ER300" s="56"/>
      <c r="ES300" s="56"/>
      <c r="ET300" s="56"/>
      <c r="EU300" s="56"/>
      <c r="EV300" s="56"/>
      <c r="EW300" s="56"/>
      <c r="EX300" s="56"/>
      <c r="EY300" s="55"/>
      <c r="EZ300" s="55"/>
      <c r="FA300" s="55"/>
      <c r="FB300" s="54"/>
      <c r="FC300" s="54"/>
      <c r="FD300" s="54"/>
      <c r="FE300" s="54"/>
      <c r="FF300" s="54"/>
      <c r="FG300" s="54"/>
      <c r="FH300" s="54"/>
      <c r="FI300" s="54"/>
      <c r="FJ300" s="54"/>
      <c r="FK300" s="54"/>
      <c r="FL300" s="54"/>
      <c r="FM300" s="54"/>
      <c r="FN300" s="54"/>
      <c r="FO300" s="54"/>
      <c r="FP300" s="54"/>
      <c r="FQ300" s="54"/>
      <c r="FR300" s="54"/>
      <c r="FS300" s="54"/>
      <c r="FT300" s="54"/>
      <c r="FU300" s="54"/>
      <c r="FV300" s="54"/>
      <c r="FW300" s="54"/>
      <c r="FX300" s="54"/>
      <c r="FY300" s="54"/>
      <c r="FZ300" s="54"/>
      <c r="GA300" s="54"/>
      <c r="GB300" s="54"/>
      <c r="GC300" s="54"/>
      <c r="GD300" s="54"/>
      <c r="GE300" s="54"/>
      <c r="GF300" s="54"/>
      <c r="GG300" s="54"/>
      <c r="GH300" s="54"/>
      <c r="GI300" s="54"/>
      <c r="GJ300" s="54"/>
      <c r="GK300" s="54"/>
      <c r="GL300" s="54"/>
      <c r="GM300" s="54"/>
      <c r="GN300" s="54"/>
      <c r="GO300" s="54"/>
      <c r="GP300" s="54"/>
      <c r="GQ300" s="54"/>
      <c r="GR300" s="54"/>
      <c r="GS300" s="54"/>
      <c r="GT300" s="54"/>
      <c r="GU300" s="54"/>
      <c r="GV300" s="54"/>
      <c r="GW300" s="54"/>
      <c r="GX300" s="54"/>
      <c r="GY300" s="54"/>
      <c r="GZ300" s="54"/>
      <c r="HA300" s="54"/>
      <c r="HB300" s="54"/>
      <c r="HC300" s="54"/>
      <c r="HD300" s="54"/>
      <c r="HE300" s="54"/>
      <c r="HF300" s="54"/>
      <c r="HG300" s="54"/>
      <c r="HH300" s="54"/>
      <c r="HI300" s="54"/>
      <c r="HJ300" s="54"/>
      <c r="HK300" s="54"/>
      <c r="HL300" s="54"/>
      <c r="HM300" s="54"/>
      <c r="HN300" s="54"/>
      <c r="HO300" s="54"/>
      <c r="HP300" s="54"/>
      <c r="HQ300" s="54"/>
      <c r="HR300" s="54"/>
      <c r="HS300" s="54"/>
      <c r="HT300" s="54"/>
      <c r="HU300" s="54"/>
      <c r="HV300" s="54"/>
      <c r="HW300" s="54"/>
      <c r="HX300" s="54"/>
      <c r="HY300" s="54"/>
      <c r="HZ300" s="54"/>
      <c r="IA300" s="54"/>
      <c r="IB300" s="54"/>
      <c r="IC300" s="54"/>
      <c r="ID300" s="54"/>
      <c r="IE300" s="54"/>
      <c r="IF300" s="54"/>
    </row>
    <row r="301" spans="1:240">
      <c r="A301" s="56"/>
      <c r="B301" s="56"/>
      <c r="C301" s="56"/>
      <c r="D301" s="56"/>
      <c r="E301" s="56"/>
      <c r="F301" s="55"/>
      <c r="G301" s="56"/>
      <c r="H301" s="60"/>
      <c r="I301" s="70"/>
      <c r="J301" s="60"/>
      <c r="K301" s="70"/>
      <c r="L301" s="60"/>
      <c r="M301" s="70"/>
      <c r="N301" s="60"/>
      <c r="O301" s="70"/>
      <c r="P301" s="60"/>
      <c r="Q301" s="55"/>
      <c r="R301" s="70"/>
      <c r="S301" s="60"/>
      <c r="T301" s="70"/>
      <c r="U301" s="60"/>
      <c r="V301" s="55"/>
      <c r="W301" s="55"/>
      <c r="X301" s="56"/>
      <c r="Y301" s="56"/>
      <c r="Z301" s="56"/>
      <c r="AA301" s="56"/>
      <c r="AB301" s="56"/>
      <c r="AC301" s="56"/>
      <c r="AD301" s="56"/>
      <c r="AE301" s="56"/>
      <c r="AF301" s="57"/>
      <c r="AG301" s="57"/>
      <c r="AH301" s="60"/>
      <c r="AI301" s="60"/>
      <c r="AJ301" s="60"/>
      <c r="AK301" s="60"/>
      <c r="AL301" s="60"/>
      <c r="AM301" s="60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B301" s="54"/>
      <c r="BC301" s="54"/>
      <c r="BD301" s="54"/>
      <c r="BE301" s="54"/>
      <c r="BF301" s="54"/>
      <c r="BG301" s="54"/>
      <c r="BH301" s="54"/>
      <c r="BI301" s="54"/>
      <c r="BJ301" s="54"/>
      <c r="BK301" s="54"/>
      <c r="BL301" s="54"/>
      <c r="BM301" s="54"/>
      <c r="BN301" s="54"/>
      <c r="BO301" s="54"/>
      <c r="BP301" s="54"/>
      <c r="BQ301" s="54"/>
      <c r="BR301" s="54"/>
      <c r="BS301" s="54"/>
      <c r="BT301" s="54"/>
      <c r="BU301" s="54"/>
      <c r="BV301" s="54"/>
      <c r="BW301" s="54"/>
      <c r="BX301" s="54"/>
      <c r="BY301" s="54"/>
      <c r="BZ301" s="54"/>
      <c r="CA301" s="54"/>
      <c r="CB301" s="54"/>
      <c r="CC301" s="54"/>
      <c r="CD301" s="54"/>
      <c r="CE301" s="54"/>
      <c r="CF301" s="54"/>
      <c r="CG301" s="56"/>
      <c r="CH301" s="54"/>
      <c r="CI301" s="54"/>
      <c r="CJ301" s="54"/>
      <c r="CK301" s="54"/>
      <c r="CL301" s="54"/>
      <c r="CM301" s="54"/>
      <c r="CN301" s="54"/>
      <c r="CO301" s="54"/>
      <c r="CP301" s="54"/>
      <c r="CQ301" s="54"/>
      <c r="CR301" s="54"/>
      <c r="CS301" s="54"/>
      <c r="CT301" s="54"/>
      <c r="CU301" s="54"/>
      <c r="CV301" s="54"/>
      <c r="CW301" s="54"/>
      <c r="CX301" s="54"/>
      <c r="CY301" s="70"/>
      <c r="CZ301" s="60"/>
      <c r="DA301" s="70"/>
      <c r="DB301" s="60"/>
      <c r="DC301" s="55"/>
      <c r="DD301" s="70"/>
      <c r="DE301" s="60"/>
      <c r="DF301" s="70"/>
      <c r="DG301" s="60"/>
      <c r="DH301" s="55"/>
      <c r="DI301" s="55"/>
      <c r="DJ301" s="56"/>
      <c r="DK301" s="56"/>
      <c r="DL301" s="56"/>
      <c r="DM301" s="56"/>
      <c r="DN301" s="56"/>
      <c r="DO301" s="56"/>
      <c r="DP301" s="56"/>
      <c r="DQ301" s="56"/>
      <c r="DR301" s="56"/>
      <c r="DS301" s="57"/>
      <c r="DT301" s="60"/>
      <c r="DU301" s="60"/>
      <c r="DV301" s="60"/>
      <c r="DW301" s="60"/>
      <c r="DX301" s="60"/>
      <c r="DY301" s="60"/>
      <c r="DZ301" s="54"/>
      <c r="EA301" s="54"/>
      <c r="EB301" s="54"/>
      <c r="EC301" s="59"/>
      <c r="ED301" s="60"/>
      <c r="EE301" s="57"/>
      <c r="EF301" s="59"/>
      <c r="EG301" s="60"/>
      <c r="EH301" s="57"/>
      <c r="EI301" s="59"/>
      <c r="EJ301" s="60"/>
      <c r="EK301" s="57"/>
      <c r="EL301" s="54"/>
      <c r="EM301" s="56"/>
      <c r="EN301" s="56"/>
      <c r="EO301" s="56"/>
      <c r="EP301" s="56"/>
      <c r="EQ301" s="56"/>
      <c r="ER301" s="56"/>
      <c r="ES301" s="56"/>
      <c r="ET301" s="56"/>
      <c r="EU301" s="56"/>
      <c r="EV301" s="56"/>
      <c r="EW301" s="56"/>
      <c r="EX301" s="56"/>
      <c r="EY301" s="55"/>
      <c r="EZ301" s="55"/>
      <c r="FA301" s="55"/>
      <c r="FB301" s="54"/>
      <c r="FC301" s="54"/>
      <c r="FD301" s="54"/>
      <c r="FE301" s="54"/>
      <c r="FF301" s="54"/>
      <c r="FG301" s="54"/>
      <c r="FH301" s="54"/>
      <c r="FI301" s="54"/>
      <c r="FJ301" s="54"/>
      <c r="FK301" s="54"/>
      <c r="FL301" s="54"/>
      <c r="FM301" s="54"/>
      <c r="FN301" s="54"/>
      <c r="FO301" s="54"/>
      <c r="FP301" s="54"/>
      <c r="FQ301" s="54"/>
      <c r="FR301" s="54"/>
      <c r="FS301" s="54"/>
      <c r="FT301" s="54"/>
      <c r="FU301" s="54"/>
      <c r="FV301" s="54"/>
      <c r="FW301" s="54"/>
      <c r="FX301" s="54"/>
      <c r="FY301" s="54"/>
      <c r="FZ301" s="54"/>
      <c r="GA301" s="54"/>
      <c r="GB301" s="54"/>
      <c r="GC301" s="54"/>
      <c r="GD301" s="54"/>
      <c r="GE301" s="54"/>
      <c r="GF301" s="54"/>
      <c r="GG301" s="54"/>
      <c r="GH301" s="54"/>
      <c r="GI301" s="54"/>
      <c r="GJ301" s="54"/>
      <c r="GK301" s="54"/>
      <c r="GL301" s="54"/>
      <c r="GM301" s="54"/>
      <c r="GN301" s="54"/>
      <c r="GO301" s="54"/>
      <c r="GP301" s="54"/>
      <c r="GQ301" s="54"/>
      <c r="GR301" s="54"/>
      <c r="GS301" s="54"/>
      <c r="GT301" s="54"/>
      <c r="GU301" s="54"/>
      <c r="GV301" s="54"/>
      <c r="GW301" s="54"/>
      <c r="GX301" s="54"/>
      <c r="GY301" s="54"/>
      <c r="GZ301" s="54"/>
      <c r="HA301" s="54"/>
      <c r="HB301" s="54"/>
      <c r="HC301" s="54"/>
      <c r="HD301" s="54"/>
      <c r="HE301" s="54"/>
      <c r="HF301" s="54"/>
      <c r="HG301" s="54"/>
      <c r="HH301" s="54"/>
      <c r="HI301" s="54"/>
      <c r="HJ301" s="54"/>
      <c r="HK301" s="54"/>
      <c r="HL301" s="54"/>
      <c r="HM301" s="54"/>
      <c r="HN301" s="54"/>
      <c r="HO301" s="54"/>
      <c r="HP301" s="54"/>
      <c r="HQ301" s="54"/>
      <c r="HR301" s="54"/>
      <c r="HS301" s="54"/>
      <c r="HT301" s="54"/>
      <c r="HU301" s="54"/>
      <c r="HV301" s="54"/>
      <c r="HW301" s="54"/>
      <c r="HX301" s="54"/>
      <c r="HY301" s="54"/>
      <c r="HZ301" s="54"/>
      <c r="IA301" s="54"/>
      <c r="IB301" s="54"/>
      <c r="IC301" s="54"/>
      <c r="ID301" s="54"/>
      <c r="IE301" s="54"/>
      <c r="IF301" s="54"/>
    </row>
    <row r="302" spans="1:240">
      <c r="A302" s="56"/>
      <c r="B302" s="56"/>
      <c r="C302" s="56"/>
      <c r="D302" s="56"/>
      <c r="E302" s="56"/>
      <c r="F302" s="55"/>
      <c r="G302" s="56"/>
      <c r="H302" s="60"/>
      <c r="I302" s="70"/>
      <c r="J302" s="60"/>
      <c r="K302" s="70"/>
      <c r="L302" s="60"/>
      <c r="M302" s="70"/>
      <c r="N302" s="60"/>
      <c r="O302" s="70"/>
      <c r="P302" s="60"/>
      <c r="Q302" s="55"/>
      <c r="R302" s="70"/>
      <c r="S302" s="60"/>
      <c r="T302" s="70"/>
      <c r="U302" s="60"/>
      <c r="V302" s="55"/>
      <c r="W302" s="55"/>
      <c r="X302" s="56"/>
      <c r="Y302" s="56"/>
      <c r="Z302" s="56"/>
      <c r="AA302" s="56"/>
      <c r="AB302" s="56"/>
      <c r="AC302" s="56"/>
      <c r="AD302" s="56"/>
      <c r="AE302" s="56"/>
      <c r="AF302" s="57"/>
      <c r="AG302" s="57"/>
      <c r="AH302" s="60"/>
      <c r="AI302" s="60"/>
      <c r="AJ302" s="60"/>
      <c r="AK302" s="60"/>
      <c r="AL302" s="60"/>
      <c r="AM302" s="60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B302" s="54"/>
      <c r="BC302" s="54"/>
      <c r="BD302" s="54"/>
      <c r="BE302" s="54"/>
      <c r="BF302" s="54"/>
      <c r="BG302" s="54"/>
      <c r="BH302" s="54"/>
      <c r="BI302" s="54"/>
      <c r="BJ302" s="54"/>
      <c r="BK302" s="54"/>
      <c r="BL302" s="54"/>
      <c r="BM302" s="54"/>
      <c r="BN302" s="54"/>
      <c r="BO302" s="54"/>
      <c r="BP302" s="54"/>
      <c r="BQ302" s="54"/>
      <c r="BR302" s="54"/>
      <c r="BS302" s="54"/>
      <c r="BT302" s="54"/>
      <c r="BU302" s="54"/>
      <c r="BV302" s="54"/>
      <c r="BW302" s="54"/>
      <c r="BX302" s="54"/>
      <c r="BY302" s="54"/>
      <c r="BZ302" s="54"/>
      <c r="CA302" s="54"/>
      <c r="CB302" s="54"/>
      <c r="CC302" s="54"/>
      <c r="CD302" s="54"/>
      <c r="CE302" s="54"/>
      <c r="CF302" s="54"/>
      <c r="CG302" s="56"/>
      <c r="CH302" s="54"/>
      <c r="CI302" s="54"/>
      <c r="CJ302" s="54"/>
      <c r="CK302" s="54"/>
      <c r="CL302" s="54"/>
      <c r="CM302" s="54"/>
      <c r="CN302" s="54"/>
      <c r="CO302" s="54"/>
      <c r="CP302" s="54"/>
      <c r="CQ302" s="54"/>
      <c r="CR302" s="54"/>
      <c r="CS302" s="54"/>
      <c r="CT302" s="54"/>
      <c r="CU302" s="54"/>
      <c r="CV302" s="54"/>
      <c r="CW302" s="54"/>
      <c r="CX302" s="54"/>
      <c r="CY302" s="70"/>
      <c r="CZ302" s="60"/>
      <c r="DA302" s="70"/>
      <c r="DB302" s="60"/>
      <c r="DC302" s="55"/>
      <c r="DD302" s="70"/>
      <c r="DE302" s="60"/>
      <c r="DF302" s="70"/>
      <c r="DG302" s="60"/>
      <c r="DH302" s="55"/>
      <c r="DI302" s="55"/>
      <c r="DJ302" s="56"/>
      <c r="DK302" s="56"/>
      <c r="DL302" s="56"/>
      <c r="DM302" s="56"/>
      <c r="DN302" s="56"/>
      <c r="DO302" s="56"/>
      <c r="DP302" s="56"/>
      <c r="DQ302" s="56"/>
      <c r="DR302" s="56"/>
      <c r="DS302" s="57"/>
      <c r="DT302" s="60"/>
      <c r="DU302" s="60"/>
      <c r="DV302" s="60"/>
      <c r="DW302" s="60"/>
      <c r="DX302" s="60"/>
      <c r="DY302" s="60"/>
      <c r="DZ302" s="54"/>
      <c r="EA302" s="54"/>
      <c r="EB302" s="54"/>
      <c r="EC302" s="59"/>
      <c r="ED302" s="60"/>
      <c r="EE302" s="57"/>
      <c r="EF302" s="59"/>
      <c r="EG302" s="60"/>
      <c r="EH302" s="57"/>
      <c r="EI302" s="59"/>
      <c r="EJ302" s="60"/>
      <c r="EK302" s="57"/>
      <c r="EL302" s="54"/>
      <c r="EM302" s="56"/>
      <c r="EN302" s="56"/>
      <c r="EO302" s="56"/>
      <c r="EP302" s="56"/>
      <c r="EQ302" s="56"/>
      <c r="ER302" s="56"/>
      <c r="ES302" s="56"/>
      <c r="ET302" s="56"/>
      <c r="EU302" s="56"/>
      <c r="EV302" s="56"/>
      <c r="EW302" s="56"/>
      <c r="EX302" s="56"/>
      <c r="EY302" s="55"/>
      <c r="EZ302" s="55"/>
      <c r="FA302" s="55"/>
      <c r="FB302" s="54"/>
      <c r="FC302" s="54"/>
      <c r="FD302" s="54"/>
      <c r="FE302" s="54"/>
      <c r="FF302" s="54"/>
      <c r="FG302" s="54"/>
      <c r="FH302" s="54"/>
      <c r="FI302" s="54"/>
      <c r="FJ302" s="54"/>
      <c r="FK302" s="54"/>
      <c r="FL302" s="54"/>
      <c r="FM302" s="54"/>
      <c r="FN302" s="54"/>
      <c r="FO302" s="54"/>
      <c r="FP302" s="54"/>
      <c r="FQ302" s="54"/>
      <c r="FR302" s="54"/>
      <c r="FS302" s="54"/>
      <c r="FT302" s="54"/>
      <c r="FU302" s="54"/>
      <c r="FV302" s="54"/>
      <c r="FW302" s="54"/>
      <c r="FX302" s="54"/>
      <c r="FY302" s="54"/>
      <c r="FZ302" s="54"/>
      <c r="GA302" s="54"/>
      <c r="GB302" s="54"/>
      <c r="GC302" s="54"/>
      <c r="GD302" s="54"/>
      <c r="GE302" s="54"/>
      <c r="GF302" s="54"/>
      <c r="GG302" s="54"/>
      <c r="GH302" s="54"/>
      <c r="GI302" s="54"/>
      <c r="GJ302" s="54"/>
      <c r="GK302" s="54"/>
      <c r="GL302" s="54"/>
      <c r="GM302" s="54"/>
      <c r="GN302" s="54"/>
      <c r="GO302" s="54"/>
      <c r="GP302" s="54"/>
      <c r="GQ302" s="54"/>
      <c r="GR302" s="54"/>
      <c r="GS302" s="54"/>
      <c r="GT302" s="54"/>
      <c r="GU302" s="54"/>
      <c r="GV302" s="54"/>
      <c r="GW302" s="54"/>
      <c r="GX302" s="54"/>
      <c r="GY302" s="54"/>
      <c r="GZ302" s="54"/>
      <c r="HA302" s="54"/>
      <c r="HB302" s="54"/>
      <c r="HC302" s="54"/>
      <c r="HD302" s="54"/>
      <c r="HE302" s="54"/>
      <c r="HF302" s="54"/>
      <c r="HG302" s="54"/>
      <c r="HH302" s="54"/>
      <c r="HI302" s="54"/>
      <c r="HJ302" s="54"/>
      <c r="HK302" s="54"/>
      <c r="HL302" s="54"/>
      <c r="HM302" s="54"/>
      <c r="HN302" s="54"/>
      <c r="HO302" s="54"/>
      <c r="HP302" s="54"/>
      <c r="HQ302" s="54"/>
      <c r="HR302" s="54"/>
      <c r="HS302" s="54"/>
      <c r="HT302" s="54"/>
      <c r="HU302" s="54"/>
      <c r="HV302" s="54"/>
      <c r="HW302" s="54"/>
      <c r="HX302" s="54"/>
      <c r="HY302" s="54"/>
      <c r="HZ302" s="54"/>
      <c r="IA302" s="54"/>
      <c r="IB302" s="54"/>
      <c r="IC302" s="54"/>
      <c r="ID302" s="54"/>
      <c r="IE302" s="54"/>
      <c r="IF302" s="54"/>
    </row>
    <row r="303" spans="1:240">
      <c r="A303" s="56"/>
      <c r="B303" s="56"/>
      <c r="C303" s="56"/>
      <c r="D303" s="56"/>
      <c r="E303" s="56"/>
      <c r="F303" s="55"/>
      <c r="G303" s="56"/>
      <c r="H303" s="60"/>
      <c r="I303" s="70"/>
      <c r="J303" s="60"/>
      <c r="K303" s="70"/>
      <c r="L303" s="60"/>
      <c r="M303" s="70"/>
      <c r="N303" s="60"/>
      <c r="O303" s="70"/>
      <c r="P303" s="60"/>
      <c r="Q303" s="55"/>
      <c r="R303" s="70"/>
      <c r="S303" s="60"/>
      <c r="T303" s="70"/>
      <c r="U303" s="60"/>
      <c r="V303" s="55"/>
      <c r="W303" s="55"/>
      <c r="X303" s="56"/>
      <c r="Y303" s="56"/>
      <c r="Z303" s="56"/>
      <c r="AA303" s="56"/>
      <c r="AB303" s="56"/>
      <c r="AC303" s="56"/>
      <c r="AD303" s="56"/>
      <c r="AE303" s="56"/>
      <c r="AF303" s="57"/>
      <c r="AG303" s="57"/>
      <c r="AH303" s="60"/>
      <c r="AI303" s="60"/>
      <c r="AJ303" s="60"/>
      <c r="AK303" s="60"/>
      <c r="AL303" s="60"/>
      <c r="AM303" s="60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B303" s="54"/>
      <c r="BC303" s="54"/>
      <c r="BD303" s="54"/>
      <c r="BE303" s="54"/>
      <c r="BF303" s="54"/>
      <c r="BG303" s="54"/>
      <c r="BH303" s="54"/>
      <c r="BI303" s="54"/>
      <c r="BJ303" s="54"/>
      <c r="BK303" s="54"/>
      <c r="BL303" s="54"/>
      <c r="BM303" s="54"/>
      <c r="BN303" s="54"/>
      <c r="BO303" s="54"/>
      <c r="BP303" s="54"/>
      <c r="BQ303" s="54"/>
      <c r="BR303" s="54"/>
      <c r="BS303" s="54"/>
      <c r="BT303" s="54"/>
      <c r="BU303" s="54"/>
      <c r="BV303" s="54"/>
      <c r="BW303" s="54"/>
      <c r="BX303" s="54"/>
      <c r="BY303" s="54"/>
      <c r="BZ303" s="54"/>
      <c r="CA303" s="54"/>
      <c r="CB303" s="54"/>
      <c r="CC303" s="54"/>
      <c r="CD303" s="54"/>
      <c r="CE303" s="54"/>
      <c r="CF303" s="54"/>
      <c r="CG303" s="56"/>
      <c r="CH303" s="54"/>
      <c r="CI303" s="54"/>
      <c r="CJ303" s="54"/>
      <c r="CK303" s="54"/>
      <c r="CL303" s="54"/>
      <c r="CM303" s="54"/>
      <c r="CN303" s="54"/>
      <c r="CO303" s="54"/>
      <c r="CP303" s="54"/>
      <c r="CQ303" s="54"/>
      <c r="CR303" s="54"/>
      <c r="CS303" s="54"/>
      <c r="CT303" s="54"/>
      <c r="CU303" s="54"/>
      <c r="CV303" s="54"/>
      <c r="CW303" s="54"/>
      <c r="CX303" s="54"/>
      <c r="CY303" s="70"/>
      <c r="CZ303" s="60"/>
      <c r="DA303" s="70"/>
      <c r="DB303" s="60"/>
      <c r="DC303" s="55"/>
      <c r="DD303" s="70"/>
      <c r="DE303" s="60"/>
      <c r="DF303" s="70"/>
      <c r="DG303" s="60"/>
      <c r="DH303" s="55"/>
      <c r="DI303" s="55"/>
      <c r="DJ303" s="56"/>
      <c r="DK303" s="56"/>
      <c r="DL303" s="56"/>
      <c r="DM303" s="56"/>
      <c r="DN303" s="56"/>
      <c r="DO303" s="56"/>
      <c r="DP303" s="56"/>
      <c r="DQ303" s="56"/>
      <c r="DR303" s="56"/>
      <c r="DS303" s="57"/>
      <c r="DT303" s="60"/>
      <c r="DU303" s="60"/>
      <c r="DV303" s="60"/>
      <c r="DW303" s="60"/>
      <c r="DX303" s="60"/>
      <c r="DY303" s="60"/>
      <c r="DZ303" s="54"/>
      <c r="EA303" s="54"/>
      <c r="EB303" s="54"/>
      <c r="EC303" s="59"/>
      <c r="ED303" s="60"/>
      <c r="EE303" s="57"/>
      <c r="EF303" s="59"/>
      <c r="EG303" s="60"/>
      <c r="EH303" s="57"/>
      <c r="EI303" s="59"/>
      <c r="EJ303" s="60"/>
      <c r="EK303" s="57"/>
      <c r="EL303" s="54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5"/>
      <c r="EZ303" s="55"/>
      <c r="FA303" s="55"/>
      <c r="FB303" s="54"/>
      <c r="FC303" s="54"/>
      <c r="FD303" s="54"/>
      <c r="FE303" s="54"/>
      <c r="FF303" s="54"/>
      <c r="FG303" s="54"/>
      <c r="FH303" s="54"/>
      <c r="FI303" s="54"/>
      <c r="FJ303" s="54"/>
      <c r="FK303" s="54"/>
      <c r="FL303" s="54"/>
      <c r="FM303" s="54"/>
      <c r="FN303" s="54"/>
      <c r="FO303" s="54"/>
      <c r="FP303" s="54"/>
      <c r="FQ303" s="54"/>
      <c r="FR303" s="54"/>
      <c r="FS303" s="54"/>
      <c r="FT303" s="54"/>
      <c r="FU303" s="54"/>
      <c r="FV303" s="54"/>
      <c r="FW303" s="54"/>
      <c r="FX303" s="54"/>
      <c r="FY303" s="54"/>
      <c r="FZ303" s="54"/>
      <c r="GA303" s="54"/>
      <c r="GB303" s="54"/>
      <c r="GC303" s="54"/>
      <c r="GD303" s="54"/>
      <c r="GE303" s="54"/>
      <c r="GF303" s="54"/>
      <c r="GG303" s="54"/>
      <c r="GH303" s="54"/>
      <c r="GI303" s="54"/>
      <c r="GJ303" s="54"/>
      <c r="GK303" s="54"/>
      <c r="GL303" s="54"/>
      <c r="GM303" s="54"/>
      <c r="GN303" s="54"/>
      <c r="GO303" s="54"/>
      <c r="GP303" s="54"/>
      <c r="GQ303" s="54"/>
      <c r="GR303" s="54"/>
      <c r="GS303" s="54"/>
      <c r="GT303" s="54"/>
      <c r="GU303" s="54"/>
      <c r="GV303" s="54"/>
      <c r="GW303" s="54"/>
      <c r="GX303" s="54"/>
      <c r="GY303" s="54"/>
      <c r="GZ303" s="54"/>
      <c r="HA303" s="54"/>
      <c r="HB303" s="54"/>
      <c r="HC303" s="54"/>
      <c r="HD303" s="54"/>
      <c r="HE303" s="54"/>
      <c r="HF303" s="54"/>
      <c r="HG303" s="54"/>
      <c r="HH303" s="54"/>
      <c r="HI303" s="54"/>
      <c r="HJ303" s="54"/>
      <c r="HK303" s="54"/>
      <c r="HL303" s="54"/>
      <c r="HM303" s="54"/>
      <c r="HN303" s="54"/>
      <c r="HO303" s="54"/>
      <c r="HP303" s="54"/>
      <c r="HQ303" s="54"/>
      <c r="HR303" s="54"/>
      <c r="HS303" s="54"/>
      <c r="HT303" s="54"/>
      <c r="HU303" s="54"/>
      <c r="HV303" s="54"/>
      <c r="HW303" s="54"/>
      <c r="HX303" s="54"/>
      <c r="HY303" s="54"/>
      <c r="HZ303" s="54"/>
      <c r="IA303" s="54"/>
      <c r="IB303" s="54"/>
      <c r="IC303" s="54"/>
      <c r="ID303" s="54"/>
      <c r="IE303" s="54"/>
      <c r="IF303" s="54"/>
    </row>
    <row r="304" spans="1:240">
      <c r="A304" s="56"/>
      <c r="B304" s="56"/>
      <c r="C304" s="56"/>
      <c r="D304" s="56"/>
      <c r="E304" s="56"/>
      <c r="F304" s="55"/>
      <c r="G304" s="56"/>
      <c r="H304" s="60"/>
      <c r="I304" s="70"/>
      <c r="J304" s="60"/>
      <c r="K304" s="70"/>
      <c r="L304" s="60"/>
      <c r="M304" s="70"/>
      <c r="N304" s="60"/>
      <c r="O304" s="70"/>
      <c r="P304" s="60"/>
      <c r="Q304" s="55"/>
      <c r="R304" s="70"/>
      <c r="S304" s="60"/>
      <c r="T304" s="70"/>
      <c r="U304" s="60"/>
      <c r="V304" s="55"/>
      <c r="W304" s="55"/>
      <c r="X304" s="56"/>
      <c r="Y304" s="56"/>
      <c r="Z304" s="56"/>
      <c r="AA304" s="56"/>
      <c r="AB304" s="56"/>
      <c r="AC304" s="56"/>
      <c r="AD304" s="56"/>
      <c r="AE304" s="56"/>
      <c r="AF304" s="57"/>
      <c r="AG304" s="57"/>
      <c r="AH304" s="60"/>
      <c r="AI304" s="60"/>
      <c r="AJ304" s="60"/>
      <c r="AK304" s="60"/>
      <c r="AL304" s="60"/>
      <c r="AM304" s="60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B304" s="54"/>
      <c r="BC304" s="54"/>
      <c r="BD304" s="54"/>
      <c r="BE304" s="54"/>
      <c r="BF304" s="54"/>
      <c r="BG304" s="54"/>
      <c r="BH304" s="54"/>
      <c r="BI304" s="54"/>
      <c r="BJ304" s="54"/>
      <c r="BK304" s="54"/>
      <c r="BL304" s="54"/>
      <c r="BM304" s="54"/>
      <c r="BN304" s="54"/>
      <c r="BO304" s="54"/>
      <c r="BP304" s="54"/>
      <c r="BQ304" s="54"/>
      <c r="BR304" s="54"/>
      <c r="BS304" s="54"/>
      <c r="BT304" s="54"/>
      <c r="BU304" s="54"/>
      <c r="BV304" s="54"/>
      <c r="BW304" s="54"/>
      <c r="BX304" s="54"/>
      <c r="BY304" s="54"/>
      <c r="BZ304" s="54"/>
      <c r="CA304" s="54"/>
      <c r="CB304" s="54"/>
      <c r="CC304" s="54"/>
      <c r="CD304" s="54"/>
      <c r="CE304" s="54"/>
      <c r="CF304" s="54"/>
      <c r="CG304" s="56"/>
      <c r="CH304" s="54"/>
      <c r="CI304" s="54"/>
      <c r="CJ304" s="54"/>
      <c r="CK304" s="54"/>
      <c r="CL304" s="54"/>
      <c r="CM304" s="54"/>
      <c r="CN304" s="54"/>
      <c r="CO304" s="54"/>
      <c r="CP304" s="54"/>
      <c r="CQ304" s="54"/>
      <c r="CR304" s="54"/>
      <c r="CS304" s="54"/>
      <c r="CT304" s="54"/>
      <c r="CU304" s="54"/>
      <c r="CV304" s="54"/>
      <c r="CW304" s="54"/>
      <c r="CX304" s="54"/>
      <c r="CY304" s="70"/>
      <c r="CZ304" s="60"/>
      <c r="DA304" s="70"/>
      <c r="DB304" s="60"/>
      <c r="DC304" s="55"/>
      <c r="DD304" s="70"/>
      <c r="DE304" s="60"/>
      <c r="DF304" s="70"/>
      <c r="DG304" s="60"/>
      <c r="DH304" s="55"/>
      <c r="DI304" s="55"/>
      <c r="DJ304" s="56"/>
      <c r="DK304" s="56"/>
      <c r="DL304" s="56"/>
      <c r="DM304" s="56"/>
      <c r="DN304" s="56"/>
      <c r="DO304" s="56"/>
      <c r="DP304" s="56"/>
      <c r="DQ304" s="56"/>
      <c r="DR304" s="56"/>
      <c r="DS304" s="57"/>
      <c r="DT304" s="60"/>
      <c r="DU304" s="60"/>
      <c r="DV304" s="60"/>
      <c r="DW304" s="60"/>
      <c r="DX304" s="60"/>
      <c r="DY304" s="60"/>
      <c r="DZ304" s="54"/>
      <c r="EA304" s="54"/>
      <c r="EB304" s="54"/>
      <c r="EC304" s="59"/>
      <c r="ED304" s="60"/>
      <c r="EE304" s="57"/>
      <c r="EF304" s="59"/>
      <c r="EG304" s="60"/>
      <c r="EH304" s="57"/>
      <c r="EI304" s="59"/>
      <c r="EJ304" s="60"/>
      <c r="EK304" s="57"/>
      <c r="EL304" s="54"/>
      <c r="EM304" s="56"/>
      <c r="EN304" s="56"/>
      <c r="EO304" s="56"/>
      <c r="EP304" s="56"/>
      <c r="EQ304" s="56"/>
      <c r="ER304" s="56"/>
      <c r="ES304" s="56"/>
      <c r="ET304" s="56"/>
      <c r="EU304" s="56"/>
      <c r="EV304" s="56"/>
      <c r="EW304" s="56"/>
      <c r="EX304" s="56"/>
      <c r="EY304" s="55"/>
      <c r="EZ304" s="55"/>
      <c r="FA304" s="55"/>
      <c r="FB304" s="54"/>
      <c r="FC304" s="54"/>
      <c r="FD304" s="54"/>
      <c r="FE304" s="54"/>
      <c r="FF304" s="54"/>
      <c r="FG304" s="54"/>
      <c r="FH304" s="54"/>
      <c r="FI304" s="54"/>
      <c r="FJ304" s="54"/>
      <c r="FK304" s="54"/>
      <c r="FL304" s="54"/>
      <c r="FM304" s="54"/>
      <c r="FN304" s="54"/>
      <c r="FO304" s="54"/>
      <c r="FP304" s="54"/>
      <c r="FQ304" s="54"/>
      <c r="FR304" s="54"/>
      <c r="FS304" s="54"/>
      <c r="FT304" s="54"/>
      <c r="FU304" s="54"/>
      <c r="FV304" s="54"/>
      <c r="FW304" s="54"/>
      <c r="FX304" s="54"/>
      <c r="FY304" s="54"/>
      <c r="FZ304" s="54"/>
      <c r="GA304" s="54"/>
      <c r="GB304" s="54"/>
      <c r="GC304" s="54"/>
      <c r="GD304" s="54"/>
      <c r="GE304" s="54"/>
      <c r="GF304" s="54"/>
      <c r="GG304" s="54"/>
      <c r="GH304" s="54"/>
      <c r="GI304" s="54"/>
      <c r="GJ304" s="54"/>
      <c r="GK304" s="54"/>
      <c r="GL304" s="54"/>
      <c r="GM304" s="54"/>
      <c r="GN304" s="54"/>
      <c r="GO304" s="54"/>
      <c r="GP304" s="54"/>
      <c r="GQ304" s="54"/>
      <c r="GR304" s="54"/>
      <c r="GS304" s="54"/>
      <c r="GT304" s="54"/>
      <c r="GU304" s="54"/>
      <c r="GV304" s="54"/>
      <c r="GW304" s="54"/>
      <c r="GX304" s="54"/>
      <c r="GY304" s="54"/>
      <c r="GZ304" s="54"/>
      <c r="HA304" s="54"/>
      <c r="HB304" s="54"/>
      <c r="HC304" s="54"/>
      <c r="HD304" s="54"/>
      <c r="HE304" s="54"/>
      <c r="HF304" s="54"/>
      <c r="HG304" s="54"/>
      <c r="HH304" s="54"/>
      <c r="HI304" s="54"/>
      <c r="HJ304" s="54"/>
      <c r="HK304" s="54"/>
      <c r="HL304" s="54"/>
      <c r="HM304" s="54"/>
      <c r="HN304" s="54"/>
      <c r="HO304" s="54"/>
      <c r="HP304" s="54"/>
      <c r="HQ304" s="54"/>
      <c r="HR304" s="54"/>
      <c r="HS304" s="54"/>
      <c r="HT304" s="54"/>
      <c r="HU304" s="54"/>
      <c r="HV304" s="54"/>
      <c r="HW304" s="54"/>
      <c r="HX304" s="54"/>
      <c r="HY304" s="54"/>
      <c r="HZ304" s="54"/>
      <c r="IA304" s="54"/>
      <c r="IB304" s="54"/>
      <c r="IC304" s="54"/>
      <c r="ID304" s="54"/>
      <c r="IE304" s="54"/>
      <c r="IF304" s="54"/>
    </row>
    <row r="305" spans="1:240">
      <c r="A305" s="56"/>
      <c r="B305" s="56"/>
      <c r="C305" s="56"/>
      <c r="D305" s="56"/>
      <c r="E305" s="56"/>
      <c r="F305" s="55"/>
      <c r="G305" s="56"/>
      <c r="H305" s="60"/>
      <c r="I305" s="70"/>
      <c r="J305" s="60"/>
      <c r="K305" s="70"/>
      <c r="L305" s="60"/>
      <c r="M305" s="70"/>
      <c r="N305" s="60"/>
      <c r="O305" s="70"/>
      <c r="P305" s="60"/>
      <c r="Q305" s="55"/>
      <c r="R305" s="70"/>
      <c r="S305" s="60"/>
      <c r="T305" s="70"/>
      <c r="U305" s="60"/>
      <c r="V305" s="55"/>
      <c r="W305" s="55"/>
      <c r="X305" s="56"/>
      <c r="Y305" s="56"/>
      <c r="Z305" s="56"/>
      <c r="AA305" s="56"/>
      <c r="AB305" s="56"/>
      <c r="AC305" s="56"/>
      <c r="AD305" s="56"/>
      <c r="AE305" s="56"/>
      <c r="AF305" s="57"/>
      <c r="AG305" s="57"/>
      <c r="AH305" s="60"/>
      <c r="AI305" s="60"/>
      <c r="AJ305" s="60"/>
      <c r="AK305" s="60"/>
      <c r="AL305" s="60"/>
      <c r="AM305" s="60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B305" s="54"/>
      <c r="BC305" s="54"/>
      <c r="BD305" s="54"/>
      <c r="BE305" s="54"/>
      <c r="BF305" s="54"/>
      <c r="BG305" s="54"/>
      <c r="BH305" s="54"/>
      <c r="BI305" s="54"/>
      <c r="BJ305" s="54"/>
      <c r="BK305" s="54"/>
      <c r="BL305" s="54"/>
      <c r="BM305" s="54"/>
      <c r="BN305" s="54"/>
      <c r="BO305" s="54"/>
      <c r="BP305" s="54"/>
      <c r="BQ305" s="54"/>
      <c r="BR305" s="54"/>
      <c r="BS305" s="54"/>
      <c r="BT305" s="54"/>
      <c r="BU305" s="54"/>
      <c r="BV305" s="54"/>
      <c r="BW305" s="54"/>
      <c r="BX305" s="54"/>
      <c r="BY305" s="54"/>
      <c r="BZ305" s="54"/>
      <c r="CA305" s="54"/>
      <c r="CB305" s="54"/>
      <c r="CC305" s="54"/>
      <c r="CD305" s="54"/>
      <c r="CE305" s="54"/>
      <c r="CF305" s="54"/>
      <c r="CG305" s="56"/>
      <c r="CH305" s="54"/>
      <c r="CI305" s="54"/>
      <c r="CJ305" s="54"/>
      <c r="CK305" s="54"/>
      <c r="CL305" s="54"/>
      <c r="CM305" s="54"/>
      <c r="CN305" s="54"/>
      <c r="CO305" s="54"/>
      <c r="CP305" s="54"/>
      <c r="CQ305" s="54"/>
      <c r="CR305" s="54"/>
      <c r="CS305" s="54"/>
      <c r="CT305" s="54"/>
      <c r="CU305" s="54"/>
      <c r="CV305" s="54"/>
      <c r="CW305" s="54"/>
      <c r="CX305" s="54"/>
      <c r="CY305" s="70"/>
      <c r="CZ305" s="60"/>
      <c r="DA305" s="70"/>
      <c r="DB305" s="60"/>
      <c r="DC305" s="55"/>
      <c r="DD305" s="70"/>
      <c r="DE305" s="60"/>
      <c r="DF305" s="70"/>
      <c r="DG305" s="60"/>
      <c r="DH305" s="55"/>
      <c r="DI305" s="55"/>
      <c r="DJ305" s="56"/>
      <c r="DK305" s="56"/>
      <c r="DL305" s="56"/>
      <c r="DM305" s="56"/>
      <c r="DN305" s="56"/>
      <c r="DO305" s="56"/>
      <c r="DP305" s="56"/>
      <c r="DQ305" s="56"/>
      <c r="DR305" s="56"/>
      <c r="DS305" s="57"/>
      <c r="DT305" s="60"/>
      <c r="DU305" s="60"/>
      <c r="DV305" s="60"/>
      <c r="DW305" s="60"/>
      <c r="DX305" s="60"/>
      <c r="DY305" s="60"/>
      <c r="DZ305" s="54"/>
      <c r="EA305" s="54"/>
      <c r="EB305" s="54"/>
      <c r="EC305" s="59"/>
      <c r="ED305" s="60"/>
      <c r="EE305" s="57"/>
      <c r="EF305" s="59"/>
      <c r="EG305" s="60"/>
      <c r="EH305" s="57"/>
      <c r="EI305" s="59"/>
      <c r="EJ305" s="60"/>
      <c r="EK305" s="57"/>
      <c r="EL305" s="54"/>
      <c r="EM305" s="56"/>
      <c r="EN305" s="56"/>
      <c r="EO305" s="56"/>
      <c r="EP305" s="56"/>
      <c r="EQ305" s="56"/>
      <c r="ER305" s="56"/>
      <c r="ES305" s="56"/>
      <c r="ET305" s="56"/>
      <c r="EU305" s="56"/>
      <c r="EV305" s="56"/>
      <c r="EW305" s="56"/>
      <c r="EX305" s="56"/>
      <c r="EY305" s="55"/>
      <c r="EZ305" s="55"/>
      <c r="FA305" s="55"/>
      <c r="FB305" s="54"/>
      <c r="FC305" s="54"/>
      <c r="FD305" s="54"/>
      <c r="FE305" s="54"/>
      <c r="FF305" s="54"/>
      <c r="FG305" s="54"/>
      <c r="FH305" s="54"/>
      <c r="FI305" s="54"/>
      <c r="FJ305" s="54"/>
      <c r="FK305" s="54"/>
      <c r="FL305" s="54"/>
      <c r="FM305" s="54"/>
      <c r="FN305" s="54"/>
      <c r="FO305" s="54"/>
      <c r="FP305" s="54"/>
      <c r="FQ305" s="54"/>
      <c r="FR305" s="54"/>
      <c r="FS305" s="54"/>
      <c r="FT305" s="54"/>
      <c r="FU305" s="54"/>
      <c r="FV305" s="54"/>
      <c r="FW305" s="54"/>
      <c r="FX305" s="54"/>
      <c r="FY305" s="54"/>
      <c r="FZ305" s="54"/>
      <c r="GA305" s="54"/>
      <c r="GB305" s="54"/>
      <c r="GC305" s="54"/>
      <c r="GD305" s="54"/>
      <c r="GE305" s="54"/>
      <c r="GF305" s="54"/>
      <c r="GG305" s="54"/>
      <c r="GH305" s="54"/>
      <c r="GI305" s="54"/>
      <c r="GJ305" s="54"/>
      <c r="GK305" s="54"/>
      <c r="GL305" s="54"/>
      <c r="GM305" s="54"/>
      <c r="GN305" s="54"/>
      <c r="GO305" s="54"/>
      <c r="GP305" s="54"/>
      <c r="GQ305" s="54"/>
      <c r="GR305" s="54"/>
      <c r="GS305" s="54"/>
      <c r="GT305" s="54"/>
      <c r="GU305" s="54"/>
      <c r="GV305" s="54"/>
      <c r="GW305" s="54"/>
      <c r="GX305" s="54"/>
      <c r="GY305" s="54"/>
      <c r="GZ305" s="54"/>
      <c r="HA305" s="54"/>
      <c r="HB305" s="54"/>
      <c r="HC305" s="54"/>
      <c r="HD305" s="54"/>
      <c r="HE305" s="54"/>
      <c r="HF305" s="54"/>
      <c r="HG305" s="54"/>
      <c r="HH305" s="54"/>
      <c r="HI305" s="54"/>
      <c r="HJ305" s="54"/>
      <c r="HK305" s="54"/>
      <c r="HL305" s="54"/>
      <c r="HM305" s="54"/>
      <c r="HN305" s="54"/>
      <c r="HO305" s="54"/>
      <c r="HP305" s="54"/>
      <c r="HQ305" s="54"/>
      <c r="HR305" s="54"/>
      <c r="HS305" s="54"/>
      <c r="HT305" s="54"/>
      <c r="HU305" s="54"/>
      <c r="HV305" s="54"/>
      <c r="HW305" s="54"/>
      <c r="HX305" s="54"/>
      <c r="HY305" s="54"/>
      <c r="HZ305" s="54"/>
      <c r="IA305" s="54"/>
      <c r="IB305" s="54"/>
      <c r="IC305" s="54"/>
      <c r="ID305" s="54"/>
      <c r="IE305" s="54"/>
      <c r="IF305" s="54"/>
    </row>
    <row r="306" spans="1:240">
      <c r="A306" s="56"/>
      <c r="B306" s="56"/>
      <c r="C306" s="56"/>
      <c r="D306" s="56"/>
      <c r="E306" s="56"/>
      <c r="F306" s="55"/>
      <c r="G306" s="56"/>
      <c r="H306" s="60"/>
      <c r="I306" s="70"/>
      <c r="J306" s="60"/>
      <c r="K306" s="70"/>
      <c r="L306" s="60"/>
      <c r="M306" s="70"/>
      <c r="N306" s="60"/>
      <c r="O306" s="70"/>
      <c r="P306" s="60"/>
      <c r="Q306" s="55"/>
      <c r="R306" s="70"/>
      <c r="S306" s="60"/>
      <c r="T306" s="70"/>
      <c r="U306" s="60"/>
      <c r="V306" s="55"/>
      <c r="W306" s="55"/>
      <c r="X306" s="56"/>
      <c r="Y306" s="56"/>
      <c r="Z306" s="56"/>
      <c r="AA306" s="56"/>
      <c r="AB306" s="56"/>
      <c r="AC306" s="56"/>
      <c r="AD306" s="56"/>
      <c r="AE306" s="56"/>
      <c r="AF306" s="57"/>
      <c r="AG306" s="57"/>
      <c r="AH306" s="60"/>
      <c r="AI306" s="60"/>
      <c r="AJ306" s="60"/>
      <c r="AK306" s="60"/>
      <c r="AL306" s="60"/>
      <c r="AM306" s="60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B306" s="54"/>
      <c r="BC306" s="54"/>
      <c r="BD306" s="54"/>
      <c r="BE306" s="54"/>
      <c r="BF306" s="54"/>
      <c r="BG306" s="54"/>
      <c r="BH306" s="54"/>
      <c r="BI306" s="54"/>
      <c r="BJ306" s="54"/>
      <c r="BK306" s="54"/>
      <c r="BL306" s="54"/>
      <c r="BM306" s="54"/>
      <c r="BN306" s="54"/>
      <c r="BO306" s="54"/>
      <c r="BP306" s="54"/>
      <c r="BQ306" s="54"/>
      <c r="BR306" s="54"/>
      <c r="BS306" s="54"/>
      <c r="BT306" s="54"/>
      <c r="BU306" s="54"/>
      <c r="BV306" s="54"/>
      <c r="BW306" s="54"/>
      <c r="BX306" s="54"/>
      <c r="BY306" s="54"/>
      <c r="BZ306" s="54"/>
      <c r="CA306" s="54"/>
      <c r="CB306" s="54"/>
      <c r="CC306" s="54"/>
      <c r="CD306" s="54"/>
      <c r="CE306" s="54"/>
      <c r="CF306" s="54"/>
      <c r="CG306" s="56"/>
      <c r="CH306" s="54"/>
      <c r="CI306" s="54"/>
      <c r="CJ306" s="54"/>
      <c r="CK306" s="54"/>
      <c r="CL306" s="54"/>
      <c r="CM306" s="54"/>
      <c r="CN306" s="54"/>
      <c r="CO306" s="54"/>
      <c r="CP306" s="54"/>
      <c r="CQ306" s="54"/>
      <c r="CR306" s="54"/>
      <c r="CS306" s="54"/>
      <c r="CT306" s="54"/>
      <c r="CU306" s="54"/>
      <c r="CV306" s="54"/>
      <c r="CW306" s="54"/>
      <c r="CX306" s="54"/>
      <c r="CY306" s="70"/>
      <c r="CZ306" s="60"/>
      <c r="DA306" s="70"/>
      <c r="DB306" s="60"/>
      <c r="DC306" s="55"/>
      <c r="DD306" s="70"/>
      <c r="DE306" s="60"/>
      <c r="DF306" s="70"/>
      <c r="DG306" s="60"/>
      <c r="DH306" s="55"/>
      <c r="DI306" s="55"/>
      <c r="DJ306" s="56"/>
      <c r="DK306" s="56"/>
      <c r="DL306" s="56"/>
      <c r="DM306" s="56"/>
      <c r="DN306" s="56"/>
      <c r="DO306" s="56"/>
      <c r="DP306" s="56"/>
      <c r="DQ306" s="56"/>
      <c r="DR306" s="56"/>
      <c r="DS306" s="57"/>
      <c r="DT306" s="60"/>
      <c r="DU306" s="60"/>
      <c r="DV306" s="60"/>
      <c r="DW306" s="60"/>
      <c r="DX306" s="60"/>
      <c r="DY306" s="60"/>
      <c r="DZ306" s="54"/>
      <c r="EA306" s="54"/>
      <c r="EB306" s="54"/>
      <c r="EC306" s="59"/>
      <c r="ED306" s="60"/>
      <c r="EE306" s="57"/>
      <c r="EF306" s="59"/>
      <c r="EG306" s="60"/>
      <c r="EH306" s="57"/>
      <c r="EI306" s="59"/>
      <c r="EJ306" s="60"/>
      <c r="EK306" s="57"/>
      <c r="EL306" s="54"/>
      <c r="EM306" s="56"/>
      <c r="EN306" s="56"/>
      <c r="EO306" s="56"/>
      <c r="EP306" s="56"/>
      <c r="EQ306" s="56"/>
      <c r="ER306" s="56"/>
      <c r="ES306" s="56"/>
      <c r="ET306" s="56"/>
      <c r="EU306" s="56"/>
      <c r="EV306" s="56"/>
      <c r="EW306" s="56"/>
      <c r="EX306" s="56"/>
      <c r="EY306" s="55"/>
      <c r="EZ306" s="55"/>
      <c r="FA306" s="55"/>
      <c r="FB306" s="54"/>
      <c r="FC306" s="54"/>
      <c r="FD306" s="54"/>
      <c r="FE306" s="54"/>
      <c r="FF306" s="54"/>
      <c r="FG306" s="54"/>
      <c r="FH306" s="54"/>
      <c r="FI306" s="54"/>
      <c r="FJ306" s="54"/>
      <c r="FK306" s="54"/>
      <c r="FL306" s="54"/>
      <c r="FM306" s="54"/>
      <c r="FN306" s="54"/>
      <c r="FO306" s="54"/>
      <c r="FP306" s="54"/>
      <c r="FQ306" s="54"/>
      <c r="FR306" s="54"/>
      <c r="FS306" s="54"/>
      <c r="FT306" s="54"/>
      <c r="FU306" s="54"/>
      <c r="FV306" s="54"/>
      <c r="FW306" s="54"/>
      <c r="FX306" s="54"/>
      <c r="FY306" s="54"/>
      <c r="FZ306" s="54"/>
      <c r="GA306" s="54"/>
      <c r="GB306" s="54"/>
      <c r="GC306" s="54"/>
      <c r="GD306" s="54"/>
      <c r="GE306" s="54"/>
      <c r="GF306" s="54"/>
      <c r="GG306" s="54"/>
      <c r="GH306" s="54"/>
      <c r="GI306" s="54"/>
      <c r="GJ306" s="54"/>
      <c r="GK306" s="54"/>
      <c r="GL306" s="54"/>
      <c r="GM306" s="54"/>
      <c r="GN306" s="54"/>
      <c r="GO306" s="54"/>
      <c r="GP306" s="54"/>
      <c r="GQ306" s="54"/>
      <c r="GR306" s="54"/>
      <c r="GS306" s="54"/>
      <c r="GT306" s="54"/>
      <c r="GU306" s="54"/>
      <c r="GV306" s="54"/>
      <c r="GW306" s="54"/>
      <c r="GX306" s="54"/>
      <c r="GY306" s="54"/>
      <c r="GZ306" s="54"/>
      <c r="HA306" s="54"/>
      <c r="HB306" s="54"/>
      <c r="HC306" s="54"/>
      <c r="HD306" s="54"/>
      <c r="HE306" s="54"/>
      <c r="HF306" s="54"/>
      <c r="HG306" s="54"/>
      <c r="HH306" s="54"/>
      <c r="HI306" s="54"/>
      <c r="HJ306" s="54"/>
      <c r="HK306" s="54"/>
      <c r="HL306" s="54"/>
      <c r="HM306" s="54"/>
      <c r="HN306" s="54"/>
      <c r="HO306" s="54"/>
      <c r="HP306" s="54"/>
      <c r="HQ306" s="54"/>
      <c r="HR306" s="54"/>
      <c r="HS306" s="54"/>
      <c r="HT306" s="54"/>
      <c r="HU306" s="54"/>
      <c r="HV306" s="54"/>
      <c r="HW306" s="54"/>
      <c r="HX306" s="54"/>
      <c r="HY306" s="54"/>
      <c r="HZ306" s="54"/>
      <c r="IA306" s="54"/>
      <c r="IB306" s="54"/>
      <c r="IC306" s="54"/>
      <c r="ID306" s="54"/>
      <c r="IE306" s="54"/>
      <c r="IF306" s="54"/>
    </row>
    <row r="307" spans="1:240">
      <c r="A307" s="56"/>
      <c r="B307" s="56"/>
      <c r="C307" s="56"/>
      <c r="D307" s="56"/>
      <c r="E307" s="56"/>
      <c r="F307" s="55"/>
      <c r="G307" s="56"/>
      <c r="H307" s="60"/>
      <c r="I307" s="70"/>
      <c r="J307" s="60"/>
      <c r="K307" s="70"/>
      <c r="L307" s="60"/>
      <c r="M307" s="70"/>
      <c r="N307" s="60"/>
      <c r="O307" s="70"/>
      <c r="P307" s="60"/>
      <c r="Q307" s="55"/>
      <c r="R307" s="70"/>
      <c r="S307" s="60"/>
      <c r="T307" s="70"/>
      <c r="U307" s="60"/>
      <c r="V307" s="55"/>
      <c r="W307" s="55"/>
      <c r="X307" s="56"/>
      <c r="Y307" s="56"/>
      <c r="Z307" s="56"/>
      <c r="AA307" s="56"/>
      <c r="AB307" s="56"/>
      <c r="AC307" s="56"/>
      <c r="AD307" s="56"/>
      <c r="AE307" s="56"/>
      <c r="AF307" s="57"/>
      <c r="AG307" s="57"/>
      <c r="AH307" s="60"/>
      <c r="AI307" s="60"/>
      <c r="AJ307" s="60"/>
      <c r="AK307" s="60"/>
      <c r="AL307" s="60"/>
      <c r="AM307" s="60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B307" s="54"/>
      <c r="BC307" s="54"/>
      <c r="BD307" s="54"/>
      <c r="BE307" s="54"/>
      <c r="BF307" s="54"/>
      <c r="BG307" s="54"/>
      <c r="BH307" s="54"/>
      <c r="BI307" s="54"/>
      <c r="BJ307" s="54"/>
      <c r="BK307" s="54"/>
      <c r="BL307" s="54"/>
      <c r="BM307" s="54"/>
      <c r="BN307" s="54"/>
      <c r="BO307" s="54"/>
      <c r="BP307" s="54"/>
      <c r="BQ307" s="54"/>
      <c r="BR307" s="54"/>
      <c r="BS307" s="54"/>
      <c r="BT307" s="54"/>
      <c r="BU307" s="54"/>
      <c r="BV307" s="54"/>
      <c r="BW307" s="54"/>
      <c r="BX307" s="54"/>
      <c r="BY307" s="54"/>
      <c r="BZ307" s="54"/>
      <c r="CA307" s="54"/>
      <c r="CB307" s="54"/>
      <c r="CC307" s="54"/>
      <c r="CD307" s="54"/>
      <c r="CE307" s="54"/>
      <c r="CF307" s="54"/>
      <c r="CG307" s="56"/>
      <c r="CH307" s="54"/>
      <c r="CI307" s="54"/>
      <c r="CJ307" s="54"/>
      <c r="CK307" s="54"/>
      <c r="CL307" s="54"/>
      <c r="CM307" s="54"/>
      <c r="CN307" s="54"/>
      <c r="CO307" s="54"/>
      <c r="CP307" s="54"/>
      <c r="CQ307" s="54"/>
      <c r="CR307" s="54"/>
      <c r="CS307" s="54"/>
      <c r="CT307" s="54"/>
      <c r="CU307" s="54"/>
      <c r="CV307" s="54"/>
      <c r="CW307" s="54"/>
      <c r="CX307" s="54"/>
      <c r="CY307" s="70"/>
      <c r="CZ307" s="60"/>
      <c r="DA307" s="70"/>
      <c r="DB307" s="60"/>
      <c r="DC307" s="55"/>
      <c r="DD307" s="70"/>
      <c r="DE307" s="60"/>
      <c r="DF307" s="70"/>
      <c r="DG307" s="60"/>
      <c r="DH307" s="55"/>
      <c r="DI307" s="55"/>
      <c r="DJ307" s="56"/>
      <c r="DK307" s="56"/>
      <c r="DL307" s="56"/>
      <c r="DM307" s="56"/>
      <c r="DN307" s="56"/>
      <c r="DO307" s="56"/>
      <c r="DP307" s="56"/>
      <c r="DQ307" s="56"/>
      <c r="DR307" s="56"/>
      <c r="DS307" s="57"/>
      <c r="DT307" s="60"/>
      <c r="DU307" s="60"/>
      <c r="DV307" s="60"/>
      <c r="DW307" s="60"/>
      <c r="DX307" s="60"/>
      <c r="DY307" s="60"/>
      <c r="DZ307" s="54"/>
      <c r="EA307" s="54"/>
      <c r="EB307" s="54"/>
      <c r="EC307" s="59"/>
      <c r="ED307" s="60"/>
      <c r="EE307" s="57"/>
      <c r="EF307" s="59"/>
      <c r="EG307" s="60"/>
      <c r="EH307" s="57"/>
      <c r="EI307" s="59"/>
      <c r="EJ307" s="60"/>
      <c r="EK307" s="57"/>
      <c r="EL307" s="54"/>
      <c r="EM307" s="56"/>
      <c r="EN307" s="56"/>
      <c r="EO307" s="56"/>
      <c r="EP307" s="56"/>
      <c r="EQ307" s="56"/>
      <c r="ER307" s="56"/>
      <c r="ES307" s="56"/>
      <c r="ET307" s="56"/>
      <c r="EU307" s="56"/>
      <c r="EV307" s="56"/>
      <c r="EW307" s="56"/>
      <c r="EX307" s="56"/>
      <c r="EY307" s="55"/>
      <c r="EZ307" s="55"/>
      <c r="FA307" s="55"/>
      <c r="FB307" s="54"/>
      <c r="FC307" s="54"/>
      <c r="FD307" s="54"/>
      <c r="FE307" s="54"/>
      <c r="FF307" s="54"/>
      <c r="FG307" s="54"/>
      <c r="FH307" s="54"/>
      <c r="FI307" s="54"/>
      <c r="FJ307" s="54"/>
      <c r="FK307" s="54"/>
      <c r="FL307" s="54"/>
      <c r="FM307" s="54"/>
      <c r="FN307" s="54"/>
      <c r="FO307" s="54"/>
      <c r="FP307" s="54"/>
      <c r="FQ307" s="54"/>
      <c r="FR307" s="54"/>
      <c r="FS307" s="54"/>
      <c r="FT307" s="54"/>
      <c r="FU307" s="54"/>
      <c r="FV307" s="54"/>
      <c r="FW307" s="54"/>
      <c r="FX307" s="54"/>
      <c r="FY307" s="54"/>
      <c r="FZ307" s="54"/>
      <c r="GA307" s="54"/>
      <c r="GB307" s="54"/>
      <c r="GC307" s="54"/>
      <c r="GD307" s="54"/>
      <c r="GE307" s="54"/>
      <c r="GF307" s="54"/>
      <c r="GG307" s="54"/>
      <c r="GH307" s="54"/>
      <c r="GI307" s="54"/>
      <c r="GJ307" s="54"/>
      <c r="GK307" s="54"/>
      <c r="GL307" s="54"/>
      <c r="GM307" s="54"/>
      <c r="GN307" s="54"/>
      <c r="GO307" s="54"/>
      <c r="GP307" s="54"/>
      <c r="GQ307" s="54"/>
      <c r="GR307" s="54"/>
      <c r="GS307" s="54"/>
      <c r="GT307" s="54"/>
      <c r="GU307" s="54"/>
      <c r="GV307" s="54"/>
      <c r="GW307" s="54"/>
      <c r="GX307" s="54"/>
      <c r="GY307" s="54"/>
      <c r="GZ307" s="54"/>
      <c r="HA307" s="54"/>
      <c r="HB307" s="54"/>
      <c r="HC307" s="54"/>
      <c r="HD307" s="54"/>
      <c r="HE307" s="54"/>
      <c r="HF307" s="54"/>
      <c r="HG307" s="54"/>
      <c r="HH307" s="54"/>
      <c r="HI307" s="54"/>
      <c r="HJ307" s="54"/>
      <c r="HK307" s="54"/>
      <c r="HL307" s="54"/>
      <c r="HM307" s="54"/>
      <c r="HN307" s="54"/>
      <c r="HO307" s="54"/>
      <c r="HP307" s="54"/>
      <c r="HQ307" s="54"/>
      <c r="HR307" s="54"/>
      <c r="HS307" s="54"/>
      <c r="HT307" s="54"/>
      <c r="HU307" s="54"/>
      <c r="HV307" s="54"/>
      <c r="HW307" s="54"/>
      <c r="HX307" s="54"/>
      <c r="HY307" s="54"/>
      <c r="HZ307" s="54"/>
      <c r="IA307" s="54"/>
      <c r="IB307" s="54"/>
      <c r="IC307" s="54"/>
      <c r="ID307" s="54"/>
      <c r="IE307" s="54"/>
      <c r="IF307" s="54"/>
    </row>
    <row r="308" spans="1:240">
      <c r="A308" s="56"/>
      <c r="B308" s="56"/>
      <c r="C308" s="56"/>
      <c r="D308" s="56"/>
      <c r="E308" s="56"/>
      <c r="F308" s="55"/>
      <c r="G308" s="56"/>
      <c r="H308" s="60"/>
      <c r="I308" s="70"/>
      <c r="J308" s="60"/>
      <c r="K308" s="70"/>
      <c r="L308" s="60"/>
      <c r="M308" s="70"/>
      <c r="N308" s="60"/>
      <c r="O308" s="70"/>
      <c r="P308" s="60"/>
      <c r="Q308" s="55"/>
      <c r="R308" s="70"/>
      <c r="S308" s="60"/>
      <c r="T308" s="70"/>
      <c r="U308" s="60"/>
      <c r="V308" s="55"/>
      <c r="W308" s="55"/>
      <c r="X308" s="56"/>
      <c r="Y308" s="56"/>
      <c r="Z308" s="56"/>
      <c r="AA308" s="56"/>
      <c r="AB308" s="56"/>
      <c r="AC308" s="56"/>
      <c r="AD308" s="56"/>
      <c r="AE308" s="56"/>
      <c r="AF308" s="57"/>
      <c r="AG308" s="57"/>
      <c r="AH308" s="60"/>
      <c r="AI308" s="60"/>
      <c r="AJ308" s="60"/>
      <c r="AK308" s="60"/>
      <c r="AL308" s="60"/>
      <c r="AM308" s="60"/>
      <c r="AN308" s="54"/>
      <c r="AO308" s="54"/>
      <c r="AP308" s="54"/>
      <c r="AQ308" s="54"/>
      <c r="AR308" s="54"/>
      <c r="AS308" s="54"/>
      <c r="AT308" s="54"/>
      <c r="AU308" s="54"/>
      <c r="AV308" s="54"/>
      <c r="AW308" s="54"/>
      <c r="AX308" s="54"/>
      <c r="AY308" s="54"/>
      <c r="AZ308" s="54"/>
      <c r="BA308" s="54"/>
      <c r="BB308" s="54"/>
      <c r="BC308" s="54"/>
      <c r="BD308" s="54"/>
      <c r="BE308" s="54"/>
      <c r="BF308" s="54"/>
      <c r="BG308" s="54"/>
      <c r="BH308" s="54"/>
      <c r="BI308" s="54"/>
      <c r="BJ308" s="54"/>
      <c r="BK308" s="54"/>
      <c r="BL308" s="54"/>
      <c r="BM308" s="54"/>
      <c r="BN308" s="54"/>
      <c r="BO308" s="54"/>
      <c r="BP308" s="54"/>
      <c r="BQ308" s="54"/>
      <c r="BR308" s="54"/>
      <c r="BS308" s="54"/>
      <c r="BT308" s="54"/>
      <c r="BU308" s="54"/>
      <c r="BV308" s="54"/>
      <c r="BW308" s="54"/>
      <c r="BX308" s="54"/>
      <c r="BY308" s="54"/>
      <c r="BZ308" s="54"/>
      <c r="CA308" s="54"/>
      <c r="CB308" s="54"/>
      <c r="CC308" s="54"/>
      <c r="CD308" s="54"/>
      <c r="CE308" s="54"/>
      <c r="CF308" s="54"/>
      <c r="CG308" s="56"/>
      <c r="CH308" s="54"/>
      <c r="CI308" s="54"/>
      <c r="CJ308" s="54"/>
      <c r="CK308" s="54"/>
      <c r="CL308" s="54"/>
      <c r="CM308" s="54"/>
      <c r="CN308" s="54"/>
      <c r="CO308" s="54"/>
      <c r="CP308" s="54"/>
      <c r="CQ308" s="54"/>
      <c r="CR308" s="54"/>
      <c r="CS308" s="54"/>
      <c r="CT308" s="54"/>
      <c r="CU308" s="54"/>
      <c r="CV308" s="54"/>
      <c r="CW308" s="54"/>
      <c r="CX308" s="54"/>
      <c r="CY308" s="70"/>
      <c r="CZ308" s="60"/>
      <c r="DA308" s="70"/>
      <c r="DB308" s="60"/>
      <c r="DC308" s="55"/>
      <c r="DD308" s="70"/>
      <c r="DE308" s="60"/>
      <c r="DF308" s="70"/>
      <c r="DG308" s="60"/>
      <c r="DH308" s="55"/>
      <c r="DI308" s="55"/>
      <c r="DJ308" s="56"/>
      <c r="DK308" s="56"/>
      <c r="DL308" s="56"/>
      <c r="DM308" s="56"/>
      <c r="DN308" s="56"/>
      <c r="DO308" s="56"/>
      <c r="DP308" s="56"/>
      <c r="DQ308" s="56"/>
      <c r="DR308" s="56"/>
      <c r="DS308" s="57"/>
      <c r="DT308" s="60"/>
      <c r="DU308" s="60"/>
      <c r="DV308" s="60"/>
      <c r="DW308" s="60"/>
      <c r="DX308" s="60"/>
      <c r="DY308" s="60"/>
      <c r="DZ308" s="54"/>
      <c r="EA308" s="54"/>
      <c r="EB308" s="54"/>
      <c r="EC308" s="59"/>
      <c r="ED308" s="60"/>
      <c r="EE308" s="57"/>
      <c r="EF308" s="59"/>
      <c r="EG308" s="60"/>
      <c r="EH308" s="57"/>
      <c r="EI308" s="59"/>
      <c r="EJ308" s="60"/>
      <c r="EK308" s="57"/>
      <c r="EL308" s="54"/>
      <c r="EM308" s="56"/>
      <c r="EN308" s="56"/>
      <c r="EO308" s="56"/>
      <c r="EP308" s="56"/>
      <c r="EQ308" s="56"/>
      <c r="ER308" s="56"/>
      <c r="ES308" s="56"/>
      <c r="ET308" s="56"/>
      <c r="EU308" s="56"/>
      <c r="EV308" s="56"/>
      <c r="EW308" s="56"/>
      <c r="EX308" s="56"/>
      <c r="EY308" s="55"/>
      <c r="EZ308" s="55"/>
      <c r="FA308" s="55"/>
      <c r="FB308" s="54"/>
      <c r="FC308" s="54"/>
      <c r="FD308" s="54"/>
      <c r="FE308" s="54"/>
      <c r="FF308" s="54"/>
      <c r="FG308" s="54"/>
      <c r="FH308" s="54"/>
      <c r="FI308" s="54"/>
      <c r="FJ308" s="54"/>
      <c r="FK308" s="54"/>
      <c r="FL308" s="54"/>
      <c r="FM308" s="54"/>
      <c r="FN308" s="54"/>
      <c r="FO308" s="54"/>
      <c r="FP308" s="54"/>
      <c r="FQ308" s="54"/>
      <c r="FR308" s="54"/>
      <c r="FS308" s="54"/>
      <c r="FT308" s="54"/>
      <c r="FU308" s="54"/>
      <c r="FV308" s="54"/>
      <c r="FW308" s="54"/>
      <c r="FX308" s="54"/>
      <c r="FY308" s="54"/>
      <c r="FZ308" s="54"/>
      <c r="GA308" s="54"/>
      <c r="GB308" s="54"/>
      <c r="GC308" s="54"/>
      <c r="GD308" s="54"/>
      <c r="GE308" s="54"/>
      <c r="GF308" s="54"/>
      <c r="GG308" s="54"/>
      <c r="GH308" s="54"/>
      <c r="GI308" s="54"/>
      <c r="GJ308" s="54"/>
      <c r="GK308" s="54"/>
      <c r="GL308" s="54"/>
      <c r="GM308" s="54"/>
      <c r="GN308" s="54"/>
      <c r="GO308" s="54"/>
      <c r="GP308" s="54"/>
      <c r="GQ308" s="54"/>
      <c r="GR308" s="54"/>
      <c r="GS308" s="54"/>
      <c r="GT308" s="54"/>
      <c r="GU308" s="54"/>
      <c r="GV308" s="54"/>
      <c r="GW308" s="54"/>
      <c r="GX308" s="54"/>
      <c r="GY308" s="54"/>
      <c r="GZ308" s="54"/>
      <c r="HA308" s="54"/>
      <c r="HB308" s="54"/>
      <c r="HC308" s="54"/>
      <c r="HD308" s="54"/>
      <c r="HE308" s="54"/>
      <c r="HF308" s="54"/>
      <c r="HG308" s="54"/>
      <c r="HH308" s="54"/>
      <c r="HI308" s="54"/>
      <c r="HJ308" s="54"/>
      <c r="HK308" s="54"/>
      <c r="HL308" s="54"/>
      <c r="HM308" s="54"/>
      <c r="HN308" s="54"/>
      <c r="HO308" s="54"/>
      <c r="HP308" s="54"/>
      <c r="HQ308" s="54"/>
      <c r="HR308" s="54"/>
      <c r="HS308" s="54"/>
      <c r="HT308" s="54"/>
      <c r="HU308" s="54"/>
      <c r="HV308" s="54"/>
      <c r="HW308" s="54"/>
      <c r="HX308" s="54"/>
      <c r="HY308" s="54"/>
      <c r="HZ308" s="54"/>
      <c r="IA308" s="54"/>
      <c r="IB308" s="54"/>
      <c r="IC308" s="54"/>
      <c r="ID308" s="54"/>
      <c r="IE308" s="54"/>
      <c r="IF308" s="54"/>
    </row>
    <row r="309" spans="1:240">
      <c r="A309" s="56"/>
      <c r="B309" s="56"/>
      <c r="C309" s="56"/>
      <c r="D309" s="56"/>
      <c r="E309" s="56"/>
      <c r="F309" s="55"/>
      <c r="G309" s="56"/>
      <c r="H309" s="60"/>
      <c r="I309" s="70"/>
      <c r="J309" s="60"/>
      <c r="K309" s="70"/>
      <c r="L309" s="60"/>
      <c r="M309" s="70"/>
      <c r="N309" s="60"/>
      <c r="O309" s="70"/>
      <c r="P309" s="60"/>
      <c r="Q309" s="55"/>
      <c r="R309" s="70"/>
      <c r="S309" s="60"/>
      <c r="T309" s="70"/>
      <c r="U309" s="60"/>
      <c r="V309" s="55"/>
      <c r="W309" s="55"/>
      <c r="X309" s="56"/>
      <c r="Y309" s="56"/>
      <c r="Z309" s="56"/>
      <c r="AA309" s="56"/>
      <c r="AB309" s="56"/>
      <c r="AC309" s="56"/>
      <c r="AD309" s="56"/>
      <c r="AE309" s="56"/>
      <c r="AF309" s="57"/>
      <c r="AG309" s="57"/>
      <c r="AH309" s="60"/>
      <c r="AI309" s="60"/>
      <c r="AJ309" s="60"/>
      <c r="AK309" s="60"/>
      <c r="AL309" s="60"/>
      <c r="AM309" s="60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B309" s="54"/>
      <c r="BC309" s="54"/>
      <c r="BD309" s="54"/>
      <c r="BE309" s="54"/>
      <c r="BF309" s="54"/>
      <c r="BG309" s="54"/>
      <c r="BH309" s="54"/>
      <c r="BI309" s="54"/>
      <c r="BJ309" s="54"/>
      <c r="BK309" s="54"/>
      <c r="BL309" s="54"/>
      <c r="BM309" s="54"/>
      <c r="BN309" s="54"/>
      <c r="BO309" s="54"/>
      <c r="BP309" s="54"/>
      <c r="BQ309" s="54"/>
      <c r="BR309" s="54"/>
      <c r="BS309" s="54"/>
      <c r="BT309" s="54"/>
      <c r="BU309" s="54"/>
      <c r="BV309" s="54"/>
      <c r="BW309" s="54"/>
      <c r="BX309" s="54"/>
      <c r="BY309" s="54"/>
      <c r="BZ309" s="54"/>
      <c r="CA309" s="54"/>
      <c r="CB309" s="54"/>
      <c r="CC309" s="54"/>
      <c r="CD309" s="54"/>
      <c r="CE309" s="54"/>
      <c r="CF309" s="54"/>
      <c r="CG309" s="56"/>
      <c r="CH309" s="54"/>
      <c r="CI309" s="54"/>
      <c r="CJ309" s="54"/>
      <c r="CK309" s="54"/>
      <c r="CL309" s="54"/>
      <c r="CM309" s="54"/>
      <c r="CN309" s="54"/>
      <c r="CO309" s="54"/>
      <c r="CP309" s="54"/>
      <c r="CQ309" s="54"/>
      <c r="CR309" s="54"/>
      <c r="CS309" s="54"/>
      <c r="CT309" s="54"/>
      <c r="CU309" s="54"/>
      <c r="CV309" s="54"/>
      <c r="CW309" s="54"/>
      <c r="CX309" s="54"/>
      <c r="CY309" s="70"/>
      <c r="CZ309" s="60"/>
      <c r="DA309" s="70"/>
      <c r="DB309" s="60"/>
      <c r="DC309" s="55"/>
      <c r="DD309" s="70"/>
      <c r="DE309" s="60"/>
      <c r="DF309" s="70"/>
      <c r="DG309" s="60"/>
      <c r="DH309" s="55"/>
      <c r="DI309" s="55"/>
      <c r="DJ309" s="56"/>
      <c r="DK309" s="56"/>
      <c r="DL309" s="56"/>
      <c r="DM309" s="56"/>
      <c r="DN309" s="56"/>
      <c r="DO309" s="56"/>
      <c r="DP309" s="56"/>
      <c r="DQ309" s="56"/>
      <c r="DR309" s="56"/>
      <c r="DS309" s="57"/>
      <c r="DT309" s="60"/>
      <c r="DU309" s="60"/>
      <c r="DV309" s="60"/>
      <c r="DW309" s="60"/>
      <c r="DX309" s="60"/>
      <c r="DY309" s="60"/>
      <c r="DZ309" s="54"/>
      <c r="EA309" s="54"/>
      <c r="EB309" s="54"/>
      <c r="EC309" s="59"/>
      <c r="ED309" s="60"/>
      <c r="EE309" s="57"/>
      <c r="EF309" s="59"/>
      <c r="EG309" s="60"/>
      <c r="EH309" s="57"/>
      <c r="EI309" s="59"/>
      <c r="EJ309" s="60"/>
      <c r="EK309" s="57"/>
      <c r="EL309" s="54"/>
      <c r="EM309" s="56"/>
      <c r="EN309" s="56"/>
      <c r="EO309" s="56"/>
      <c r="EP309" s="56"/>
      <c r="EQ309" s="56"/>
      <c r="ER309" s="56"/>
      <c r="ES309" s="56"/>
      <c r="ET309" s="56"/>
      <c r="EU309" s="56"/>
      <c r="EV309" s="56"/>
      <c r="EW309" s="56"/>
      <c r="EX309" s="56"/>
      <c r="EY309" s="55"/>
      <c r="EZ309" s="55"/>
      <c r="FA309" s="55"/>
      <c r="FB309" s="54"/>
      <c r="FC309" s="54"/>
      <c r="FD309" s="54"/>
      <c r="FE309" s="54"/>
      <c r="FF309" s="54"/>
      <c r="FG309" s="54"/>
      <c r="FH309" s="54"/>
      <c r="FI309" s="54"/>
      <c r="FJ309" s="54"/>
      <c r="FK309" s="54"/>
      <c r="FL309" s="54"/>
      <c r="FM309" s="54"/>
      <c r="FN309" s="54"/>
      <c r="FO309" s="54"/>
      <c r="FP309" s="54"/>
      <c r="FQ309" s="54"/>
      <c r="FR309" s="54"/>
      <c r="FS309" s="54"/>
      <c r="FT309" s="54"/>
      <c r="FU309" s="54"/>
      <c r="FV309" s="54"/>
      <c r="FW309" s="54"/>
      <c r="FX309" s="54"/>
      <c r="FY309" s="54"/>
      <c r="FZ309" s="54"/>
      <c r="GA309" s="54"/>
      <c r="GB309" s="54"/>
      <c r="GC309" s="54"/>
      <c r="GD309" s="54"/>
      <c r="GE309" s="54"/>
      <c r="GF309" s="54"/>
      <c r="GG309" s="54"/>
      <c r="GH309" s="54"/>
      <c r="GI309" s="54"/>
      <c r="GJ309" s="54"/>
      <c r="GK309" s="54"/>
      <c r="GL309" s="54"/>
      <c r="GM309" s="54"/>
      <c r="GN309" s="54"/>
      <c r="GO309" s="54"/>
      <c r="GP309" s="54"/>
      <c r="GQ309" s="54"/>
      <c r="GR309" s="54"/>
      <c r="GS309" s="54"/>
      <c r="GT309" s="54"/>
      <c r="GU309" s="54"/>
      <c r="GV309" s="54"/>
      <c r="GW309" s="54"/>
      <c r="GX309" s="54"/>
      <c r="GY309" s="54"/>
      <c r="GZ309" s="54"/>
      <c r="HA309" s="54"/>
      <c r="HB309" s="54"/>
      <c r="HC309" s="54"/>
      <c r="HD309" s="54"/>
      <c r="HE309" s="54"/>
      <c r="HF309" s="54"/>
      <c r="HG309" s="54"/>
      <c r="HH309" s="54"/>
      <c r="HI309" s="54"/>
      <c r="HJ309" s="54"/>
      <c r="HK309" s="54"/>
      <c r="HL309" s="54"/>
      <c r="HM309" s="54"/>
      <c r="HN309" s="54"/>
      <c r="HO309" s="54"/>
      <c r="HP309" s="54"/>
      <c r="HQ309" s="54"/>
      <c r="HR309" s="54"/>
      <c r="HS309" s="54"/>
      <c r="HT309" s="54"/>
      <c r="HU309" s="54"/>
      <c r="HV309" s="54"/>
      <c r="HW309" s="54"/>
      <c r="HX309" s="54"/>
      <c r="HY309" s="54"/>
      <c r="HZ309" s="54"/>
      <c r="IA309" s="54"/>
      <c r="IB309" s="54"/>
      <c r="IC309" s="54"/>
      <c r="ID309" s="54"/>
      <c r="IE309" s="54"/>
      <c r="IF309" s="54"/>
    </row>
    <row r="310" spans="1:240">
      <c r="A310" s="56"/>
      <c r="B310" s="56"/>
      <c r="C310" s="56"/>
      <c r="D310" s="56"/>
      <c r="E310" s="56"/>
      <c r="F310" s="55"/>
      <c r="G310" s="56"/>
      <c r="H310" s="60"/>
      <c r="I310" s="70"/>
      <c r="J310" s="60"/>
      <c r="K310" s="70"/>
      <c r="L310" s="60"/>
      <c r="M310" s="70"/>
      <c r="N310" s="60"/>
      <c r="O310" s="70"/>
      <c r="P310" s="60"/>
      <c r="Q310" s="55"/>
      <c r="R310" s="70"/>
      <c r="S310" s="60"/>
      <c r="T310" s="70"/>
      <c r="U310" s="60"/>
      <c r="V310" s="55"/>
      <c r="W310" s="55"/>
      <c r="X310" s="56"/>
      <c r="Y310" s="56"/>
      <c r="Z310" s="56"/>
      <c r="AA310" s="56"/>
      <c r="AB310" s="56"/>
      <c r="AC310" s="56"/>
      <c r="AD310" s="56"/>
      <c r="AE310" s="56"/>
      <c r="AF310" s="57"/>
      <c r="AG310" s="57"/>
      <c r="AH310" s="60"/>
      <c r="AI310" s="60"/>
      <c r="AJ310" s="60"/>
      <c r="AK310" s="60"/>
      <c r="AL310" s="60"/>
      <c r="AM310" s="60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B310" s="54"/>
      <c r="BC310" s="54"/>
      <c r="BD310" s="54"/>
      <c r="BE310" s="54"/>
      <c r="BF310" s="54"/>
      <c r="BG310" s="54"/>
      <c r="BH310" s="54"/>
      <c r="BI310" s="54"/>
      <c r="BJ310" s="54"/>
      <c r="BK310" s="54"/>
      <c r="BL310" s="54"/>
      <c r="BM310" s="54"/>
      <c r="BN310" s="54"/>
      <c r="BO310" s="54"/>
      <c r="BP310" s="54"/>
      <c r="BQ310" s="54"/>
      <c r="BR310" s="54"/>
      <c r="BS310" s="54"/>
      <c r="BT310" s="54"/>
      <c r="BU310" s="54"/>
      <c r="BV310" s="54"/>
      <c r="BW310" s="54"/>
      <c r="BX310" s="54"/>
      <c r="BY310" s="54"/>
      <c r="BZ310" s="54"/>
      <c r="CA310" s="54"/>
      <c r="CB310" s="54"/>
      <c r="CC310" s="54"/>
      <c r="CD310" s="54"/>
      <c r="CE310" s="54"/>
      <c r="CF310" s="54"/>
      <c r="CG310" s="56"/>
      <c r="CH310" s="54"/>
      <c r="CI310" s="54"/>
      <c r="CJ310" s="54"/>
      <c r="CK310" s="54"/>
      <c r="CL310" s="54"/>
      <c r="CM310" s="54"/>
      <c r="CN310" s="54"/>
      <c r="CO310" s="54"/>
      <c r="CP310" s="54"/>
      <c r="CQ310" s="54"/>
      <c r="CR310" s="54"/>
      <c r="CS310" s="54"/>
      <c r="CT310" s="54"/>
      <c r="CU310" s="54"/>
      <c r="CV310" s="54"/>
      <c r="CW310" s="54"/>
      <c r="CX310" s="54"/>
      <c r="CY310" s="70"/>
      <c r="CZ310" s="60"/>
      <c r="DA310" s="70"/>
      <c r="DB310" s="60"/>
      <c r="DC310" s="55"/>
      <c r="DD310" s="70"/>
      <c r="DE310" s="60"/>
      <c r="DF310" s="70"/>
      <c r="DG310" s="60"/>
      <c r="DH310" s="55"/>
      <c r="DI310" s="55"/>
      <c r="DJ310" s="56"/>
      <c r="DK310" s="56"/>
      <c r="DL310" s="56"/>
      <c r="DM310" s="56"/>
      <c r="DN310" s="56"/>
      <c r="DO310" s="56"/>
      <c r="DP310" s="56"/>
      <c r="DQ310" s="56"/>
      <c r="DR310" s="56"/>
      <c r="DS310" s="57"/>
      <c r="DT310" s="60"/>
      <c r="DU310" s="60"/>
      <c r="DV310" s="60"/>
      <c r="DW310" s="60"/>
      <c r="DX310" s="60"/>
      <c r="DY310" s="60"/>
      <c r="DZ310" s="54"/>
      <c r="EA310" s="54"/>
      <c r="EB310" s="54"/>
      <c r="EC310" s="59"/>
      <c r="ED310" s="60"/>
      <c r="EE310" s="57"/>
      <c r="EF310" s="59"/>
      <c r="EG310" s="60"/>
      <c r="EH310" s="57"/>
      <c r="EI310" s="59"/>
      <c r="EJ310" s="60"/>
      <c r="EK310" s="57"/>
      <c r="EL310" s="54"/>
      <c r="EM310" s="56"/>
      <c r="EN310" s="56"/>
      <c r="EO310" s="56"/>
      <c r="EP310" s="56"/>
      <c r="EQ310" s="56"/>
      <c r="ER310" s="56"/>
      <c r="ES310" s="56"/>
      <c r="ET310" s="56"/>
      <c r="EU310" s="56"/>
      <c r="EV310" s="56"/>
      <c r="EW310" s="56"/>
      <c r="EX310" s="56"/>
      <c r="EY310" s="55"/>
      <c r="EZ310" s="55"/>
      <c r="FA310" s="55"/>
      <c r="FB310" s="54"/>
      <c r="FC310" s="54"/>
      <c r="FD310" s="54"/>
      <c r="FE310" s="54"/>
      <c r="FF310" s="54"/>
      <c r="FG310" s="54"/>
      <c r="FH310" s="54"/>
      <c r="FI310" s="54"/>
      <c r="FJ310" s="54"/>
      <c r="FK310" s="54"/>
      <c r="FL310" s="54"/>
      <c r="FM310" s="54"/>
      <c r="FN310" s="54"/>
      <c r="FO310" s="54"/>
      <c r="FP310" s="54"/>
      <c r="FQ310" s="54"/>
      <c r="FR310" s="54"/>
      <c r="FS310" s="54"/>
      <c r="FT310" s="54"/>
      <c r="FU310" s="54"/>
      <c r="FV310" s="54"/>
      <c r="FW310" s="54"/>
      <c r="FX310" s="54"/>
      <c r="FY310" s="54"/>
      <c r="FZ310" s="54"/>
      <c r="GA310" s="54"/>
      <c r="GB310" s="54"/>
      <c r="GC310" s="54"/>
      <c r="GD310" s="54"/>
      <c r="GE310" s="54"/>
      <c r="GF310" s="54"/>
      <c r="GG310" s="54"/>
      <c r="GH310" s="54"/>
      <c r="GI310" s="54"/>
      <c r="GJ310" s="54"/>
      <c r="GK310" s="54"/>
      <c r="GL310" s="54"/>
      <c r="GM310" s="54"/>
      <c r="GN310" s="54"/>
      <c r="GO310" s="54"/>
      <c r="GP310" s="54"/>
      <c r="GQ310" s="54"/>
      <c r="GR310" s="54"/>
      <c r="GS310" s="54"/>
      <c r="GT310" s="54"/>
      <c r="GU310" s="54"/>
      <c r="GV310" s="54"/>
      <c r="GW310" s="54"/>
      <c r="GX310" s="54"/>
      <c r="GY310" s="54"/>
      <c r="GZ310" s="54"/>
      <c r="HA310" s="54"/>
      <c r="HB310" s="54"/>
      <c r="HC310" s="54"/>
      <c r="HD310" s="54"/>
      <c r="HE310" s="54"/>
      <c r="HF310" s="54"/>
      <c r="HG310" s="54"/>
      <c r="HH310" s="54"/>
      <c r="HI310" s="54"/>
      <c r="HJ310" s="54"/>
      <c r="HK310" s="54"/>
      <c r="HL310" s="54"/>
      <c r="HM310" s="54"/>
      <c r="HN310" s="54"/>
      <c r="HO310" s="54"/>
      <c r="HP310" s="54"/>
      <c r="HQ310" s="54"/>
      <c r="HR310" s="54"/>
      <c r="HS310" s="54"/>
      <c r="HT310" s="54"/>
      <c r="HU310" s="54"/>
      <c r="HV310" s="54"/>
      <c r="HW310" s="54"/>
      <c r="HX310" s="54"/>
      <c r="HY310" s="54"/>
      <c r="HZ310" s="54"/>
      <c r="IA310" s="54"/>
      <c r="IB310" s="54"/>
      <c r="IC310" s="54"/>
      <c r="ID310" s="54"/>
      <c r="IE310" s="54"/>
      <c r="IF310" s="54"/>
    </row>
    <row r="311" spans="1:240">
      <c r="A311" s="56"/>
      <c r="B311" s="56"/>
      <c r="C311" s="56"/>
      <c r="D311" s="56"/>
      <c r="E311" s="56"/>
      <c r="F311" s="55"/>
      <c r="G311" s="56"/>
      <c r="H311" s="60"/>
      <c r="I311" s="70"/>
      <c r="J311" s="60"/>
      <c r="K311" s="70"/>
      <c r="L311" s="60"/>
      <c r="M311" s="70"/>
      <c r="N311" s="60"/>
      <c r="O311" s="70"/>
      <c r="P311" s="60"/>
      <c r="Q311" s="55"/>
      <c r="R311" s="70"/>
      <c r="S311" s="60"/>
      <c r="T311" s="70"/>
      <c r="U311" s="60"/>
      <c r="V311" s="55"/>
      <c r="W311" s="55"/>
      <c r="X311" s="56"/>
      <c r="Y311" s="56"/>
      <c r="Z311" s="56"/>
      <c r="AA311" s="56"/>
      <c r="AB311" s="56"/>
      <c r="AC311" s="56"/>
      <c r="AD311" s="56"/>
      <c r="AE311" s="56"/>
      <c r="AF311" s="57"/>
      <c r="AG311" s="57"/>
      <c r="AH311" s="60"/>
      <c r="AI311" s="60"/>
      <c r="AJ311" s="60"/>
      <c r="AK311" s="60"/>
      <c r="AL311" s="60"/>
      <c r="AM311" s="60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B311" s="54"/>
      <c r="BC311" s="54"/>
      <c r="BD311" s="54"/>
      <c r="BE311" s="54"/>
      <c r="BF311" s="54"/>
      <c r="BG311" s="54"/>
      <c r="BH311" s="54"/>
      <c r="BI311" s="54"/>
      <c r="BJ311" s="54"/>
      <c r="BK311" s="54"/>
      <c r="BL311" s="54"/>
      <c r="BM311" s="54"/>
      <c r="BN311" s="54"/>
      <c r="BO311" s="54"/>
      <c r="BP311" s="54"/>
      <c r="BQ311" s="54"/>
      <c r="BR311" s="54"/>
      <c r="BS311" s="54"/>
      <c r="BT311" s="54"/>
      <c r="BU311" s="54"/>
      <c r="BV311" s="54"/>
      <c r="BW311" s="54"/>
      <c r="BX311" s="54"/>
      <c r="BY311" s="54"/>
      <c r="BZ311" s="54"/>
      <c r="CA311" s="54"/>
      <c r="CB311" s="54"/>
      <c r="CC311" s="54"/>
      <c r="CD311" s="54"/>
      <c r="CE311" s="54"/>
      <c r="CF311" s="54"/>
      <c r="CG311" s="56"/>
      <c r="CH311" s="54"/>
      <c r="CI311" s="54"/>
      <c r="CJ311" s="54"/>
      <c r="CK311" s="54"/>
      <c r="CL311" s="54"/>
      <c r="CM311" s="54"/>
      <c r="CN311" s="54"/>
      <c r="CO311" s="54"/>
      <c r="CP311" s="54"/>
      <c r="CQ311" s="54"/>
      <c r="CR311" s="54"/>
      <c r="CS311" s="54"/>
      <c r="CT311" s="54"/>
      <c r="CU311" s="54"/>
      <c r="CV311" s="54"/>
      <c r="CW311" s="54"/>
      <c r="CX311" s="54"/>
      <c r="CY311" s="70"/>
      <c r="CZ311" s="60"/>
      <c r="DA311" s="70"/>
      <c r="DB311" s="60"/>
      <c r="DC311" s="55"/>
      <c r="DD311" s="70"/>
      <c r="DE311" s="60"/>
      <c r="DF311" s="70"/>
      <c r="DG311" s="60"/>
      <c r="DH311" s="55"/>
      <c r="DI311" s="55"/>
      <c r="DJ311" s="56"/>
      <c r="DK311" s="56"/>
      <c r="DL311" s="56"/>
      <c r="DM311" s="56"/>
      <c r="DN311" s="56"/>
      <c r="DO311" s="56"/>
      <c r="DP311" s="56"/>
      <c r="DQ311" s="56"/>
      <c r="DR311" s="56"/>
      <c r="DS311" s="57"/>
      <c r="DT311" s="60"/>
      <c r="DU311" s="60"/>
      <c r="DV311" s="60"/>
      <c r="DW311" s="60"/>
      <c r="DX311" s="60"/>
      <c r="DY311" s="60"/>
      <c r="DZ311" s="54"/>
      <c r="EA311" s="54"/>
      <c r="EB311" s="54"/>
      <c r="EC311" s="59"/>
      <c r="ED311" s="60"/>
      <c r="EE311" s="57"/>
      <c r="EF311" s="59"/>
      <c r="EG311" s="60"/>
      <c r="EH311" s="57"/>
      <c r="EI311" s="59"/>
      <c r="EJ311" s="60"/>
      <c r="EK311" s="57"/>
      <c r="EL311" s="54"/>
      <c r="EM311" s="56"/>
      <c r="EN311" s="56"/>
      <c r="EO311" s="56"/>
      <c r="EP311" s="56"/>
      <c r="EQ311" s="56"/>
      <c r="ER311" s="56"/>
      <c r="ES311" s="56"/>
      <c r="ET311" s="56"/>
      <c r="EU311" s="56"/>
      <c r="EV311" s="56"/>
      <c r="EW311" s="56"/>
      <c r="EX311" s="56"/>
      <c r="EY311" s="55"/>
      <c r="EZ311" s="55"/>
      <c r="FA311" s="55"/>
      <c r="FB311" s="54"/>
      <c r="FC311" s="54"/>
      <c r="FD311" s="54"/>
      <c r="FE311" s="54"/>
      <c r="FF311" s="54"/>
      <c r="FG311" s="54"/>
      <c r="FH311" s="54"/>
      <c r="FI311" s="54"/>
      <c r="FJ311" s="54"/>
      <c r="FK311" s="54"/>
      <c r="FL311" s="54"/>
      <c r="FM311" s="54"/>
      <c r="FN311" s="54"/>
      <c r="FO311" s="54"/>
      <c r="FP311" s="54"/>
      <c r="FQ311" s="54"/>
      <c r="FR311" s="54"/>
      <c r="FS311" s="54"/>
      <c r="FT311" s="54"/>
      <c r="FU311" s="54"/>
      <c r="FV311" s="54"/>
      <c r="FW311" s="54"/>
      <c r="FX311" s="54"/>
      <c r="FY311" s="54"/>
      <c r="FZ311" s="54"/>
      <c r="GA311" s="54"/>
      <c r="GB311" s="54"/>
      <c r="GC311" s="54"/>
      <c r="GD311" s="54"/>
      <c r="GE311" s="54"/>
      <c r="GF311" s="54"/>
      <c r="GG311" s="54"/>
      <c r="GH311" s="54"/>
      <c r="GI311" s="54"/>
      <c r="GJ311" s="54"/>
      <c r="GK311" s="54"/>
      <c r="GL311" s="54"/>
      <c r="GM311" s="54"/>
      <c r="GN311" s="54"/>
      <c r="GO311" s="54"/>
      <c r="GP311" s="54"/>
      <c r="GQ311" s="54"/>
      <c r="GR311" s="54"/>
      <c r="GS311" s="54"/>
      <c r="GT311" s="54"/>
      <c r="GU311" s="54"/>
      <c r="GV311" s="54"/>
      <c r="GW311" s="54"/>
      <c r="GX311" s="54"/>
      <c r="GY311" s="54"/>
      <c r="GZ311" s="54"/>
      <c r="HA311" s="54"/>
      <c r="HB311" s="54"/>
      <c r="HC311" s="54"/>
      <c r="HD311" s="54"/>
      <c r="HE311" s="54"/>
      <c r="HF311" s="54"/>
      <c r="HG311" s="54"/>
      <c r="HH311" s="54"/>
      <c r="HI311" s="54"/>
      <c r="HJ311" s="54"/>
      <c r="HK311" s="54"/>
      <c r="HL311" s="54"/>
      <c r="HM311" s="54"/>
      <c r="HN311" s="54"/>
      <c r="HO311" s="54"/>
      <c r="HP311" s="54"/>
      <c r="HQ311" s="54"/>
      <c r="HR311" s="54"/>
      <c r="HS311" s="54"/>
      <c r="HT311" s="54"/>
      <c r="HU311" s="54"/>
      <c r="HV311" s="54"/>
      <c r="HW311" s="54"/>
      <c r="HX311" s="54"/>
      <c r="HY311" s="54"/>
      <c r="HZ311" s="54"/>
      <c r="IA311" s="54"/>
      <c r="IB311" s="54"/>
      <c r="IC311" s="54"/>
      <c r="ID311" s="54"/>
      <c r="IE311" s="54"/>
      <c r="IF311" s="54"/>
    </row>
    <row r="312" spans="1:240">
      <c r="A312" s="56"/>
      <c r="B312" s="56"/>
      <c r="C312" s="56"/>
      <c r="D312" s="56"/>
      <c r="E312" s="56"/>
      <c r="F312" s="55"/>
      <c r="G312" s="56"/>
      <c r="H312" s="60"/>
      <c r="I312" s="70"/>
      <c r="J312" s="60"/>
      <c r="K312" s="70"/>
      <c r="L312" s="60"/>
      <c r="M312" s="70"/>
      <c r="N312" s="60"/>
      <c r="O312" s="70"/>
      <c r="P312" s="60"/>
      <c r="Q312" s="55"/>
      <c r="R312" s="70"/>
      <c r="S312" s="60"/>
      <c r="T312" s="70"/>
      <c r="U312" s="60"/>
      <c r="V312" s="55"/>
      <c r="W312" s="55"/>
      <c r="X312" s="56"/>
      <c r="Y312" s="56"/>
      <c r="Z312" s="56"/>
      <c r="AA312" s="56"/>
      <c r="AB312" s="56"/>
      <c r="AC312" s="56"/>
      <c r="AD312" s="56"/>
      <c r="AE312" s="56"/>
      <c r="AF312" s="57"/>
      <c r="AG312" s="57"/>
      <c r="AH312" s="60"/>
      <c r="AI312" s="60"/>
      <c r="AJ312" s="60"/>
      <c r="AK312" s="60"/>
      <c r="AL312" s="60"/>
      <c r="AM312" s="60"/>
      <c r="AN312" s="54"/>
      <c r="AO312" s="54"/>
      <c r="AP312" s="54"/>
      <c r="AQ312" s="54"/>
      <c r="AR312" s="54"/>
      <c r="AS312" s="54"/>
      <c r="AT312" s="54"/>
      <c r="AU312" s="54"/>
      <c r="AV312" s="54"/>
      <c r="AW312" s="54"/>
      <c r="AX312" s="54"/>
      <c r="AY312" s="54"/>
      <c r="AZ312" s="54"/>
      <c r="BA312" s="54"/>
      <c r="BB312" s="54"/>
      <c r="BC312" s="54"/>
      <c r="BD312" s="54"/>
      <c r="BE312" s="54"/>
      <c r="BF312" s="54"/>
      <c r="BG312" s="54"/>
      <c r="BH312" s="54"/>
      <c r="BI312" s="54"/>
      <c r="BJ312" s="54"/>
      <c r="BK312" s="54"/>
      <c r="BL312" s="54"/>
      <c r="BM312" s="54"/>
      <c r="BN312" s="54"/>
      <c r="BO312" s="54"/>
      <c r="BP312" s="54"/>
      <c r="BQ312" s="54"/>
      <c r="BR312" s="54"/>
      <c r="BS312" s="54"/>
      <c r="BT312" s="54"/>
      <c r="BU312" s="54"/>
      <c r="BV312" s="54"/>
      <c r="BW312" s="54"/>
      <c r="BX312" s="54"/>
      <c r="BY312" s="54"/>
      <c r="BZ312" s="54"/>
      <c r="CA312" s="54"/>
      <c r="CB312" s="54"/>
      <c r="CC312" s="54"/>
      <c r="CD312" s="54"/>
      <c r="CE312" s="54"/>
      <c r="CF312" s="54"/>
      <c r="CG312" s="56"/>
      <c r="CH312" s="54"/>
      <c r="CI312" s="54"/>
      <c r="CJ312" s="54"/>
      <c r="CK312" s="54"/>
      <c r="CL312" s="54"/>
      <c r="CM312" s="54"/>
      <c r="CN312" s="54"/>
      <c r="CO312" s="54"/>
      <c r="CP312" s="54"/>
      <c r="CQ312" s="54"/>
      <c r="CR312" s="54"/>
      <c r="CS312" s="54"/>
      <c r="CT312" s="54"/>
      <c r="CU312" s="54"/>
      <c r="CV312" s="54"/>
      <c r="CW312" s="54"/>
      <c r="CX312" s="54"/>
      <c r="CY312" s="70"/>
      <c r="CZ312" s="60"/>
      <c r="DA312" s="70"/>
      <c r="DB312" s="60"/>
      <c r="DC312" s="55"/>
      <c r="DD312" s="70"/>
      <c r="DE312" s="60"/>
      <c r="DF312" s="70"/>
      <c r="DG312" s="60"/>
      <c r="DH312" s="55"/>
      <c r="DI312" s="55"/>
      <c r="DJ312" s="56"/>
      <c r="DK312" s="56"/>
      <c r="DL312" s="56"/>
      <c r="DM312" s="56"/>
      <c r="DN312" s="56"/>
      <c r="DO312" s="56"/>
      <c r="DP312" s="56"/>
      <c r="DQ312" s="56"/>
      <c r="DR312" s="56"/>
      <c r="DS312" s="57"/>
      <c r="DT312" s="60"/>
      <c r="DU312" s="60"/>
      <c r="DV312" s="60"/>
      <c r="DW312" s="60"/>
      <c r="DX312" s="60"/>
      <c r="DY312" s="60"/>
      <c r="DZ312" s="54"/>
      <c r="EA312" s="54"/>
      <c r="EB312" s="54"/>
      <c r="EC312" s="59"/>
      <c r="ED312" s="60"/>
      <c r="EE312" s="57"/>
      <c r="EF312" s="59"/>
      <c r="EG312" s="60"/>
      <c r="EH312" s="57"/>
      <c r="EI312" s="59"/>
      <c r="EJ312" s="60"/>
      <c r="EK312" s="57"/>
      <c r="EL312" s="54"/>
      <c r="EM312" s="56"/>
      <c r="EN312" s="56"/>
      <c r="EO312" s="56"/>
      <c r="EP312" s="56"/>
      <c r="EQ312" s="56"/>
      <c r="ER312" s="56"/>
      <c r="ES312" s="56"/>
      <c r="ET312" s="56"/>
      <c r="EU312" s="56"/>
      <c r="EV312" s="56"/>
      <c r="EW312" s="56"/>
      <c r="EX312" s="56"/>
      <c r="EY312" s="55"/>
      <c r="EZ312" s="55"/>
      <c r="FA312" s="55"/>
      <c r="FB312" s="54"/>
      <c r="FC312" s="54"/>
      <c r="FD312" s="54"/>
      <c r="FE312" s="54"/>
      <c r="FF312" s="54"/>
      <c r="FG312" s="54"/>
      <c r="FH312" s="54"/>
      <c r="FI312" s="54"/>
      <c r="FJ312" s="54"/>
      <c r="FK312" s="54"/>
      <c r="FL312" s="54"/>
      <c r="FM312" s="54"/>
      <c r="FN312" s="54"/>
      <c r="FO312" s="54"/>
      <c r="FP312" s="54"/>
      <c r="FQ312" s="54"/>
      <c r="FR312" s="54"/>
      <c r="FS312" s="54"/>
      <c r="FT312" s="54"/>
      <c r="FU312" s="54"/>
      <c r="FV312" s="54"/>
      <c r="FW312" s="54"/>
      <c r="FX312" s="54"/>
      <c r="FY312" s="54"/>
      <c r="FZ312" s="54"/>
      <c r="GA312" s="54"/>
      <c r="GB312" s="54"/>
      <c r="GC312" s="54"/>
      <c r="GD312" s="54"/>
      <c r="GE312" s="54"/>
      <c r="GF312" s="54"/>
      <c r="GG312" s="54"/>
      <c r="GH312" s="54"/>
      <c r="GI312" s="54"/>
      <c r="GJ312" s="54"/>
      <c r="GK312" s="54"/>
      <c r="GL312" s="54"/>
      <c r="GM312" s="54"/>
      <c r="GN312" s="54"/>
      <c r="GO312" s="54"/>
      <c r="GP312" s="54"/>
      <c r="GQ312" s="54"/>
      <c r="GR312" s="54"/>
      <c r="GS312" s="54"/>
      <c r="GT312" s="54"/>
      <c r="GU312" s="54"/>
      <c r="GV312" s="54"/>
      <c r="GW312" s="54"/>
      <c r="GX312" s="54"/>
      <c r="GY312" s="54"/>
      <c r="GZ312" s="54"/>
      <c r="HA312" s="54"/>
      <c r="HB312" s="54"/>
      <c r="HC312" s="54"/>
      <c r="HD312" s="54"/>
      <c r="HE312" s="54"/>
      <c r="HF312" s="54"/>
      <c r="HG312" s="54"/>
      <c r="HH312" s="54"/>
      <c r="HI312" s="54"/>
      <c r="HJ312" s="54"/>
      <c r="HK312" s="54"/>
      <c r="HL312" s="54"/>
      <c r="HM312" s="54"/>
      <c r="HN312" s="54"/>
      <c r="HO312" s="54"/>
      <c r="HP312" s="54"/>
      <c r="HQ312" s="54"/>
      <c r="HR312" s="54"/>
      <c r="HS312" s="54"/>
      <c r="HT312" s="54"/>
      <c r="HU312" s="54"/>
      <c r="HV312" s="54"/>
      <c r="HW312" s="54"/>
      <c r="HX312" s="54"/>
      <c r="HY312" s="54"/>
      <c r="HZ312" s="54"/>
      <c r="IA312" s="54"/>
      <c r="IB312" s="54"/>
      <c r="IC312" s="54"/>
      <c r="ID312" s="54"/>
      <c r="IE312" s="54"/>
      <c r="IF312" s="54"/>
    </row>
    <row r="313" spans="1:240">
      <c r="A313" s="56"/>
      <c r="B313" s="56"/>
      <c r="C313" s="56"/>
      <c r="D313" s="56"/>
      <c r="E313" s="56"/>
      <c r="F313" s="55"/>
      <c r="G313" s="56"/>
      <c r="H313" s="60"/>
      <c r="I313" s="70"/>
      <c r="J313" s="60"/>
      <c r="K313" s="70"/>
      <c r="L313" s="60"/>
      <c r="M313" s="70"/>
      <c r="N313" s="60"/>
      <c r="O313" s="70"/>
      <c r="P313" s="60"/>
      <c r="Q313" s="55"/>
      <c r="R313" s="70"/>
      <c r="S313" s="60"/>
      <c r="T313" s="70"/>
      <c r="U313" s="60"/>
      <c r="V313" s="55"/>
      <c r="W313" s="55"/>
      <c r="X313" s="56"/>
      <c r="Y313" s="56"/>
      <c r="Z313" s="56"/>
      <c r="AA313" s="56"/>
      <c r="AB313" s="56"/>
      <c r="AC313" s="56"/>
      <c r="AD313" s="56"/>
      <c r="AE313" s="56"/>
      <c r="AF313" s="57"/>
      <c r="AG313" s="57"/>
      <c r="AH313" s="60"/>
      <c r="AI313" s="60"/>
      <c r="AJ313" s="60"/>
      <c r="AK313" s="60"/>
      <c r="AL313" s="60"/>
      <c r="AM313" s="60"/>
      <c r="AN313" s="54"/>
      <c r="AO313" s="54"/>
      <c r="AP313" s="54"/>
      <c r="AQ313" s="54"/>
      <c r="AR313" s="54"/>
      <c r="AS313" s="54"/>
      <c r="AT313" s="54"/>
      <c r="AU313" s="54"/>
      <c r="AV313" s="54"/>
      <c r="AW313" s="54"/>
      <c r="AX313" s="54"/>
      <c r="AY313" s="54"/>
      <c r="AZ313" s="54"/>
      <c r="BA313" s="54"/>
      <c r="BB313" s="54"/>
      <c r="BC313" s="54"/>
      <c r="BD313" s="54"/>
      <c r="BE313" s="54"/>
      <c r="BF313" s="54"/>
      <c r="BG313" s="54"/>
      <c r="BH313" s="54"/>
      <c r="BI313" s="54"/>
      <c r="BJ313" s="54"/>
      <c r="BK313" s="54"/>
      <c r="BL313" s="54"/>
      <c r="BM313" s="54"/>
      <c r="BN313" s="54"/>
      <c r="BO313" s="54"/>
      <c r="BP313" s="54"/>
      <c r="BQ313" s="54"/>
      <c r="BR313" s="54"/>
      <c r="BS313" s="54"/>
      <c r="BT313" s="54"/>
      <c r="BU313" s="54"/>
      <c r="BV313" s="54"/>
      <c r="BW313" s="54"/>
      <c r="BX313" s="54"/>
      <c r="BY313" s="54"/>
      <c r="BZ313" s="54"/>
      <c r="CA313" s="54"/>
      <c r="CB313" s="54"/>
      <c r="CC313" s="54"/>
      <c r="CD313" s="54"/>
      <c r="CE313" s="54"/>
      <c r="CF313" s="54"/>
      <c r="CG313" s="56"/>
      <c r="CH313" s="54"/>
      <c r="CI313" s="54"/>
      <c r="CJ313" s="54"/>
      <c r="CK313" s="54"/>
      <c r="CL313" s="54"/>
      <c r="CM313" s="54"/>
      <c r="CN313" s="54"/>
      <c r="CO313" s="54"/>
      <c r="CP313" s="54"/>
      <c r="CQ313" s="54"/>
      <c r="CR313" s="54"/>
      <c r="CS313" s="54"/>
      <c r="CT313" s="54"/>
      <c r="CU313" s="54"/>
      <c r="CV313" s="54"/>
      <c r="CW313" s="54"/>
      <c r="CX313" s="54"/>
      <c r="CY313" s="70"/>
      <c r="CZ313" s="60"/>
      <c r="DA313" s="70"/>
      <c r="DB313" s="60"/>
      <c r="DC313" s="55"/>
      <c r="DD313" s="70"/>
      <c r="DE313" s="60"/>
      <c r="DF313" s="70"/>
      <c r="DG313" s="60"/>
      <c r="DH313" s="55"/>
      <c r="DI313" s="55"/>
      <c r="DJ313" s="56"/>
      <c r="DK313" s="56"/>
      <c r="DL313" s="56"/>
      <c r="DM313" s="56"/>
      <c r="DN313" s="56"/>
      <c r="DO313" s="56"/>
      <c r="DP313" s="56"/>
      <c r="DQ313" s="56"/>
      <c r="DR313" s="56"/>
      <c r="DS313" s="57"/>
      <c r="DT313" s="60"/>
      <c r="DU313" s="60"/>
      <c r="DV313" s="60"/>
      <c r="DW313" s="60"/>
      <c r="DX313" s="60"/>
      <c r="DY313" s="60"/>
      <c r="DZ313" s="54"/>
      <c r="EA313" s="54"/>
      <c r="EB313" s="54"/>
      <c r="EC313" s="59"/>
      <c r="ED313" s="60"/>
      <c r="EE313" s="57"/>
      <c r="EF313" s="59"/>
      <c r="EG313" s="60"/>
      <c r="EH313" s="57"/>
      <c r="EI313" s="59"/>
      <c r="EJ313" s="60"/>
      <c r="EK313" s="57"/>
      <c r="EL313" s="54"/>
      <c r="EM313" s="56"/>
      <c r="EN313" s="56"/>
      <c r="EO313" s="56"/>
      <c r="EP313" s="56"/>
      <c r="EQ313" s="56"/>
      <c r="ER313" s="56"/>
      <c r="ES313" s="56"/>
      <c r="ET313" s="56"/>
      <c r="EU313" s="56"/>
      <c r="EV313" s="56"/>
      <c r="EW313" s="56"/>
      <c r="EX313" s="56"/>
      <c r="EY313" s="55"/>
      <c r="EZ313" s="55"/>
      <c r="FA313" s="55"/>
      <c r="FB313" s="54"/>
      <c r="FC313" s="54"/>
      <c r="FD313" s="54"/>
      <c r="FE313" s="54"/>
      <c r="FF313" s="54"/>
      <c r="FG313" s="54"/>
      <c r="FH313" s="54"/>
      <c r="FI313" s="54"/>
      <c r="FJ313" s="54"/>
      <c r="FK313" s="54"/>
      <c r="FL313" s="54"/>
      <c r="FM313" s="54"/>
      <c r="FN313" s="54"/>
      <c r="FO313" s="54"/>
      <c r="FP313" s="54"/>
      <c r="FQ313" s="54"/>
      <c r="FR313" s="54"/>
      <c r="FS313" s="54"/>
      <c r="FT313" s="54"/>
      <c r="FU313" s="54"/>
      <c r="FV313" s="54"/>
      <c r="FW313" s="54"/>
      <c r="FX313" s="54"/>
      <c r="FY313" s="54"/>
      <c r="FZ313" s="54"/>
      <c r="GA313" s="54"/>
      <c r="GB313" s="54"/>
      <c r="GC313" s="54"/>
      <c r="GD313" s="54"/>
      <c r="GE313" s="54"/>
      <c r="GF313" s="54"/>
      <c r="GG313" s="54"/>
      <c r="GH313" s="54"/>
      <c r="GI313" s="54"/>
      <c r="GJ313" s="54"/>
      <c r="GK313" s="54"/>
      <c r="GL313" s="54"/>
      <c r="GM313" s="54"/>
      <c r="GN313" s="54"/>
      <c r="GO313" s="54"/>
      <c r="GP313" s="54"/>
      <c r="GQ313" s="54"/>
      <c r="GR313" s="54"/>
      <c r="GS313" s="54"/>
      <c r="GT313" s="54"/>
      <c r="GU313" s="54"/>
      <c r="GV313" s="54"/>
      <c r="GW313" s="54"/>
      <c r="GX313" s="54"/>
      <c r="GY313" s="54"/>
      <c r="GZ313" s="54"/>
      <c r="HA313" s="54"/>
      <c r="HB313" s="54"/>
      <c r="HC313" s="54"/>
      <c r="HD313" s="54"/>
      <c r="HE313" s="54"/>
      <c r="HF313" s="54"/>
      <c r="HG313" s="54"/>
      <c r="HH313" s="54"/>
      <c r="HI313" s="54"/>
      <c r="HJ313" s="54"/>
      <c r="HK313" s="54"/>
      <c r="HL313" s="54"/>
      <c r="HM313" s="54"/>
      <c r="HN313" s="54"/>
      <c r="HO313" s="54"/>
      <c r="HP313" s="54"/>
      <c r="HQ313" s="54"/>
      <c r="HR313" s="54"/>
      <c r="HS313" s="54"/>
      <c r="HT313" s="54"/>
      <c r="HU313" s="54"/>
      <c r="HV313" s="54"/>
      <c r="HW313" s="54"/>
      <c r="HX313" s="54"/>
      <c r="HY313" s="54"/>
      <c r="HZ313" s="54"/>
      <c r="IA313" s="54"/>
      <c r="IB313" s="54"/>
      <c r="IC313" s="54"/>
      <c r="ID313" s="54"/>
      <c r="IE313" s="54"/>
      <c r="IF313" s="54"/>
    </row>
    <row r="314" spans="1:240">
      <c r="A314" s="56"/>
      <c r="B314" s="56"/>
      <c r="C314" s="56"/>
      <c r="D314" s="56"/>
      <c r="E314" s="56"/>
      <c r="F314" s="55"/>
      <c r="G314" s="56"/>
      <c r="H314" s="60"/>
      <c r="I314" s="70"/>
      <c r="J314" s="60"/>
      <c r="K314" s="70"/>
      <c r="L314" s="60"/>
      <c r="M314" s="70"/>
      <c r="N314" s="60"/>
      <c r="O314" s="70"/>
      <c r="P314" s="60"/>
      <c r="Q314" s="55"/>
      <c r="R314" s="70"/>
      <c r="S314" s="60"/>
      <c r="T314" s="70"/>
      <c r="U314" s="60"/>
      <c r="V314" s="55"/>
      <c r="W314" s="55"/>
      <c r="X314" s="56"/>
      <c r="Y314" s="56"/>
      <c r="Z314" s="56"/>
      <c r="AA314" s="56"/>
      <c r="AB314" s="56"/>
      <c r="AC314" s="56"/>
      <c r="AD314" s="56"/>
      <c r="AE314" s="56"/>
      <c r="AF314" s="57"/>
      <c r="AG314" s="57"/>
      <c r="AH314" s="60"/>
      <c r="AI314" s="60"/>
      <c r="AJ314" s="60"/>
      <c r="AK314" s="60"/>
      <c r="AL314" s="60"/>
      <c r="AM314" s="60"/>
      <c r="AN314" s="54"/>
      <c r="AO314" s="54"/>
      <c r="AP314" s="54"/>
      <c r="AQ314" s="54"/>
      <c r="AR314" s="54"/>
      <c r="AS314" s="54"/>
      <c r="AT314" s="54"/>
      <c r="AU314" s="54"/>
      <c r="AV314" s="54"/>
      <c r="AW314" s="54"/>
      <c r="AX314" s="54"/>
      <c r="AY314" s="54"/>
      <c r="AZ314" s="54"/>
      <c r="BA314" s="54"/>
      <c r="BB314" s="54"/>
      <c r="BC314" s="54"/>
      <c r="BD314" s="54"/>
      <c r="BE314" s="54"/>
      <c r="BF314" s="54"/>
      <c r="BG314" s="54"/>
      <c r="BH314" s="54"/>
      <c r="BI314" s="54"/>
      <c r="BJ314" s="54"/>
      <c r="BK314" s="54"/>
      <c r="BL314" s="54"/>
      <c r="BM314" s="54"/>
      <c r="BN314" s="54"/>
      <c r="BO314" s="54"/>
      <c r="BP314" s="54"/>
      <c r="BQ314" s="54"/>
      <c r="BR314" s="54"/>
      <c r="BS314" s="54"/>
      <c r="BT314" s="54"/>
      <c r="BU314" s="54"/>
      <c r="BV314" s="54"/>
      <c r="BW314" s="54"/>
      <c r="BX314" s="54"/>
      <c r="BY314" s="54"/>
      <c r="BZ314" s="54"/>
      <c r="CA314" s="54"/>
      <c r="CB314" s="54"/>
      <c r="CC314" s="54"/>
      <c r="CD314" s="54"/>
      <c r="CE314" s="54"/>
      <c r="CF314" s="54"/>
      <c r="CG314" s="56"/>
      <c r="CH314" s="54"/>
      <c r="CI314" s="54"/>
      <c r="CJ314" s="54"/>
      <c r="CK314" s="54"/>
      <c r="CL314" s="54"/>
      <c r="CM314" s="54"/>
      <c r="CN314" s="54"/>
      <c r="CO314" s="54"/>
      <c r="CP314" s="54"/>
      <c r="CQ314" s="54"/>
      <c r="CR314" s="54"/>
      <c r="CS314" s="54"/>
      <c r="CT314" s="54"/>
      <c r="CU314" s="54"/>
      <c r="CV314" s="54"/>
      <c r="CW314" s="54"/>
      <c r="CX314" s="54"/>
      <c r="CY314" s="70"/>
      <c r="CZ314" s="60"/>
      <c r="DA314" s="70"/>
      <c r="DB314" s="60"/>
      <c r="DC314" s="55"/>
      <c r="DD314" s="70"/>
      <c r="DE314" s="60"/>
      <c r="DF314" s="70"/>
      <c r="DG314" s="60"/>
      <c r="DH314" s="55"/>
      <c r="DI314" s="55"/>
      <c r="DJ314" s="56"/>
      <c r="DK314" s="56"/>
      <c r="DL314" s="56"/>
      <c r="DM314" s="56"/>
      <c r="DN314" s="56"/>
      <c r="DO314" s="56"/>
      <c r="DP314" s="56"/>
      <c r="DQ314" s="56"/>
      <c r="DR314" s="56"/>
      <c r="DS314" s="57"/>
      <c r="DT314" s="60"/>
      <c r="DU314" s="60"/>
      <c r="DV314" s="60"/>
      <c r="DW314" s="60"/>
      <c r="DX314" s="60"/>
      <c r="DY314" s="60"/>
      <c r="DZ314" s="54"/>
      <c r="EA314" s="54"/>
      <c r="EB314" s="54"/>
      <c r="EC314" s="59"/>
      <c r="ED314" s="60"/>
      <c r="EE314" s="57"/>
      <c r="EF314" s="59"/>
      <c r="EG314" s="60"/>
      <c r="EH314" s="57"/>
      <c r="EI314" s="59"/>
      <c r="EJ314" s="60"/>
      <c r="EK314" s="57"/>
      <c r="EL314" s="54"/>
      <c r="EM314" s="56"/>
      <c r="EN314" s="56"/>
      <c r="EO314" s="56"/>
      <c r="EP314" s="56"/>
      <c r="EQ314" s="56"/>
      <c r="ER314" s="56"/>
      <c r="ES314" s="56"/>
      <c r="ET314" s="56"/>
      <c r="EU314" s="56"/>
      <c r="EV314" s="56"/>
      <c r="EW314" s="56"/>
      <c r="EX314" s="56"/>
      <c r="EY314" s="55"/>
      <c r="EZ314" s="55"/>
      <c r="FA314" s="55"/>
      <c r="FB314" s="54"/>
      <c r="FC314" s="54"/>
      <c r="FD314" s="54"/>
      <c r="FE314" s="54"/>
      <c r="FF314" s="54"/>
      <c r="FG314" s="54"/>
      <c r="FH314" s="54"/>
      <c r="FI314" s="54"/>
      <c r="FJ314" s="54"/>
      <c r="FK314" s="54"/>
      <c r="FL314" s="54"/>
      <c r="FM314" s="54"/>
      <c r="FN314" s="54"/>
      <c r="FO314" s="54"/>
      <c r="FP314" s="54"/>
      <c r="FQ314" s="54"/>
      <c r="FR314" s="54"/>
      <c r="FS314" s="54"/>
      <c r="FT314" s="54"/>
      <c r="FU314" s="54"/>
      <c r="FV314" s="54"/>
      <c r="FW314" s="54"/>
      <c r="FX314" s="54"/>
      <c r="FY314" s="54"/>
      <c r="FZ314" s="54"/>
      <c r="GA314" s="54"/>
      <c r="GB314" s="54"/>
      <c r="GC314" s="54"/>
      <c r="GD314" s="54"/>
      <c r="GE314" s="54"/>
      <c r="GF314" s="54"/>
      <c r="GG314" s="54"/>
      <c r="GH314" s="54"/>
      <c r="GI314" s="54"/>
      <c r="GJ314" s="54"/>
      <c r="GK314" s="54"/>
      <c r="GL314" s="54"/>
      <c r="GM314" s="54"/>
      <c r="GN314" s="54"/>
      <c r="GO314" s="54"/>
      <c r="GP314" s="54"/>
      <c r="GQ314" s="54"/>
      <c r="GR314" s="54"/>
      <c r="GS314" s="54"/>
      <c r="GT314" s="54"/>
      <c r="GU314" s="54"/>
      <c r="GV314" s="54"/>
      <c r="GW314" s="54"/>
      <c r="GX314" s="54"/>
      <c r="GY314" s="54"/>
      <c r="GZ314" s="54"/>
      <c r="HA314" s="54"/>
      <c r="HB314" s="54"/>
      <c r="HC314" s="54"/>
      <c r="HD314" s="54"/>
      <c r="HE314" s="54"/>
      <c r="HF314" s="54"/>
      <c r="HG314" s="54"/>
      <c r="HH314" s="54"/>
      <c r="HI314" s="54"/>
      <c r="HJ314" s="54"/>
      <c r="HK314" s="54"/>
      <c r="HL314" s="54"/>
      <c r="HM314" s="54"/>
      <c r="HN314" s="54"/>
      <c r="HO314" s="54"/>
      <c r="HP314" s="54"/>
      <c r="HQ314" s="54"/>
      <c r="HR314" s="54"/>
      <c r="HS314" s="54"/>
      <c r="HT314" s="54"/>
      <c r="HU314" s="54"/>
      <c r="HV314" s="54"/>
      <c r="HW314" s="54"/>
      <c r="HX314" s="54"/>
      <c r="HY314" s="54"/>
      <c r="HZ314" s="54"/>
      <c r="IA314" s="54"/>
      <c r="IB314" s="54"/>
      <c r="IC314" s="54"/>
      <c r="ID314" s="54"/>
      <c r="IE314" s="54"/>
      <c r="IF314" s="54"/>
    </row>
    <row r="315" spans="1:240">
      <c r="A315" s="56"/>
      <c r="B315" s="56"/>
      <c r="C315" s="56"/>
      <c r="D315" s="56"/>
      <c r="E315" s="56"/>
      <c r="F315" s="55"/>
      <c r="G315" s="56"/>
      <c r="H315" s="60"/>
      <c r="I315" s="70"/>
      <c r="J315" s="60"/>
      <c r="K315" s="70"/>
      <c r="L315" s="60"/>
      <c r="M315" s="70"/>
      <c r="N315" s="60"/>
      <c r="O315" s="70"/>
      <c r="P315" s="60"/>
      <c r="Q315" s="55"/>
      <c r="R315" s="70"/>
      <c r="S315" s="60"/>
      <c r="T315" s="70"/>
      <c r="U315" s="60"/>
      <c r="V315" s="55"/>
      <c r="W315" s="55"/>
      <c r="X315" s="56"/>
      <c r="Y315" s="56"/>
      <c r="Z315" s="56"/>
      <c r="AA315" s="56"/>
      <c r="AB315" s="56"/>
      <c r="AC315" s="56"/>
      <c r="AD315" s="56"/>
      <c r="AE315" s="56"/>
      <c r="AF315" s="57"/>
      <c r="AG315" s="57"/>
      <c r="AH315" s="60"/>
      <c r="AI315" s="60"/>
      <c r="AJ315" s="60"/>
      <c r="AK315" s="60"/>
      <c r="AL315" s="60"/>
      <c r="AM315" s="60"/>
      <c r="AN315" s="54"/>
      <c r="AO315" s="54"/>
      <c r="AP315" s="54"/>
      <c r="AQ315" s="54"/>
      <c r="AR315" s="54"/>
      <c r="AS315" s="54"/>
      <c r="AT315" s="54"/>
      <c r="AU315" s="54"/>
      <c r="AV315" s="54"/>
      <c r="AW315" s="54"/>
      <c r="AX315" s="54"/>
      <c r="AY315" s="54"/>
      <c r="AZ315" s="54"/>
      <c r="BA315" s="54"/>
      <c r="BB315" s="54"/>
      <c r="BC315" s="54"/>
      <c r="BD315" s="54"/>
      <c r="BE315" s="54"/>
      <c r="BF315" s="54"/>
      <c r="BG315" s="54"/>
      <c r="BH315" s="54"/>
      <c r="BI315" s="54"/>
      <c r="BJ315" s="54"/>
      <c r="BK315" s="54"/>
      <c r="BL315" s="54"/>
      <c r="BM315" s="54"/>
      <c r="BN315" s="54"/>
      <c r="BO315" s="54"/>
      <c r="BP315" s="54"/>
      <c r="BQ315" s="54"/>
      <c r="BR315" s="54"/>
      <c r="BS315" s="54"/>
      <c r="BT315" s="54"/>
      <c r="BU315" s="54"/>
      <c r="BV315" s="54"/>
      <c r="BW315" s="54"/>
      <c r="BX315" s="54"/>
      <c r="BY315" s="54"/>
      <c r="BZ315" s="54"/>
      <c r="CA315" s="54"/>
      <c r="CB315" s="54"/>
      <c r="CC315" s="54"/>
      <c r="CD315" s="54"/>
      <c r="CE315" s="54"/>
      <c r="CF315" s="54"/>
      <c r="CG315" s="56"/>
      <c r="CH315" s="54"/>
      <c r="CI315" s="54"/>
      <c r="CJ315" s="54"/>
      <c r="CK315" s="54"/>
      <c r="CL315" s="54"/>
      <c r="CM315" s="54"/>
      <c r="CN315" s="54"/>
      <c r="CO315" s="54"/>
      <c r="CP315" s="54"/>
      <c r="CQ315" s="54"/>
      <c r="CR315" s="54"/>
      <c r="CS315" s="54"/>
      <c r="CT315" s="54"/>
      <c r="CU315" s="54"/>
      <c r="CV315" s="54"/>
      <c r="CW315" s="54"/>
      <c r="CX315" s="54"/>
      <c r="CY315" s="70"/>
      <c r="CZ315" s="60"/>
      <c r="DA315" s="70"/>
      <c r="DB315" s="60"/>
      <c r="DC315" s="55"/>
      <c r="DD315" s="70"/>
      <c r="DE315" s="60"/>
      <c r="DF315" s="70"/>
      <c r="DG315" s="60"/>
      <c r="DH315" s="55"/>
      <c r="DI315" s="55"/>
      <c r="DJ315" s="56"/>
      <c r="DK315" s="56"/>
      <c r="DL315" s="56"/>
      <c r="DM315" s="56"/>
      <c r="DN315" s="56"/>
      <c r="DO315" s="56"/>
      <c r="DP315" s="56"/>
      <c r="DQ315" s="56"/>
      <c r="DR315" s="56"/>
      <c r="DS315" s="57"/>
      <c r="DT315" s="60"/>
      <c r="DU315" s="60"/>
      <c r="DV315" s="60"/>
      <c r="DW315" s="60"/>
      <c r="DX315" s="60"/>
      <c r="DY315" s="60"/>
      <c r="DZ315" s="54"/>
      <c r="EA315" s="54"/>
      <c r="EB315" s="54"/>
      <c r="EC315" s="59"/>
      <c r="ED315" s="60"/>
      <c r="EE315" s="57"/>
      <c r="EF315" s="59"/>
      <c r="EG315" s="60"/>
      <c r="EH315" s="57"/>
      <c r="EI315" s="59"/>
      <c r="EJ315" s="60"/>
      <c r="EK315" s="57"/>
      <c r="EL315" s="54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5"/>
      <c r="EZ315" s="55"/>
      <c r="FA315" s="55"/>
      <c r="FB315" s="54"/>
      <c r="FC315" s="54"/>
      <c r="FD315" s="54"/>
      <c r="FE315" s="54"/>
      <c r="FF315" s="54"/>
      <c r="FG315" s="54"/>
      <c r="FH315" s="54"/>
      <c r="FI315" s="54"/>
      <c r="FJ315" s="54"/>
      <c r="FK315" s="54"/>
      <c r="FL315" s="54"/>
      <c r="FM315" s="54"/>
      <c r="FN315" s="54"/>
      <c r="FO315" s="54"/>
      <c r="FP315" s="54"/>
      <c r="FQ315" s="54"/>
      <c r="FR315" s="54"/>
      <c r="FS315" s="54"/>
      <c r="FT315" s="54"/>
      <c r="FU315" s="54"/>
      <c r="FV315" s="54"/>
      <c r="FW315" s="54"/>
      <c r="FX315" s="54"/>
      <c r="FY315" s="54"/>
      <c r="FZ315" s="54"/>
      <c r="GA315" s="54"/>
      <c r="GB315" s="54"/>
      <c r="GC315" s="54"/>
      <c r="GD315" s="54"/>
      <c r="GE315" s="54"/>
      <c r="GF315" s="54"/>
      <c r="GG315" s="54"/>
      <c r="GH315" s="54"/>
      <c r="GI315" s="54"/>
      <c r="GJ315" s="54"/>
      <c r="GK315" s="54"/>
      <c r="GL315" s="54"/>
      <c r="GM315" s="54"/>
      <c r="GN315" s="54"/>
      <c r="GO315" s="54"/>
      <c r="GP315" s="54"/>
      <c r="GQ315" s="54"/>
      <c r="GR315" s="54"/>
      <c r="GS315" s="54"/>
      <c r="GT315" s="54"/>
      <c r="GU315" s="54"/>
      <c r="GV315" s="54"/>
      <c r="GW315" s="54"/>
      <c r="GX315" s="54"/>
      <c r="GY315" s="54"/>
      <c r="GZ315" s="54"/>
      <c r="HA315" s="54"/>
      <c r="HB315" s="54"/>
      <c r="HC315" s="54"/>
      <c r="HD315" s="54"/>
      <c r="HE315" s="54"/>
      <c r="HF315" s="54"/>
      <c r="HG315" s="54"/>
      <c r="HH315" s="54"/>
      <c r="HI315" s="54"/>
      <c r="HJ315" s="54"/>
      <c r="HK315" s="54"/>
      <c r="HL315" s="54"/>
      <c r="HM315" s="54"/>
      <c r="HN315" s="54"/>
      <c r="HO315" s="54"/>
      <c r="HP315" s="54"/>
      <c r="HQ315" s="54"/>
      <c r="HR315" s="54"/>
      <c r="HS315" s="54"/>
      <c r="HT315" s="54"/>
      <c r="HU315" s="54"/>
      <c r="HV315" s="54"/>
      <c r="HW315" s="54"/>
      <c r="HX315" s="54"/>
      <c r="HY315" s="54"/>
      <c r="HZ315" s="54"/>
      <c r="IA315" s="54"/>
      <c r="IB315" s="54"/>
      <c r="IC315" s="54"/>
      <c r="ID315" s="54"/>
      <c r="IE315" s="54"/>
      <c r="IF315" s="54"/>
    </row>
    <row r="316" spans="1:240">
      <c r="A316" s="56"/>
      <c r="B316" s="56"/>
      <c r="C316" s="56"/>
      <c r="D316" s="56"/>
      <c r="E316" s="56"/>
      <c r="F316" s="55"/>
      <c r="G316" s="56"/>
      <c r="H316" s="60"/>
      <c r="I316" s="70"/>
      <c r="J316" s="60"/>
      <c r="K316" s="70"/>
      <c r="L316" s="60"/>
      <c r="M316" s="70"/>
      <c r="N316" s="60"/>
      <c r="O316" s="70"/>
      <c r="P316" s="60"/>
      <c r="Q316" s="55"/>
      <c r="R316" s="70"/>
      <c r="S316" s="60"/>
      <c r="T316" s="70"/>
      <c r="U316" s="60"/>
      <c r="V316" s="55"/>
      <c r="W316" s="55"/>
      <c r="X316" s="56"/>
      <c r="Y316" s="56"/>
      <c r="Z316" s="56"/>
      <c r="AA316" s="56"/>
      <c r="AB316" s="56"/>
      <c r="AC316" s="56"/>
      <c r="AD316" s="56"/>
      <c r="AE316" s="56"/>
      <c r="AF316" s="57"/>
      <c r="AG316" s="57"/>
      <c r="AH316" s="60"/>
      <c r="AI316" s="60"/>
      <c r="AJ316" s="60"/>
      <c r="AK316" s="60"/>
      <c r="AL316" s="60"/>
      <c r="AM316" s="60"/>
      <c r="AN316" s="54"/>
      <c r="AO316" s="54"/>
      <c r="AP316" s="54"/>
      <c r="AQ316" s="54"/>
      <c r="AR316" s="54"/>
      <c r="AS316" s="54"/>
      <c r="AT316" s="54"/>
      <c r="AU316" s="54"/>
      <c r="AV316" s="54"/>
      <c r="AW316" s="54"/>
      <c r="AX316" s="54"/>
      <c r="AY316" s="54"/>
      <c r="AZ316" s="54"/>
      <c r="BA316" s="54"/>
      <c r="BB316" s="54"/>
      <c r="BC316" s="54"/>
      <c r="BD316" s="54"/>
      <c r="BE316" s="54"/>
      <c r="BF316" s="54"/>
      <c r="BG316" s="54"/>
      <c r="BH316" s="54"/>
      <c r="BI316" s="54"/>
      <c r="BJ316" s="54"/>
      <c r="BK316" s="54"/>
      <c r="BL316" s="54"/>
      <c r="BM316" s="54"/>
      <c r="BN316" s="54"/>
      <c r="BO316" s="54"/>
      <c r="BP316" s="54"/>
      <c r="BQ316" s="54"/>
      <c r="BR316" s="54"/>
      <c r="BS316" s="54"/>
      <c r="BT316" s="54"/>
      <c r="BU316" s="54"/>
      <c r="BV316" s="54"/>
      <c r="BW316" s="54"/>
      <c r="BX316" s="54"/>
      <c r="BY316" s="54"/>
      <c r="BZ316" s="54"/>
      <c r="CA316" s="54"/>
      <c r="CB316" s="54"/>
      <c r="CC316" s="54"/>
      <c r="CD316" s="54"/>
      <c r="CE316" s="54"/>
      <c r="CF316" s="54"/>
      <c r="CG316" s="56"/>
      <c r="CH316" s="54"/>
      <c r="CI316" s="54"/>
      <c r="CJ316" s="54"/>
      <c r="CK316" s="54"/>
      <c r="CL316" s="54"/>
      <c r="CM316" s="54"/>
      <c r="CN316" s="54"/>
      <c r="CO316" s="54"/>
      <c r="CP316" s="54"/>
      <c r="CQ316" s="54"/>
      <c r="CR316" s="54"/>
      <c r="CS316" s="54"/>
      <c r="CT316" s="54"/>
      <c r="CU316" s="54"/>
      <c r="CV316" s="54"/>
      <c r="CW316" s="54"/>
      <c r="CX316" s="54"/>
      <c r="CY316" s="70"/>
      <c r="CZ316" s="60"/>
      <c r="DA316" s="70"/>
      <c r="DB316" s="60"/>
      <c r="DC316" s="55"/>
      <c r="DD316" s="70"/>
      <c r="DE316" s="60"/>
      <c r="DF316" s="70"/>
      <c r="DG316" s="60"/>
      <c r="DH316" s="55"/>
      <c r="DI316" s="55"/>
      <c r="DJ316" s="56"/>
      <c r="DK316" s="56"/>
      <c r="DL316" s="56"/>
      <c r="DM316" s="56"/>
      <c r="DN316" s="56"/>
      <c r="DO316" s="56"/>
      <c r="DP316" s="56"/>
      <c r="DQ316" s="56"/>
      <c r="DR316" s="56"/>
      <c r="DS316" s="57"/>
      <c r="DT316" s="60"/>
      <c r="DU316" s="60"/>
      <c r="DV316" s="60"/>
      <c r="DW316" s="60"/>
      <c r="DX316" s="60"/>
      <c r="DY316" s="60"/>
      <c r="DZ316" s="54"/>
      <c r="EA316" s="54"/>
      <c r="EB316" s="54"/>
      <c r="EC316" s="59"/>
      <c r="ED316" s="60"/>
      <c r="EE316" s="57"/>
      <c r="EF316" s="59"/>
      <c r="EG316" s="60"/>
      <c r="EH316" s="57"/>
      <c r="EI316" s="59"/>
      <c r="EJ316" s="60"/>
      <c r="EK316" s="57"/>
      <c r="EL316" s="54"/>
      <c r="EM316" s="56"/>
      <c r="EN316" s="56"/>
      <c r="EO316" s="56"/>
      <c r="EP316" s="56"/>
      <c r="EQ316" s="56"/>
      <c r="ER316" s="56"/>
      <c r="ES316" s="56"/>
      <c r="ET316" s="56"/>
      <c r="EU316" s="56"/>
      <c r="EV316" s="56"/>
      <c r="EW316" s="56"/>
      <c r="EX316" s="56"/>
      <c r="EY316" s="55"/>
      <c r="EZ316" s="55"/>
      <c r="FA316" s="55"/>
      <c r="FB316" s="54"/>
      <c r="FC316" s="54"/>
      <c r="FD316" s="54"/>
      <c r="FE316" s="54"/>
      <c r="FF316" s="54"/>
      <c r="FG316" s="54"/>
      <c r="FH316" s="54"/>
      <c r="FI316" s="54"/>
      <c r="FJ316" s="54"/>
      <c r="FK316" s="54"/>
      <c r="FL316" s="54"/>
      <c r="FM316" s="54"/>
      <c r="FN316" s="54"/>
      <c r="FO316" s="54"/>
      <c r="FP316" s="54"/>
      <c r="FQ316" s="54"/>
      <c r="FR316" s="54"/>
      <c r="FS316" s="54"/>
      <c r="FT316" s="54"/>
      <c r="FU316" s="54"/>
      <c r="FV316" s="54"/>
      <c r="FW316" s="54"/>
      <c r="FX316" s="54"/>
      <c r="FY316" s="54"/>
      <c r="FZ316" s="54"/>
      <c r="GA316" s="54"/>
      <c r="GB316" s="54"/>
      <c r="GC316" s="54"/>
      <c r="GD316" s="54"/>
      <c r="GE316" s="54"/>
      <c r="GF316" s="54"/>
      <c r="GG316" s="54"/>
      <c r="GH316" s="54"/>
      <c r="GI316" s="54"/>
      <c r="GJ316" s="54"/>
      <c r="GK316" s="54"/>
      <c r="GL316" s="54"/>
      <c r="GM316" s="54"/>
      <c r="GN316" s="54"/>
      <c r="GO316" s="54"/>
      <c r="GP316" s="54"/>
      <c r="GQ316" s="54"/>
      <c r="GR316" s="54"/>
      <c r="GS316" s="54"/>
      <c r="GT316" s="54"/>
      <c r="GU316" s="54"/>
      <c r="GV316" s="54"/>
      <c r="GW316" s="54"/>
      <c r="GX316" s="54"/>
      <c r="GY316" s="54"/>
      <c r="GZ316" s="54"/>
      <c r="HA316" s="54"/>
      <c r="HB316" s="54"/>
      <c r="HC316" s="54"/>
      <c r="HD316" s="54"/>
      <c r="HE316" s="54"/>
      <c r="HF316" s="54"/>
      <c r="HG316" s="54"/>
      <c r="HH316" s="54"/>
      <c r="HI316" s="54"/>
      <c r="HJ316" s="54"/>
      <c r="HK316" s="54"/>
      <c r="HL316" s="54"/>
      <c r="HM316" s="54"/>
      <c r="HN316" s="54"/>
      <c r="HO316" s="54"/>
      <c r="HP316" s="54"/>
      <c r="HQ316" s="54"/>
      <c r="HR316" s="54"/>
      <c r="HS316" s="54"/>
      <c r="HT316" s="54"/>
      <c r="HU316" s="54"/>
      <c r="HV316" s="54"/>
      <c r="HW316" s="54"/>
      <c r="HX316" s="54"/>
      <c r="HY316" s="54"/>
      <c r="HZ316" s="54"/>
      <c r="IA316" s="54"/>
      <c r="IB316" s="54"/>
      <c r="IC316" s="54"/>
      <c r="ID316" s="54"/>
      <c r="IE316" s="54"/>
      <c r="IF316" s="54"/>
    </row>
    <row r="317" spans="1:240">
      <c r="A317" s="56"/>
      <c r="B317" s="56"/>
      <c r="C317" s="56"/>
      <c r="D317" s="56"/>
      <c r="E317" s="56"/>
      <c r="F317" s="55"/>
      <c r="G317" s="56"/>
      <c r="H317" s="60"/>
      <c r="I317" s="70"/>
      <c r="J317" s="60"/>
      <c r="K317" s="70"/>
      <c r="L317" s="60"/>
      <c r="M317" s="70"/>
      <c r="N317" s="60"/>
      <c r="O317" s="70"/>
      <c r="P317" s="60"/>
      <c r="Q317" s="55"/>
      <c r="R317" s="70"/>
      <c r="S317" s="60"/>
      <c r="T317" s="70"/>
      <c r="U317" s="60"/>
      <c r="V317" s="55"/>
      <c r="W317" s="55"/>
      <c r="X317" s="56"/>
      <c r="Y317" s="56"/>
      <c r="Z317" s="56"/>
      <c r="AA317" s="56"/>
      <c r="AB317" s="56"/>
      <c r="AC317" s="56"/>
      <c r="AD317" s="56"/>
      <c r="AE317" s="56"/>
      <c r="AF317" s="57"/>
      <c r="AG317" s="57"/>
      <c r="AH317" s="60"/>
      <c r="AI317" s="60"/>
      <c r="AJ317" s="60"/>
      <c r="AK317" s="60"/>
      <c r="AL317" s="60"/>
      <c r="AM317" s="60"/>
      <c r="AN317" s="54"/>
      <c r="AO317" s="54"/>
      <c r="AP317" s="54"/>
      <c r="AQ317" s="54"/>
      <c r="AR317" s="54"/>
      <c r="AS317" s="54"/>
      <c r="AT317" s="54"/>
      <c r="AU317" s="54"/>
      <c r="AV317" s="54"/>
      <c r="AW317" s="54"/>
      <c r="AX317" s="54"/>
      <c r="AY317" s="54"/>
      <c r="AZ317" s="54"/>
      <c r="BA317" s="54"/>
      <c r="BB317" s="54"/>
      <c r="BC317" s="54"/>
      <c r="BD317" s="54"/>
      <c r="BE317" s="54"/>
      <c r="BF317" s="54"/>
      <c r="BG317" s="54"/>
      <c r="BH317" s="54"/>
      <c r="BI317" s="54"/>
      <c r="BJ317" s="54"/>
      <c r="BK317" s="54"/>
      <c r="BL317" s="54"/>
      <c r="BM317" s="54"/>
      <c r="BN317" s="54"/>
      <c r="BO317" s="54"/>
      <c r="BP317" s="54"/>
      <c r="BQ317" s="54"/>
      <c r="BR317" s="54"/>
      <c r="BS317" s="54"/>
      <c r="BT317" s="54"/>
      <c r="BU317" s="54"/>
      <c r="BV317" s="54"/>
      <c r="BW317" s="54"/>
      <c r="BX317" s="54"/>
      <c r="BY317" s="54"/>
      <c r="BZ317" s="54"/>
      <c r="CA317" s="54"/>
      <c r="CB317" s="54"/>
      <c r="CC317" s="54"/>
      <c r="CD317" s="54"/>
      <c r="CE317" s="54"/>
      <c r="CF317" s="54"/>
      <c r="CG317" s="56"/>
      <c r="CH317" s="54"/>
      <c r="CI317" s="54"/>
      <c r="CJ317" s="54"/>
      <c r="CK317" s="54"/>
      <c r="CL317" s="54"/>
      <c r="CM317" s="54"/>
      <c r="CN317" s="54"/>
      <c r="CO317" s="54"/>
      <c r="CP317" s="54"/>
      <c r="CQ317" s="54"/>
      <c r="CR317" s="54"/>
      <c r="CS317" s="54"/>
      <c r="CT317" s="54"/>
      <c r="CU317" s="54"/>
      <c r="CV317" s="54"/>
      <c r="CW317" s="54"/>
      <c r="CX317" s="54"/>
      <c r="CY317" s="70"/>
      <c r="CZ317" s="60"/>
      <c r="DA317" s="70"/>
      <c r="DB317" s="60"/>
      <c r="DC317" s="55"/>
      <c r="DD317" s="70"/>
      <c r="DE317" s="60"/>
      <c r="DF317" s="70"/>
      <c r="DG317" s="60"/>
      <c r="DH317" s="55"/>
      <c r="DI317" s="55"/>
      <c r="DJ317" s="56"/>
      <c r="DK317" s="56"/>
      <c r="DL317" s="56"/>
      <c r="DM317" s="56"/>
      <c r="DN317" s="56"/>
      <c r="DO317" s="56"/>
      <c r="DP317" s="56"/>
      <c r="DQ317" s="56"/>
      <c r="DR317" s="56"/>
      <c r="DS317" s="57"/>
      <c r="DT317" s="60"/>
      <c r="DU317" s="60"/>
      <c r="DV317" s="60"/>
      <c r="DW317" s="60"/>
      <c r="DX317" s="60"/>
      <c r="DY317" s="60"/>
      <c r="DZ317" s="54"/>
      <c r="EA317" s="54"/>
      <c r="EB317" s="54"/>
      <c r="EC317" s="59"/>
      <c r="ED317" s="60"/>
      <c r="EE317" s="57"/>
      <c r="EF317" s="59"/>
      <c r="EG317" s="60"/>
      <c r="EH317" s="57"/>
      <c r="EI317" s="59"/>
      <c r="EJ317" s="60"/>
      <c r="EK317" s="57"/>
      <c r="EL317" s="54"/>
      <c r="EM317" s="56"/>
      <c r="EN317" s="56"/>
      <c r="EO317" s="56"/>
      <c r="EP317" s="56"/>
      <c r="EQ317" s="56"/>
      <c r="ER317" s="56"/>
      <c r="ES317" s="56"/>
      <c r="ET317" s="56"/>
      <c r="EU317" s="56"/>
      <c r="EV317" s="56"/>
      <c r="EW317" s="56"/>
      <c r="EX317" s="56"/>
      <c r="EY317" s="55"/>
      <c r="EZ317" s="55"/>
      <c r="FA317" s="55"/>
      <c r="FB317" s="54"/>
      <c r="FC317" s="54"/>
      <c r="FD317" s="54"/>
      <c r="FE317" s="54"/>
      <c r="FF317" s="54"/>
      <c r="FG317" s="54"/>
      <c r="FH317" s="54"/>
      <c r="FI317" s="54"/>
      <c r="FJ317" s="54"/>
      <c r="FK317" s="54"/>
      <c r="FL317" s="54"/>
      <c r="FM317" s="54"/>
      <c r="FN317" s="54"/>
      <c r="FO317" s="54"/>
      <c r="FP317" s="54"/>
      <c r="FQ317" s="54"/>
      <c r="FR317" s="54"/>
      <c r="FS317" s="54"/>
      <c r="FT317" s="54"/>
      <c r="FU317" s="54"/>
      <c r="FV317" s="54"/>
      <c r="FW317" s="54"/>
      <c r="FX317" s="54"/>
      <c r="FY317" s="54"/>
      <c r="FZ317" s="54"/>
      <c r="GA317" s="54"/>
      <c r="GB317" s="54"/>
      <c r="GC317" s="54"/>
      <c r="GD317" s="54"/>
      <c r="GE317" s="54"/>
      <c r="GF317" s="54"/>
      <c r="GG317" s="54"/>
      <c r="GH317" s="54"/>
      <c r="GI317" s="54"/>
      <c r="GJ317" s="54"/>
      <c r="GK317" s="54"/>
      <c r="GL317" s="54"/>
      <c r="GM317" s="54"/>
      <c r="GN317" s="54"/>
      <c r="GO317" s="54"/>
      <c r="GP317" s="54"/>
      <c r="GQ317" s="54"/>
      <c r="GR317" s="54"/>
      <c r="GS317" s="54"/>
      <c r="GT317" s="54"/>
      <c r="GU317" s="54"/>
      <c r="GV317" s="54"/>
      <c r="GW317" s="54"/>
      <c r="GX317" s="54"/>
      <c r="GY317" s="54"/>
      <c r="GZ317" s="54"/>
      <c r="HA317" s="54"/>
      <c r="HB317" s="54"/>
      <c r="HC317" s="54"/>
      <c r="HD317" s="54"/>
      <c r="HE317" s="54"/>
      <c r="HF317" s="54"/>
      <c r="HG317" s="54"/>
      <c r="HH317" s="54"/>
      <c r="HI317" s="54"/>
      <c r="HJ317" s="54"/>
      <c r="HK317" s="54"/>
      <c r="HL317" s="54"/>
      <c r="HM317" s="54"/>
      <c r="HN317" s="54"/>
      <c r="HO317" s="54"/>
      <c r="HP317" s="54"/>
      <c r="HQ317" s="54"/>
      <c r="HR317" s="54"/>
      <c r="HS317" s="54"/>
      <c r="HT317" s="54"/>
      <c r="HU317" s="54"/>
      <c r="HV317" s="54"/>
      <c r="HW317" s="54"/>
      <c r="HX317" s="54"/>
      <c r="HY317" s="54"/>
      <c r="HZ317" s="54"/>
      <c r="IA317" s="54"/>
      <c r="IB317" s="54"/>
      <c r="IC317" s="54"/>
      <c r="ID317" s="54"/>
      <c r="IE317" s="54"/>
      <c r="IF317" s="54"/>
    </row>
    <row r="318" spans="1:240">
      <c r="A318" s="56"/>
      <c r="B318" s="56"/>
      <c r="C318" s="56"/>
      <c r="D318" s="56"/>
      <c r="E318" s="56"/>
      <c r="F318" s="55"/>
      <c r="G318" s="56"/>
      <c r="H318" s="60"/>
      <c r="I318" s="70"/>
      <c r="J318" s="60"/>
      <c r="K318" s="70"/>
      <c r="L318" s="60"/>
      <c r="M318" s="70"/>
      <c r="N318" s="60"/>
      <c r="O318" s="70"/>
      <c r="P318" s="60"/>
      <c r="Q318" s="55"/>
      <c r="R318" s="70"/>
      <c r="S318" s="60"/>
      <c r="T318" s="70"/>
      <c r="U318" s="60"/>
      <c r="V318" s="55"/>
      <c r="W318" s="55"/>
      <c r="X318" s="56"/>
      <c r="Y318" s="56"/>
      <c r="Z318" s="56"/>
      <c r="AA318" s="56"/>
      <c r="AB318" s="56"/>
      <c r="AC318" s="56"/>
      <c r="AD318" s="56"/>
      <c r="AE318" s="56"/>
      <c r="AF318" s="57"/>
      <c r="AG318" s="57"/>
      <c r="AH318" s="60"/>
      <c r="AI318" s="60"/>
      <c r="AJ318" s="60"/>
      <c r="AK318" s="60"/>
      <c r="AL318" s="60"/>
      <c r="AM318" s="60"/>
      <c r="AN318" s="54"/>
      <c r="AO318" s="54"/>
      <c r="AP318" s="54"/>
      <c r="AQ318" s="54"/>
      <c r="AR318" s="54"/>
      <c r="AS318" s="54"/>
      <c r="AT318" s="54"/>
      <c r="AU318" s="54"/>
      <c r="AV318" s="54"/>
      <c r="AW318" s="54"/>
      <c r="AX318" s="54"/>
      <c r="AY318" s="54"/>
      <c r="AZ318" s="54"/>
      <c r="BA318" s="54"/>
      <c r="BB318" s="54"/>
      <c r="BC318" s="54"/>
      <c r="BD318" s="54"/>
      <c r="BE318" s="54"/>
      <c r="BF318" s="54"/>
      <c r="BG318" s="54"/>
      <c r="BH318" s="54"/>
      <c r="BI318" s="54"/>
      <c r="BJ318" s="54"/>
      <c r="BK318" s="54"/>
      <c r="BL318" s="54"/>
      <c r="BM318" s="54"/>
      <c r="BN318" s="54"/>
      <c r="BO318" s="54"/>
      <c r="BP318" s="54"/>
      <c r="BQ318" s="54"/>
      <c r="BR318" s="54"/>
      <c r="BS318" s="54"/>
      <c r="BT318" s="54"/>
      <c r="BU318" s="54"/>
      <c r="BV318" s="54"/>
      <c r="BW318" s="54"/>
      <c r="BX318" s="54"/>
      <c r="BY318" s="54"/>
      <c r="BZ318" s="54"/>
      <c r="CA318" s="54"/>
      <c r="CB318" s="54"/>
      <c r="CC318" s="54"/>
      <c r="CD318" s="54"/>
      <c r="CE318" s="54"/>
      <c r="CF318" s="54"/>
      <c r="CG318" s="56"/>
      <c r="CH318" s="54"/>
      <c r="CI318" s="54"/>
      <c r="CJ318" s="54"/>
      <c r="CK318" s="54"/>
      <c r="CL318" s="54"/>
      <c r="CM318" s="54"/>
      <c r="CN318" s="54"/>
      <c r="CO318" s="54"/>
      <c r="CP318" s="54"/>
      <c r="CQ318" s="54"/>
      <c r="CR318" s="54"/>
      <c r="CS318" s="54"/>
      <c r="CT318" s="54"/>
      <c r="CU318" s="54"/>
      <c r="CV318" s="54"/>
      <c r="CW318" s="54"/>
      <c r="CX318" s="54"/>
      <c r="CY318" s="70"/>
      <c r="CZ318" s="60"/>
      <c r="DA318" s="70"/>
      <c r="DB318" s="60"/>
      <c r="DC318" s="55"/>
      <c r="DD318" s="70"/>
      <c r="DE318" s="60"/>
      <c r="DF318" s="70"/>
      <c r="DG318" s="60"/>
      <c r="DH318" s="55"/>
      <c r="DI318" s="55"/>
      <c r="DJ318" s="56"/>
      <c r="DK318" s="56"/>
      <c r="DL318" s="56"/>
      <c r="DM318" s="56"/>
      <c r="DN318" s="56"/>
      <c r="DO318" s="56"/>
      <c r="DP318" s="56"/>
      <c r="DQ318" s="56"/>
      <c r="DR318" s="56"/>
      <c r="DS318" s="57"/>
      <c r="DT318" s="60"/>
      <c r="DU318" s="60"/>
      <c r="DV318" s="60"/>
      <c r="DW318" s="60"/>
      <c r="DX318" s="60"/>
      <c r="DY318" s="60"/>
      <c r="DZ318" s="54"/>
      <c r="EA318" s="54"/>
      <c r="EB318" s="54"/>
      <c r="EC318" s="59"/>
      <c r="ED318" s="60"/>
      <c r="EE318" s="57"/>
      <c r="EF318" s="59"/>
      <c r="EG318" s="60"/>
      <c r="EH318" s="57"/>
      <c r="EI318" s="59"/>
      <c r="EJ318" s="60"/>
      <c r="EK318" s="57"/>
      <c r="EL318" s="54"/>
      <c r="EM318" s="56"/>
      <c r="EN318" s="56"/>
      <c r="EO318" s="56"/>
      <c r="EP318" s="56"/>
      <c r="EQ318" s="56"/>
      <c r="ER318" s="56"/>
      <c r="ES318" s="56"/>
      <c r="ET318" s="56"/>
      <c r="EU318" s="56"/>
      <c r="EV318" s="56"/>
      <c r="EW318" s="56"/>
      <c r="EX318" s="56"/>
      <c r="EY318" s="55"/>
      <c r="EZ318" s="55"/>
      <c r="FA318" s="55"/>
      <c r="FB318" s="54"/>
      <c r="FC318" s="54"/>
      <c r="FD318" s="54"/>
      <c r="FE318" s="54"/>
      <c r="FF318" s="54"/>
      <c r="FG318" s="54"/>
      <c r="FH318" s="54"/>
      <c r="FI318" s="54"/>
      <c r="FJ318" s="54"/>
      <c r="FK318" s="54"/>
      <c r="FL318" s="54"/>
      <c r="FM318" s="54"/>
      <c r="FN318" s="54"/>
      <c r="FO318" s="54"/>
      <c r="FP318" s="54"/>
      <c r="FQ318" s="54"/>
      <c r="FR318" s="54"/>
      <c r="FS318" s="54"/>
      <c r="FT318" s="54"/>
      <c r="FU318" s="54"/>
      <c r="FV318" s="54"/>
      <c r="FW318" s="54"/>
      <c r="FX318" s="54"/>
      <c r="FY318" s="54"/>
      <c r="FZ318" s="54"/>
      <c r="GA318" s="54"/>
      <c r="GB318" s="54"/>
      <c r="GC318" s="54"/>
      <c r="GD318" s="54"/>
      <c r="GE318" s="54"/>
      <c r="GF318" s="54"/>
      <c r="GG318" s="54"/>
      <c r="GH318" s="54"/>
      <c r="GI318" s="54"/>
      <c r="GJ318" s="54"/>
      <c r="GK318" s="54"/>
      <c r="GL318" s="54"/>
      <c r="GM318" s="54"/>
      <c r="GN318" s="54"/>
      <c r="GO318" s="54"/>
      <c r="GP318" s="54"/>
      <c r="GQ318" s="54"/>
      <c r="GR318" s="54"/>
      <c r="GS318" s="54"/>
      <c r="GT318" s="54"/>
      <c r="GU318" s="54"/>
      <c r="GV318" s="54"/>
      <c r="GW318" s="54"/>
      <c r="GX318" s="54"/>
      <c r="GY318" s="54"/>
      <c r="GZ318" s="54"/>
      <c r="HA318" s="54"/>
      <c r="HB318" s="54"/>
      <c r="HC318" s="54"/>
      <c r="HD318" s="54"/>
      <c r="HE318" s="54"/>
      <c r="HF318" s="54"/>
      <c r="HG318" s="54"/>
      <c r="HH318" s="54"/>
      <c r="HI318" s="54"/>
      <c r="HJ318" s="54"/>
      <c r="HK318" s="54"/>
      <c r="HL318" s="54"/>
      <c r="HM318" s="54"/>
      <c r="HN318" s="54"/>
      <c r="HO318" s="54"/>
      <c r="HP318" s="54"/>
      <c r="HQ318" s="54"/>
      <c r="HR318" s="54"/>
      <c r="HS318" s="54"/>
      <c r="HT318" s="54"/>
      <c r="HU318" s="54"/>
      <c r="HV318" s="54"/>
      <c r="HW318" s="54"/>
      <c r="HX318" s="54"/>
      <c r="HY318" s="54"/>
      <c r="HZ318" s="54"/>
      <c r="IA318" s="54"/>
      <c r="IB318" s="54"/>
      <c r="IC318" s="54"/>
      <c r="ID318" s="54"/>
      <c r="IE318" s="54"/>
      <c r="IF318" s="54"/>
    </row>
    <row r="319" spans="1:240">
      <c r="A319" s="56"/>
      <c r="B319" s="56"/>
      <c r="C319" s="56"/>
      <c r="D319" s="56"/>
      <c r="E319" s="56"/>
      <c r="F319" s="55"/>
      <c r="G319" s="56"/>
      <c r="H319" s="60"/>
      <c r="I319" s="70"/>
      <c r="J319" s="60"/>
      <c r="K319" s="70"/>
      <c r="L319" s="60"/>
      <c r="M319" s="70"/>
      <c r="N319" s="60"/>
      <c r="O319" s="70"/>
      <c r="P319" s="60"/>
      <c r="Q319" s="55"/>
      <c r="R319" s="70"/>
      <c r="S319" s="60"/>
      <c r="T319" s="70"/>
      <c r="U319" s="60"/>
      <c r="V319" s="55"/>
      <c r="W319" s="55"/>
      <c r="X319" s="56"/>
      <c r="Y319" s="56"/>
      <c r="Z319" s="56"/>
      <c r="AA319" s="56"/>
      <c r="AB319" s="56"/>
      <c r="AC319" s="56"/>
      <c r="AD319" s="56"/>
      <c r="AE319" s="56"/>
      <c r="AF319" s="57"/>
      <c r="AG319" s="57"/>
      <c r="AH319" s="60"/>
      <c r="AI319" s="60"/>
      <c r="AJ319" s="60"/>
      <c r="AK319" s="60"/>
      <c r="AL319" s="60"/>
      <c r="AM319" s="60"/>
      <c r="AN319" s="54"/>
      <c r="AO319" s="54"/>
      <c r="AP319" s="54"/>
      <c r="AQ319" s="54"/>
      <c r="AR319" s="54"/>
      <c r="AS319" s="54"/>
      <c r="AT319" s="54"/>
      <c r="AU319" s="54"/>
      <c r="AV319" s="54"/>
      <c r="AW319" s="54"/>
      <c r="AX319" s="54"/>
      <c r="AY319" s="54"/>
      <c r="AZ319" s="54"/>
      <c r="BA319" s="54"/>
      <c r="BB319" s="54"/>
      <c r="BC319" s="54"/>
      <c r="BD319" s="54"/>
      <c r="BE319" s="54"/>
      <c r="BF319" s="54"/>
      <c r="BG319" s="54"/>
      <c r="BH319" s="54"/>
      <c r="BI319" s="54"/>
      <c r="BJ319" s="54"/>
      <c r="BK319" s="54"/>
      <c r="BL319" s="54"/>
      <c r="BM319" s="54"/>
      <c r="BN319" s="54"/>
      <c r="BO319" s="54"/>
      <c r="BP319" s="54"/>
      <c r="BQ319" s="54"/>
      <c r="BR319" s="54"/>
      <c r="BS319" s="54"/>
      <c r="BT319" s="54"/>
      <c r="BU319" s="54"/>
      <c r="BV319" s="54"/>
      <c r="BW319" s="54"/>
      <c r="BX319" s="54"/>
      <c r="BY319" s="54"/>
      <c r="BZ319" s="54"/>
      <c r="CA319" s="54"/>
      <c r="CB319" s="54"/>
      <c r="CC319" s="54"/>
      <c r="CD319" s="54"/>
      <c r="CE319" s="54"/>
      <c r="CF319" s="54"/>
      <c r="CG319" s="56"/>
      <c r="CH319" s="54"/>
      <c r="CI319" s="54"/>
      <c r="CJ319" s="54"/>
      <c r="CK319" s="54"/>
      <c r="CL319" s="54"/>
      <c r="CM319" s="54"/>
      <c r="CN319" s="54"/>
      <c r="CO319" s="54"/>
      <c r="CP319" s="54"/>
      <c r="CQ319" s="54"/>
      <c r="CR319" s="54"/>
      <c r="CS319" s="54"/>
      <c r="CT319" s="54"/>
      <c r="CU319" s="54"/>
      <c r="CV319" s="54"/>
      <c r="CW319" s="54"/>
      <c r="CX319" s="54"/>
      <c r="CY319" s="70"/>
      <c r="CZ319" s="60"/>
      <c r="DA319" s="70"/>
      <c r="DB319" s="60"/>
      <c r="DC319" s="55"/>
      <c r="DD319" s="70"/>
      <c r="DE319" s="60"/>
      <c r="DF319" s="70"/>
      <c r="DG319" s="60"/>
      <c r="DH319" s="55"/>
      <c r="DI319" s="55"/>
      <c r="DJ319" s="56"/>
      <c r="DK319" s="56"/>
      <c r="DL319" s="56"/>
      <c r="DM319" s="56"/>
      <c r="DN319" s="56"/>
      <c r="DO319" s="56"/>
      <c r="DP319" s="56"/>
      <c r="DQ319" s="56"/>
      <c r="DR319" s="56"/>
      <c r="DS319" s="57"/>
      <c r="DT319" s="60"/>
      <c r="DU319" s="60"/>
      <c r="DV319" s="60"/>
      <c r="DW319" s="60"/>
      <c r="DX319" s="60"/>
      <c r="DY319" s="60"/>
      <c r="DZ319" s="54"/>
      <c r="EA319" s="54"/>
      <c r="EB319" s="54"/>
      <c r="EC319" s="59"/>
      <c r="ED319" s="60"/>
      <c r="EE319" s="57"/>
      <c r="EF319" s="59"/>
      <c r="EG319" s="60"/>
      <c r="EH319" s="57"/>
      <c r="EI319" s="59"/>
      <c r="EJ319" s="60"/>
      <c r="EK319" s="57"/>
      <c r="EL319" s="54"/>
      <c r="EM319" s="56"/>
      <c r="EN319" s="56"/>
      <c r="EO319" s="56"/>
      <c r="EP319" s="56"/>
      <c r="EQ319" s="56"/>
      <c r="ER319" s="56"/>
      <c r="ES319" s="56"/>
      <c r="ET319" s="56"/>
      <c r="EU319" s="56"/>
      <c r="EV319" s="56"/>
      <c r="EW319" s="56"/>
      <c r="EX319" s="56"/>
      <c r="EY319" s="55"/>
      <c r="EZ319" s="55"/>
      <c r="FA319" s="55"/>
      <c r="FB319" s="54"/>
      <c r="FC319" s="54"/>
      <c r="FD319" s="54"/>
      <c r="FE319" s="54"/>
      <c r="FF319" s="54"/>
      <c r="FG319" s="54"/>
      <c r="FH319" s="54"/>
      <c r="FI319" s="54"/>
      <c r="FJ319" s="54"/>
      <c r="FK319" s="54"/>
      <c r="FL319" s="54"/>
      <c r="FM319" s="54"/>
      <c r="FN319" s="54"/>
      <c r="FO319" s="54"/>
      <c r="FP319" s="54"/>
      <c r="FQ319" s="54"/>
      <c r="FR319" s="54"/>
      <c r="FS319" s="54"/>
      <c r="FT319" s="54"/>
      <c r="FU319" s="54"/>
      <c r="FV319" s="54"/>
      <c r="FW319" s="54"/>
      <c r="FX319" s="54"/>
      <c r="FY319" s="54"/>
      <c r="FZ319" s="54"/>
      <c r="GA319" s="54"/>
      <c r="GB319" s="54"/>
      <c r="GC319" s="54"/>
      <c r="GD319" s="54"/>
      <c r="GE319" s="54"/>
      <c r="GF319" s="54"/>
      <c r="GG319" s="54"/>
      <c r="GH319" s="54"/>
      <c r="GI319" s="54"/>
      <c r="GJ319" s="54"/>
      <c r="GK319" s="54"/>
      <c r="GL319" s="54"/>
      <c r="GM319" s="54"/>
      <c r="GN319" s="54"/>
      <c r="GO319" s="54"/>
      <c r="GP319" s="54"/>
      <c r="GQ319" s="54"/>
      <c r="GR319" s="54"/>
      <c r="GS319" s="54"/>
      <c r="GT319" s="54"/>
      <c r="GU319" s="54"/>
      <c r="GV319" s="54"/>
      <c r="GW319" s="54"/>
      <c r="GX319" s="54"/>
      <c r="GY319" s="54"/>
      <c r="GZ319" s="54"/>
      <c r="HA319" s="54"/>
      <c r="HB319" s="54"/>
      <c r="HC319" s="54"/>
      <c r="HD319" s="54"/>
      <c r="HE319" s="54"/>
      <c r="HF319" s="54"/>
      <c r="HG319" s="54"/>
      <c r="HH319" s="54"/>
      <c r="HI319" s="54"/>
      <c r="HJ319" s="54"/>
      <c r="HK319" s="54"/>
      <c r="HL319" s="54"/>
      <c r="HM319" s="54"/>
      <c r="HN319" s="54"/>
      <c r="HO319" s="54"/>
      <c r="HP319" s="54"/>
      <c r="HQ319" s="54"/>
      <c r="HR319" s="54"/>
      <c r="HS319" s="54"/>
      <c r="HT319" s="54"/>
      <c r="HU319" s="54"/>
      <c r="HV319" s="54"/>
      <c r="HW319" s="54"/>
      <c r="HX319" s="54"/>
      <c r="HY319" s="54"/>
      <c r="HZ319" s="54"/>
      <c r="IA319" s="54"/>
      <c r="IB319" s="54"/>
      <c r="IC319" s="54"/>
      <c r="ID319" s="54"/>
      <c r="IE319" s="54"/>
      <c r="IF319" s="54"/>
    </row>
    <row r="320" spans="1:240">
      <c r="A320" s="56"/>
      <c r="B320" s="56"/>
      <c r="C320" s="56"/>
      <c r="D320" s="56"/>
      <c r="E320" s="56"/>
      <c r="F320" s="55"/>
      <c r="G320" s="56"/>
      <c r="H320" s="60"/>
      <c r="I320" s="70"/>
      <c r="J320" s="60"/>
      <c r="K320" s="70"/>
      <c r="L320" s="60"/>
      <c r="M320" s="70"/>
      <c r="N320" s="60"/>
      <c r="O320" s="70"/>
      <c r="P320" s="60"/>
      <c r="Q320" s="55"/>
      <c r="R320" s="70"/>
      <c r="S320" s="60"/>
      <c r="T320" s="70"/>
      <c r="U320" s="60"/>
      <c r="V320" s="55"/>
      <c r="W320" s="55"/>
      <c r="X320" s="56"/>
      <c r="Y320" s="56"/>
      <c r="Z320" s="56"/>
      <c r="AA320" s="56"/>
      <c r="AB320" s="56"/>
      <c r="AC320" s="56"/>
      <c r="AD320" s="56"/>
      <c r="AE320" s="56"/>
      <c r="AF320" s="57"/>
      <c r="AG320" s="57"/>
      <c r="AH320" s="60"/>
      <c r="AI320" s="60"/>
      <c r="AJ320" s="60"/>
      <c r="AK320" s="60"/>
      <c r="AL320" s="60"/>
      <c r="AM320" s="60"/>
      <c r="AN320" s="54"/>
      <c r="AO320" s="54"/>
      <c r="AP320" s="54"/>
      <c r="AQ320" s="54"/>
      <c r="AR320" s="54"/>
      <c r="AS320" s="54"/>
      <c r="AT320" s="54"/>
      <c r="AU320" s="54"/>
      <c r="AV320" s="54"/>
      <c r="AW320" s="54"/>
      <c r="AX320" s="54"/>
      <c r="AY320" s="54"/>
      <c r="AZ320" s="54"/>
      <c r="BA320" s="54"/>
      <c r="BB320" s="54"/>
      <c r="BC320" s="54"/>
      <c r="BD320" s="54"/>
      <c r="BE320" s="54"/>
      <c r="BF320" s="54"/>
      <c r="BG320" s="54"/>
      <c r="BH320" s="54"/>
      <c r="BI320" s="54"/>
      <c r="BJ320" s="54"/>
      <c r="BK320" s="54"/>
      <c r="BL320" s="54"/>
      <c r="BM320" s="54"/>
      <c r="BN320" s="54"/>
      <c r="BO320" s="54"/>
      <c r="BP320" s="54"/>
      <c r="BQ320" s="54"/>
      <c r="BR320" s="54"/>
      <c r="BS320" s="54"/>
      <c r="BT320" s="54"/>
      <c r="BU320" s="54"/>
      <c r="BV320" s="54"/>
      <c r="BW320" s="54"/>
      <c r="BX320" s="54"/>
      <c r="BY320" s="54"/>
      <c r="BZ320" s="54"/>
      <c r="CA320" s="54"/>
      <c r="CB320" s="54"/>
      <c r="CC320" s="54"/>
      <c r="CD320" s="54"/>
      <c r="CE320" s="54"/>
      <c r="CF320" s="54"/>
      <c r="CG320" s="56"/>
      <c r="CH320" s="54"/>
      <c r="CI320" s="54"/>
      <c r="CJ320" s="54"/>
      <c r="CK320" s="54"/>
      <c r="CL320" s="54"/>
      <c r="CM320" s="54"/>
      <c r="CN320" s="54"/>
      <c r="CO320" s="54"/>
      <c r="CP320" s="54"/>
      <c r="CQ320" s="54"/>
      <c r="CR320" s="54"/>
      <c r="CS320" s="54"/>
      <c r="CT320" s="54"/>
      <c r="CU320" s="54"/>
      <c r="CV320" s="54"/>
      <c r="CW320" s="54"/>
      <c r="CX320" s="54"/>
      <c r="CY320" s="70"/>
      <c r="CZ320" s="60"/>
      <c r="DA320" s="70"/>
      <c r="DB320" s="60"/>
      <c r="DC320" s="55"/>
      <c r="DD320" s="70"/>
      <c r="DE320" s="60"/>
      <c r="DF320" s="70"/>
      <c r="DG320" s="60"/>
      <c r="DH320" s="55"/>
      <c r="DI320" s="55"/>
      <c r="DJ320" s="56"/>
      <c r="DK320" s="56"/>
      <c r="DL320" s="56"/>
      <c r="DM320" s="56"/>
      <c r="DN320" s="56"/>
      <c r="DO320" s="56"/>
      <c r="DP320" s="56"/>
      <c r="DQ320" s="56"/>
      <c r="DR320" s="56"/>
      <c r="DS320" s="57"/>
      <c r="DT320" s="60"/>
      <c r="DU320" s="60"/>
      <c r="DV320" s="60"/>
      <c r="DW320" s="60"/>
      <c r="DX320" s="60"/>
      <c r="DY320" s="60"/>
      <c r="DZ320" s="54"/>
      <c r="EA320" s="54"/>
      <c r="EB320" s="54"/>
      <c r="EC320" s="59"/>
      <c r="ED320" s="60"/>
      <c r="EE320" s="57"/>
      <c r="EF320" s="59"/>
      <c r="EG320" s="60"/>
      <c r="EH320" s="57"/>
      <c r="EI320" s="59"/>
      <c r="EJ320" s="60"/>
      <c r="EK320" s="57"/>
      <c r="EL320" s="54"/>
      <c r="EM320" s="56"/>
      <c r="EN320" s="56"/>
      <c r="EO320" s="56"/>
      <c r="EP320" s="56"/>
      <c r="EQ320" s="56"/>
      <c r="ER320" s="56"/>
      <c r="ES320" s="56"/>
      <c r="ET320" s="56"/>
      <c r="EU320" s="56"/>
      <c r="EV320" s="56"/>
      <c r="EW320" s="56"/>
      <c r="EX320" s="56"/>
      <c r="EY320" s="55"/>
      <c r="EZ320" s="55"/>
      <c r="FA320" s="55"/>
      <c r="FB320" s="54"/>
      <c r="FC320" s="54"/>
      <c r="FD320" s="54"/>
      <c r="FE320" s="54"/>
      <c r="FF320" s="54"/>
      <c r="FG320" s="54"/>
      <c r="FH320" s="54"/>
      <c r="FI320" s="54"/>
      <c r="FJ320" s="54"/>
      <c r="FK320" s="54"/>
      <c r="FL320" s="54"/>
      <c r="FM320" s="54"/>
      <c r="FN320" s="54"/>
      <c r="FO320" s="54"/>
      <c r="FP320" s="54"/>
      <c r="FQ320" s="54"/>
      <c r="FR320" s="54"/>
      <c r="FS320" s="54"/>
      <c r="FT320" s="54"/>
      <c r="FU320" s="54"/>
      <c r="FV320" s="54"/>
      <c r="FW320" s="54"/>
      <c r="FX320" s="54"/>
      <c r="FY320" s="54"/>
      <c r="FZ320" s="54"/>
      <c r="GA320" s="54"/>
      <c r="GB320" s="54"/>
      <c r="GC320" s="54"/>
      <c r="GD320" s="54"/>
      <c r="GE320" s="54"/>
      <c r="GF320" s="54"/>
      <c r="GG320" s="54"/>
      <c r="GH320" s="54"/>
      <c r="GI320" s="54"/>
      <c r="GJ320" s="54"/>
      <c r="GK320" s="54"/>
      <c r="GL320" s="54"/>
      <c r="GM320" s="54"/>
      <c r="GN320" s="54"/>
      <c r="GO320" s="54"/>
      <c r="GP320" s="54"/>
      <c r="GQ320" s="54"/>
      <c r="GR320" s="54"/>
      <c r="GS320" s="54"/>
      <c r="GT320" s="54"/>
      <c r="GU320" s="54"/>
      <c r="GV320" s="54"/>
      <c r="GW320" s="54"/>
      <c r="GX320" s="54"/>
      <c r="GY320" s="54"/>
      <c r="GZ320" s="54"/>
      <c r="HA320" s="54"/>
      <c r="HB320" s="54"/>
      <c r="HC320" s="54"/>
      <c r="HD320" s="54"/>
      <c r="HE320" s="54"/>
      <c r="HF320" s="54"/>
      <c r="HG320" s="54"/>
      <c r="HH320" s="54"/>
      <c r="HI320" s="54"/>
      <c r="HJ320" s="54"/>
      <c r="HK320" s="54"/>
      <c r="HL320" s="54"/>
      <c r="HM320" s="54"/>
      <c r="HN320" s="54"/>
      <c r="HO320" s="54"/>
      <c r="HP320" s="54"/>
      <c r="HQ320" s="54"/>
      <c r="HR320" s="54"/>
      <c r="HS320" s="54"/>
      <c r="HT320" s="54"/>
      <c r="HU320" s="54"/>
      <c r="HV320" s="54"/>
      <c r="HW320" s="54"/>
      <c r="HX320" s="54"/>
      <c r="HY320" s="54"/>
      <c r="HZ320" s="54"/>
      <c r="IA320" s="54"/>
      <c r="IB320" s="54"/>
      <c r="IC320" s="54"/>
      <c r="ID320" s="54"/>
      <c r="IE320" s="54"/>
      <c r="IF320" s="54"/>
    </row>
    <row r="321" spans="1:240">
      <c r="A321" s="56"/>
      <c r="B321" s="56"/>
      <c r="C321" s="56"/>
      <c r="D321" s="56"/>
      <c r="E321" s="56"/>
      <c r="F321" s="55"/>
      <c r="G321" s="56"/>
      <c r="H321" s="60"/>
      <c r="I321" s="70"/>
      <c r="J321" s="60"/>
      <c r="K321" s="70"/>
      <c r="L321" s="60"/>
      <c r="M321" s="70"/>
      <c r="N321" s="60"/>
      <c r="O321" s="70"/>
      <c r="P321" s="60"/>
      <c r="Q321" s="55"/>
      <c r="R321" s="70"/>
      <c r="S321" s="60"/>
      <c r="T321" s="70"/>
      <c r="U321" s="60"/>
      <c r="V321" s="55"/>
      <c r="W321" s="55"/>
      <c r="X321" s="56"/>
      <c r="Y321" s="56"/>
      <c r="Z321" s="56"/>
      <c r="AA321" s="56"/>
      <c r="AB321" s="56"/>
      <c r="AC321" s="56"/>
      <c r="AD321" s="56"/>
      <c r="AE321" s="56"/>
      <c r="AF321" s="57"/>
      <c r="AG321" s="57"/>
      <c r="AH321" s="60"/>
      <c r="AI321" s="60"/>
      <c r="AJ321" s="60"/>
      <c r="AK321" s="60"/>
      <c r="AL321" s="60"/>
      <c r="AM321" s="60"/>
      <c r="AN321" s="54"/>
      <c r="AO321" s="54"/>
      <c r="AP321" s="54"/>
      <c r="AQ321" s="54"/>
      <c r="AR321" s="54"/>
      <c r="AS321" s="54"/>
      <c r="AT321" s="54"/>
      <c r="AU321" s="54"/>
      <c r="AV321" s="54"/>
      <c r="AW321" s="54"/>
      <c r="AX321" s="54"/>
      <c r="AY321" s="54"/>
      <c r="AZ321" s="54"/>
      <c r="BA321" s="54"/>
      <c r="BB321" s="54"/>
      <c r="BC321" s="54"/>
      <c r="BD321" s="54"/>
      <c r="BE321" s="54"/>
      <c r="BF321" s="54"/>
      <c r="BG321" s="54"/>
      <c r="BH321" s="54"/>
      <c r="BI321" s="54"/>
      <c r="BJ321" s="54"/>
      <c r="BK321" s="54"/>
      <c r="BL321" s="54"/>
      <c r="BM321" s="54"/>
      <c r="BN321" s="54"/>
      <c r="BO321" s="54"/>
      <c r="BP321" s="54"/>
      <c r="BQ321" s="54"/>
      <c r="BR321" s="54"/>
      <c r="BS321" s="54"/>
      <c r="BT321" s="54"/>
      <c r="BU321" s="54"/>
      <c r="BV321" s="54"/>
      <c r="BW321" s="54"/>
      <c r="BX321" s="54"/>
      <c r="BY321" s="54"/>
      <c r="BZ321" s="54"/>
      <c r="CA321" s="54"/>
      <c r="CB321" s="54"/>
      <c r="CC321" s="54"/>
      <c r="CD321" s="54"/>
      <c r="CE321" s="54"/>
      <c r="CF321" s="54"/>
      <c r="CG321" s="56"/>
      <c r="CH321" s="54"/>
      <c r="CI321" s="54"/>
      <c r="CJ321" s="54"/>
      <c r="CK321" s="54"/>
      <c r="CL321" s="54"/>
      <c r="CM321" s="54"/>
      <c r="CN321" s="54"/>
      <c r="CO321" s="54"/>
      <c r="CP321" s="54"/>
      <c r="CQ321" s="54"/>
      <c r="CR321" s="54"/>
      <c r="CS321" s="54"/>
      <c r="CT321" s="54"/>
      <c r="CU321" s="54"/>
      <c r="CV321" s="54"/>
      <c r="CW321" s="54"/>
      <c r="CX321" s="54"/>
      <c r="CY321" s="70"/>
      <c r="CZ321" s="60"/>
      <c r="DA321" s="70"/>
      <c r="DB321" s="60"/>
      <c r="DC321" s="55"/>
      <c r="DD321" s="70"/>
      <c r="DE321" s="60"/>
      <c r="DF321" s="70"/>
      <c r="DG321" s="60"/>
      <c r="DH321" s="55"/>
      <c r="DI321" s="55"/>
      <c r="DJ321" s="56"/>
      <c r="DK321" s="56"/>
      <c r="DL321" s="56"/>
      <c r="DM321" s="56"/>
      <c r="DN321" s="56"/>
      <c r="DO321" s="56"/>
      <c r="DP321" s="56"/>
      <c r="DQ321" s="56"/>
      <c r="DR321" s="56"/>
      <c r="DS321" s="57"/>
      <c r="DT321" s="60"/>
      <c r="DU321" s="60"/>
      <c r="DV321" s="60"/>
      <c r="DW321" s="60"/>
      <c r="DX321" s="60"/>
      <c r="DY321" s="60"/>
      <c r="DZ321" s="54"/>
      <c r="EA321" s="54"/>
      <c r="EB321" s="54"/>
      <c r="EC321" s="59"/>
      <c r="ED321" s="60"/>
      <c r="EE321" s="57"/>
      <c r="EF321" s="59"/>
      <c r="EG321" s="60"/>
      <c r="EH321" s="57"/>
      <c r="EI321" s="59"/>
      <c r="EJ321" s="60"/>
      <c r="EK321" s="57"/>
      <c r="EL321" s="54"/>
      <c r="EM321" s="56"/>
      <c r="EN321" s="56"/>
      <c r="EO321" s="56"/>
      <c r="EP321" s="56"/>
      <c r="EQ321" s="56"/>
      <c r="ER321" s="56"/>
      <c r="ES321" s="56"/>
      <c r="ET321" s="56"/>
      <c r="EU321" s="56"/>
      <c r="EV321" s="56"/>
      <c r="EW321" s="56"/>
      <c r="EX321" s="56"/>
      <c r="EY321" s="55"/>
      <c r="EZ321" s="55"/>
      <c r="FA321" s="55"/>
      <c r="FB321" s="54"/>
      <c r="FC321" s="54"/>
      <c r="FD321" s="54"/>
      <c r="FE321" s="54"/>
      <c r="FF321" s="54"/>
      <c r="FG321" s="54"/>
      <c r="FH321" s="54"/>
      <c r="FI321" s="54"/>
      <c r="FJ321" s="54"/>
      <c r="FK321" s="54"/>
      <c r="FL321" s="54"/>
      <c r="FM321" s="54"/>
      <c r="FN321" s="54"/>
      <c r="FO321" s="54"/>
      <c r="FP321" s="54"/>
      <c r="FQ321" s="54"/>
      <c r="FR321" s="54"/>
      <c r="FS321" s="54"/>
      <c r="FT321" s="54"/>
      <c r="FU321" s="54"/>
      <c r="FV321" s="54"/>
      <c r="FW321" s="54"/>
      <c r="FX321" s="54"/>
      <c r="FY321" s="54"/>
      <c r="FZ321" s="54"/>
      <c r="GA321" s="54"/>
      <c r="GB321" s="54"/>
      <c r="GC321" s="54"/>
      <c r="GD321" s="54"/>
      <c r="GE321" s="54"/>
      <c r="GF321" s="54"/>
      <c r="GG321" s="54"/>
      <c r="GH321" s="54"/>
      <c r="GI321" s="54"/>
      <c r="GJ321" s="54"/>
      <c r="GK321" s="54"/>
      <c r="GL321" s="54"/>
      <c r="GM321" s="54"/>
      <c r="GN321" s="54"/>
      <c r="GO321" s="54"/>
      <c r="GP321" s="54"/>
      <c r="GQ321" s="54"/>
      <c r="GR321" s="54"/>
      <c r="GS321" s="54"/>
      <c r="GT321" s="54"/>
      <c r="GU321" s="54"/>
      <c r="GV321" s="54"/>
      <c r="GW321" s="54"/>
      <c r="GX321" s="54"/>
      <c r="GY321" s="54"/>
      <c r="GZ321" s="54"/>
      <c r="HA321" s="54"/>
      <c r="HB321" s="54"/>
      <c r="HC321" s="54"/>
      <c r="HD321" s="54"/>
      <c r="HE321" s="54"/>
      <c r="HF321" s="54"/>
      <c r="HG321" s="54"/>
      <c r="HH321" s="54"/>
      <c r="HI321" s="54"/>
      <c r="HJ321" s="54"/>
      <c r="HK321" s="54"/>
      <c r="HL321" s="54"/>
      <c r="HM321" s="54"/>
      <c r="HN321" s="54"/>
      <c r="HO321" s="54"/>
      <c r="HP321" s="54"/>
      <c r="HQ321" s="54"/>
      <c r="HR321" s="54"/>
      <c r="HS321" s="54"/>
      <c r="HT321" s="54"/>
      <c r="HU321" s="54"/>
      <c r="HV321" s="54"/>
      <c r="HW321" s="54"/>
      <c r="HX321" s="54"/>
      <c r="HY321" s="54"/>
      <c r="HZ321" s="54"/>
      <c r="IA321" s="54"/>
      <c r="IB321" s="54"/>
      <c r="IC321" s="54"/>
      <c r="ID321" s="54"/>
      <c r="IE321" s="54"/>
      <c r="IF321" s="54"/>
    </row>
    <row r="322" spans="1:240">
      <c r="A322" s="56"/>
      <c r="B322" s="56"/>
      <c r="C322" s="56"/>
      <c r="D322" s="56"/>
      <c r="E322" s="56"/>
      <c r="F322" s="55"/>
      <c r="G322" s="56"/>
      <c r="H322" s="60"/>
      <c r="I322" s="70"/>
      <c r="J322" s="60"/>
      <c r="K322" s="70"/>
      <c r="L322" s="60"/>
      <c r="M322" s="70"/>
      <c r="N322" s="60"/>
      <c r="O322" s="70"/>
      <c r="P322" s="60"/>
      <c r="Q322" s="55"/>
      <c r="R322" s="70"/>
      <c r="S322" s="60"/>
      <c r="T322" s="70"/>
      <c r="U322" s="60"/>
      <c r="V322" s="55"/>
      <c r="W322" s="55"/>
      <c r="X322" s="56"/>
      <c r="Y322" s="56"/>
      <c r="Z322" s="56"/>
      <c r="AA322" s="56"/>
      <c r="AB322" s="56"/>
      <c r="AC322" s="56"/>
      <c r="AD322" s="56"/>
      <c r="AE322" s="56"/>
      <c r="AF322" s="57"/>
      <c r="AG322" s="57"/>
      <c r="AH322" s="60"/>
      <c r="AI322" s="60"/>
      <c r="AJ322" s="60"/>
      <c r="AK322" s="60"/>
      <c r="AL322" s="60"/>
      <c r="AM322" s="60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B322" s="54"/>
      <c r="BC322" s="54"/>
      <c r="BD322" s="54"/>
      <c r="BE322" s="54"/>
      <c r="BF322" s="54"/>
      <c r="BG322" s="54"/>
      <c r="BH322" s="54"/>
      <c r="BI322" s="54"/>
      <c r="BJ322" s="54"/>
      <c r="BK322" s="54"/>
      <c r="BL322" s="54"/>
      <c r="BM322" s="54"/>
      <c r="BN322" s="54"/>
      <c r="BO322" s="54"/>
      <c r="BP322" s="54"/>
      <c r="BQ322" s="54"/>
      <c r="BR322" s="54"/>
      <c r="BS322" s="54"/>
      <c r="BT322" s="54"/>
      <c r="BU322" s="54"/>
      <c r="BV322" s="54"/>
      <c r="BW322" s="54"/>
      <c r="BX322" s="54"/>
      <c r="BY322" s="54"/>
      <c r="BZ322" s="54"/>
      <c r="CA322" s="54"/>
      <c r="CB322" s="54"/>
      <c r="CC322" s="54"/>
      <c r="CD322" s="54"/>
      <c r="CE322" s="54"/>
      <c r="CF322" s="54"/>
      <c r="CG322" s="56"/>
      <c r="CH322" s="54"/>
      <c r="CI322" s="54"/>
      <c r="CJ322" s="54"/>
      <c r="CK322" s="54"/>
      <c r="CL322" s="54"/>
      <c r="CM322" s="54"/>
      <c r="CN322" s="54"/>
      <c r="CO322" s="54"/>
      <c r="CP322" s="54"/>
      <c r="CQ322" s="54"/>
      <c r="CR322" s="54"/>
      <c r="CS322" s="54"/>
      <c r="CT322" s="54"/>
      <c r="CU322" s="54"/>
      <c r="CV322" s="54"/>
      <c r="CW322" s="54"/>
      <c r="CX322" s="54"/>
      <c r="CY322" s="70"/>
      <c r="CZ322" s="60"/>
      <c r="DA322" s="70"/>
      <c r="DB322" s="60"/>
      <c r="DC322" s="55"/>
      <c r="DD322" s="70"/>
      <c r="DE322" s="60"/>
      <c r="DF322" s="70"/>
      <c r="DG322" s="60"/>
      <c r="DH322" s="55"/>
      <c r="DI322" s="55"/>
      <c r="DJ322" s="56"/>
      <c r="DK322" s="56"/>
      <c r="DL322" s="56"/>
      <c r="DM322" s="56"/>
      <c r="DN322" s="56"/>
      <c r="DO322" s="56"/>
      <c r="DP322" s="56"/>
      <c r="DQ322" s="56"/>
      <c r="DR322" s="56"/>
      <c r="DS322" s="57"/>
      <c r="DT322" s="60"/>
      <c r="DU322" s="60"/>
      <c r="DV322" s="60"/>
      <c r="DW322" s="60"/>
      <c r="DX322" s="60"/>
      <c r="DY322" s="60"/>
      <c r="DZ322" s="54"/>
      <c r="EA322" s="54"/>
      <c r="EB322" s="54"/>
      <c r="EC322" s="59"/>
      <c r="ED322" s="60"/>
      <c r="EE322" s="57"/>
      <c r="EF322" s="59"/>
      <c r="EG322" s="60"/>
      <c r="EH322" s="57"/>
      <c r="EI322" s="59"/>
      <c r="EJ322" s="60"/>
      <c r="EK322" s="57"/>
      <c r="EL322" s="54"/>
      <c r="EM322" s="56"/>
      <c r="EN322" s="56"/>
      <c r="EO322" s="56"/>
      <c r="EP322" s="56"/>
      <c r="EQ322" s="56"/>
      <c r="ER322" s="56"/>
      <c r="ES322" s="56"/>
      <c r="ET322" s="56"/>
      <c r="EU322" s="56"/>
      <c r="EV322" s="56"/>
      <c r="EW322" s="56"/>
      <c r="EX322" s="56"/>
      <c r="EY322" s="55"/>
      <c r="EZ322" s="55"/>
      <c r="FA322" s="55"/>
      <c r="FB322" s="54"/>
      <c r="FC322" s="54"/>
      <c r="FD322" s="54"/>
      <c r="FE322" s="54"/>
      <c r="FF322" s="54"/>
      <c r="FG322" s="54"/>
      <c r="FH322" s="54"/>
      <c r="FI322" s="54"/>
      <c r="FJ322" s="54"/>
      <c r="FK322" s="54"/>
      <c r="FL322" s="54"/>
      <c r="FM322" s="54"/>
      <c r="FN322" s="54"/>
      <c r="FO322" s="54"/>
      <c r="FP322" s="54"/>
      <c r="FQ322" s="54"/>
      <c r="FR322" s="54"/>
      <c r="FS322" s="54"/>
      <c r="FT322" s="54"/>
      <c r="FU322" s="54"/>
      <c r="FV322" s="54"/>
      <c r="FW322" s="54"/>
      <c r="FX322" s="54"/>
      <c r="FY322" s="54"/>
      <c r="FZ322" s="54"/>
      <c r="GA322" s="54"/>
      <c r="GB322" s="54"/>
      <c r="GC322" s="54"/>
      <c r="GD322" s="54"/>
      <c r="GE322" s="54"/>
      <c r="GF322" s="54"/>
      <c r="GG322" s="54"/>
      <c r="GH322" s="54"/>
      <c r="GI322" s="54"/>
      <c r="GJ322" s="54"/>
      <c r="GK322" s="54"/>
      <c r="GL322" s="54"/>
      <c r="GM322" s="54"/>
      <c r="GN322" s="54"/>
      <c r="GO322" s="54"/>
      <c r="GP322" s="54"/>
      <c r="GQ322" s="54"/>
      <c r="GR322" s="54"/>
      <c r="GS322" s="54"/>
      <c r="GT322" s="54"/>
      <c r="GU322" s="54"/>
      <c r="GV322" s="54"/>
      <c r="GW322" s="54"/>
      <c r="GX322" s="54"/>
      <c r="GY322" s="54"/>
      <c r="GZ322" s="54"/>
      <c r="HA322" s="54"/>
      <c r="HB322" s="54"/>
      <c r="HC322" s="54"/>
      <c r="HD322" s="54"/>
      <c r="HE322" s="54"/>
      <c r="HF322" s="54"/>
      <c r="HG322" s="54"/>
      <c r="HH322" s="54"/>
      <c r="HI322" s="54"/>
      <c r="HJ322" s="54"/>
      <c r="HK322" s="54"/>
      <c r="HL322" s="54"/>
      <c r="HM322" s="54"/>
      <c r="HN322" s="54"/>
      <c r="HO322" s="54"/>
      <c r="HP322" s="54"/>
      <c r="HQ322" s="54"/>
      <c r="HR322" s="54"/>
      <c r="HS322" s="54"/>
      <c r="HT322" s="54"/>
      <c r="HU322" s="54"/>
      <c r="HV322" s="54"/>
      <c r="HW322" s="54"/>
      <c r="HX322" s="54"/>
      <c r="HY322" s="54"/>
      <c r="HZ322" s="54"/>
      <c r="IA322" s="54"/>
      <c r="IB322" s="54"/>
      <c r="IC322" s="54"/>
      <c r="ID322" s="54"/>
      <c r="IE322" s="54"/>
      <c r="IF322" s="54"/>
    </row>
    <row r="323" spans="1:240">
      <c r="A323" s="56"/>
      <c r="B323" s="56"/>
      <c r="C323" s="56"/>
      <c r="D323" s="56"/>
      <c r="E323" s="56"/>
      <c r="F323" s="55"/>
      <c r="G323" s="56"/>
      <c r="H323" s="60"/>
      <c r="I323" s="70"/>
      <c r="J323" s="60"/>
      <c r="K323" s="70"/>
      <c r="L323" s="60"/>
      <c r="M323" s="70"/>
      <c r="N323" s="60"/>
      <c r="O323" s="70"/>
      <c r="P323" s="60"/>
      <c r="Q323" s="55"/>
      <c r="R323" s="70"/>
      <c r="S323" s="60"/>
      <c r="T323" s="70"/>
      <c r="U323" s="60"/>
      <c r="V323" s="55"/>
      <c r="W323" s="55"/>
      <c r="X323" s="56"/>
      <c r="Y323" s="56"/>
      <c r="Z323" s="56"/>
      <c r="AA323" s="56"/>
      <c r="AB323" s="56"/>
      <c r="AC323" s="56"/>
      <c r="AD323" s="56"/>
      <c r="AE323" s="56"/>
      <c r="AF323" s="57"/>
      <c r="AG323" s="57"/>
      <c r="AH323" s="60"/>
      <c r="AI323" s="60"/>
      <c r="AJ323" s="60"/>
      <c r="AK323" s="60"/>
      <c r="AL323" s="60"/>
      <c r="AM323" s="60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B323" s="54"/>
      <c r="BC323" s="54"/>
      <c r="BD323" s="54"/>
      <c r="BE323" s="54"/>
      <c r="BF323" s="54"/>
      <c r="BG323" s="54"/>
      <c r="BH323" s="54"/>
      <c r="BI323" s="54"/>
      <c r="BJ323" s="54"/>
      <c r="BK323" s="54"/>
      <c r="BL323" s="54"/>
      <c r="BM323" s="54"/>
      <c r="BN323" s="54"/>
      <c r="BO323" s="54"/>
      <c r="BP323" s="54"/>
      <c r="BQ323" s="54"/>
      <c r="BR323" s="54"/>
      <c r="BS323" s="54"/>
      <c r="BT323" s="54"/>
      <c r="BU323" s="54"/>
      <c r="BV323" s="54"/>
      <c r="BW323" s="54"/>
      <c r="BX323" s="54"/>
      <c r="BY323" s="54"/>
      <c r="BZ323" s="54"/>
      <c r="CA323" s="54"/>
      <c r="CB323" s="54"/>
      <c r="CC323" s="54"/>
      <c r="CD323" s="54"/>
      <c r="CE323" s="54"/>
      <c r="CF323" s="54"/>
      <c r="CG323" s="56"/>
      <c r="CH323" s="54"/>
      <c r="CI323" s="54"/>
      <c r="CJ323" s="54"/>
      <c r="CK323" s="54"/>
      <c r="CL323" s="54"/>
      <c r="CM323" s="54"/>
      <c r="CN323" s="54"/>
      <c r="CO323" s="54"/>
      <c r="CP323" s="54"/>
      <c r="CQ323" s="54"/>
      <c r="CR323" s="54"/>
      <c r="CS323" s="54"/>
      <c r="CT323" s="54"/>
      <c r="CU323" s="54"/>
      <c r="CV323" s="54"/>
      <c r="CW323" s="54"/>
      <c r="CX323" s="54"/>
      <c r="CY323" s="70"/>
      <c r="CZ323" s="60"/>
      <c r="DA323" s="70"/>
      <c r="DB323" s="60"/>
      <c r="DC323" s="55"/>
      <c r="DD323" s="70"/>
      <c r="DE323" s="60"/>
      <c r="DF323" s="70"/>
      <c r="DG323" s="60"/>
      <c r="DH323" s="55"/>
      <c r="DI323" s="55"/>
      <c r="DJ323" s="56"/>
      <c r="DK323" s="56"/>
      <c r="DL323" s="56"/>
      <c r="DM323" s="56"/>
      <c r="DN323" s="56"/>
      <c r="DO323" s="56"/>
      <c r="DP323" s="56"/>
      <c r="DQ323" s="56"/>
      <c r="DR323" s="56"/>
      <c r="DS323" s="57"/>
      <c r="DT323" s="60"/>
      <c r="DU323" s="60"/>
      <c r="DV323" s="60"/>
      <c r="DW323" s="60"/>
      <c r="DX323" s="60"/>
      <c r="DY323" s="60"/>
      <c r="DZ323" s="54"/>
      <c r="EA323" s="54"/>
      <c r="EB323" s="54"/>
      <c r="EC323" s="59"/>
      <c r="ED323" s="60"/>
      <c r="EE323" s="57"/>
      <c r="EF323" s="59"/>
      <c r="EG323" s="60"/>
      <c r="EH323" s="57"/>
      <c r="EI323" s="59"/>
      <c r="EJ323" s="60"/>
      <c r="EK323" s="57"/>
      <c r="EL323" s="54"/>
      <c r="EM323" s="56"/>
      <c r="EN323" s="56"/>
      <c r="EO323" s="56"/>
      <c r="EP323" s="56"/>
      <c r="EQ323" s="56"/>
      <c r="ER323" s="56"/>
      <c r="ES323" s="56"/>
      <c r="ET323" s="56"/>
      <c r="EU323" s="56"/>
      <c r="EV323" s="56"/>
      <c r="EW323" s="56"/>
      <c r="EX323" s="56"/>
      <c r="EY323" s="55"/>
      <c r="EZ323" s="55"/>
      <c r="FA323" s="55"/>
      <c r="FB323" s="54"/>
      <c r="FC323" s="54"/>
      <c r="FD323" s="54"/>
      <c r="FE323" s="54"/>
      <c r="FF323" s="54"/>
      <c r="FG323" s="54"/>
      <c r="FH323" s="54"/>
      <c r="FI323" s="54"/>
      <c r="FJ323" s="54"/>
      <c r="FK323" s="54"/>
      <c r="FL323" s="54"/>
      <c r="FM323" s="54"/>
      <c r="FN323" s="54"/>
      <c r="FO323" s="54"/>
      <c r="FP323" s="54"/>
      <c r="FQ323" s="54"/>
      <c r="FR323" s="54"/>
      <c r="FS323" s="54"/>
      <c r="FT323" s="54"/>
      <c r="FU323" s="54"/>
      <c r="FV323" s="54"/>
      <c r="FW323" s="54"/>
      <c r="FX323" s="54"/>
      <c r="FY323" s="54"/>
      <c r="FZ323" s="54"/>
      <c r="GA323" s="54"/>
      <c r="GB323" s="54"/>
      <c r="GC323" s="54"/>
      <c r="GD323" s="54"/>
      <c r="GE323" s="54"/>
      <c r="GF323" s="54"/>
      <c r="GG323" s="54"/>
      <c r="GH323" s="54"/>
      <c r="GI323" s="54"/>
      <c r="GJ323" s="54"/>
      <c r="GK323" s="54"/>
      <c r="GL323" s="54"/>
      <c r="GM323" s="54"/>
      <c r="GN323" s="54"/>
      <c r="GO323" s="54"/>
      <c r="GP323" s="54"/>
      <c r="GQ323" s="54"/>
      <c r="GR323" s="54"/>
      <c r="GS323" s="54"/>
      <c r="GT323" s="54"/>
      <c r="GU323" s="54"/>
      <c r="GV323" s="54"/>
      <c r="GW323" s="54"/>
      <c r="GX323" s="54"/>
      <c r="GY323" s="54"/>
      <c r="GZ323" s="54"/>
      <c r="HA323" s="54"/>
      <c r="HB323" s="54"/>
      <c r="HC323" s="54"/>
      <c r="HD323" s="54"/>
      <c r="HE323" s="54"/>
      <c r="HF323" s="54"/>
      <c r="HG323" s="54"/>
      <c r="HH323" s="54"/>
      <c r="HI323" s="54"/>
      <c r="HJ323" s="54"/>
      <c r="HK323" s="54"/>
      <c r="HL323" s="54"/>
      <c r="HM323" s="54"/>
      <c r="HN323" s="54"/>
      <c r="HO323" s="54"/>
      <c r="HP323" s="54"/>
      <c r="HQ323" s="54"/>
      <c r="HR323" s="54"/>
      <c r="HS323" s="54"/>
      <c r="HT323" s="54"/>
      <c r="HU323" s="54"/>
      <c r="HV323" s="54"/>
      <c r="HW323" s="54"/>
      <c r="HX323" s="54"/>
      <c r="HY323" s="54"/>
      <c r="HZ323" s="54"/>
      <c r="IA323" s="54"/>
      <c r="IB323" s="54"/>
      <c r="IC323" s="54"/>
      <c r="ID323" s="54"/>
      <c r="IE323" s="54"/>
      <c r="IF323" s="54"/>
    </row>
    <row r="324" spans="1:240">
      <c r="A324" s="56"/>
      <c r="B324" s="56"/>
      <c r="C324" s="56"/>
      <c r="D324" s="56"/>
      <c r="E324" s="56"/>
      <c r="F324" s="55"/>
      <c r="G324" s="56"/>
      <c r="H324" s="60"/>
      <c r="I324" s="70"/>
      <c r="J324" s="60"/>
      <c r="K324" s="70"/>
      <c r="L324" s="60"/>
      <c r="M324" s="70"/>
      <c r="N324" s="60"/>
      <c r="O324" s="70"/>
      <c r="P324" s="60"/>
      <c r="Q324" s="55"/>
      <c r="R324" s="70"/>
      <c r="S324" s="60"/>
      <c r="T324" s="70"/>
      <c r="U324" s="60"/>
      <c r="V324" s="55"/>
      <c r="W324" s="55"/>
      <c r="X324" s="56"/>
      <c r="Y324" s="56"/>
      <c r="Z324" s="56"/>
      <c r="AA324" s="56"/>
      <c r="AB324" s="56"/>
      <c r="AC324" s="56"/>
      <c r="AD324" s="56"/>
      <c r="AE324" s="56"/>
      <c r="AF324" s="57"/>
      <c r="AG324" s="57"/>
      <c r="AH324" s="60"/>
      <c r="AI324" s="60"/>
      <c r="AJ324" s="60"/>
      <c r="AK324" s="60"/>
      <c r="AL324" s="60"/>
      <c r="AM324" s="60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B324" s="54"/>
      <c r="BC324" s="54"/>
      <c r="BD324" s="54"/>
      <c r="BE324" s="54"/>
      <c r="BF324" s="54"/>
      <c r="BG324" s="54"/>
      <c r="BH324" s="54"/>
      <c r="BI324" s="54"/>
      <c r="BJ324" s="54"/>
      <c r="BK324" s="54"/>
      <c r="BL324" s="54"/>
      <c r="BM324" s="54"/>
      <c r="BN324" s="54"/>
      <c r="BO324" s="54"/>
      <c r="BP324" s="54"/>
      <c r="BQ324" s="54"/>
      <c r="BR324" s="54"/>
      <c r="BS324" s="54"/>
      <c r="BT324" s="54"/>
      <c r="BU324" s="54"/>
      <c r="BV324" s="54"/>
      <c r="BW324" s="54"/>
      <c r="BX324" s="54"/>
      <c r="BY324" s="54"/>
      <c r="BZ324" s="54"/>
      <c r="CA324" s="54"/>
      <c r="CB324" s="54"/>
      <c r="CC324" s="54"/>
      <c r="CD324" s="54"/>
      <c r="CE324" s="54"/>
      <c r="CF324" s="54"/>
      <c r="CG324" s="56"/>
      <c r="CH324" s="54"/>
      <c r="CI324" s="54"/>
      <c r="CJ324" s="54"/>
      <c r="CK324" s="54"/>
      <c r="CL324" s="54"/>
      <c r="CM324" s="54"/>
      <c r="CN324" s="54"/>
      <c r="CO324" s="54"/>
      <c r="CP324" s="54"/>
      <c r="CQ324" s="54"/>
      <c r="CR324" s="54"/>
      <c r="CS324" s="54"/>
      <c r="CT324" s="54"/>
      <c r="CU324" s="54"/>
      <c r="CV324" s="54"/>
      <c r="CW324" s="54"/>
      <c r="CX324" s="54"/>
      <c r="CY324" s="70"/>
      <c r="CZ324" s="60"/>
      <c r="DA324" s="70"/>
      <c r="DB324" s="60"/>
      <c r="DC324" s="55"/>
      <c r="DD324" s="70"/>
      <c r="DE324" s="60"/>
      <c r="DF324" s="70"/>
      <c r="DG324" s="60"/>
      <c r="DH324" s="55"/>
      <c r="DI324" s="55"/>
      <c r="DJ324" s="56"/>
      <c r="DK324" s="56"/>
      <c r="DL324" s="56"/>
      <c r="DM324" s="56"/>
      <c r="DN324" s="56"/>
      <c r="DO324" s="56"/>
      <c r="DP324" s="56"/>
      <c r="DQ324" s="56"/>
      <c r="DR324" s="56"/>
      <c r="DS324" s="57"/>
      <c r="DT324" s="60"/>
      <c r="DU324" s="60"/>
      <c r="DV324" s="60"/>
      <c r="DW324" s="60"/>
      <c r="DX324" s="60"/>
      <c r="DY324" s="60"/>
      <c r="DZ324" s="54"/>
      <c r="EA324" s="54"/>
      <c r="EB324" s="54"/>
      <c r="EC324" s="59"/>
      <c r="ED324" s="60"/>
      <c r="EE324" s="57"/>
      <c r="EF324" s="59"/>
      <c r="EG324" s="60"/>
      <c r="EH324" s="57"/>
      <c r="EI324" s="59"/>
      <c r="EJ324" s="60"/>
      <c r="EK324" s="57"/>
      <c r="EL324" s="54"/>
      <c r="EM324" s="56"/>
      <c r="EN324" s="56"/>
      <c r="EO324" s="56"/>
      <c r="EP324" s="56"/>
      <c r="EQ324" s="56"/>
      <c r="ER324" s="56"/>
      <c r="ES324" s="56"/>
      <c r="ET324" s="56"/>
      <c r="EU324" s="56"/>
      <c r="EV324" s="56"/>
      <c r="EW324" s="56"/>
      <c r="EX324" s="56"/>
      <c r="EY324" s="55"/>
      <c r="EZ324" s="55"/>
      <c r="FA324" s="55"/>
      <c r="FB324" s="54"/>
      <c r="FC324" s="54"/>
      <c r="FD324" s="54"/>
      <c r="FE324" s="54"/>
      <c r="FF324" s="54"/>
      <c r="FG324" s="54"/>
      <c r="FH324" s="54"/>
      <c r="FI324" s="54"/>
      <c r="FJ324" s="54"/>
      <c r="FK324" s="54"/>
      <c r="FL324" s="54"/>
      <c r="FM324" s="54"/>
      <c r="FN324" s="54"/>
      <c r="FO324" s="54"/>
      <c r="FP324" s="54"/>
      <c r="FQ324" s="54"/>
      <c r="FR324" s="54"/>
      <c r="FS324" s="54"/>
      <c r="FT324" s="54"/>
      <c r="FU324" s="54"/>
      <c r="FV324" s="54"/>
      <c r="FW324" s="54"/>
      <c r="FX324" s="54"/>
      <c r="FY324" s="54"/>
      <c r="FZ324" s="54"/>
      <c r="GA324" s="54"/>
      <c r="GB324" s="54"/>
      <c r="GC324" s="54"/>
      <c r="GD324" s="54"/>
      <c r="GE324" s="54"/>
      <c r="GF324" s="54"/>
      <c r="GG324" s="54"/>
      <c r="GH324" s="54"/>
      <c r="GI324" s="54"/>
      <c r="GJ324" s="54"/>
      <c r="GK324" s="54"/>
      <c r="GL324" s="54"/>
      <c r="GM324" s="54"/>
      <c r="GN324" s="54"/>
      <c r="GO324" s="54"/>
      <c r="GP324" s="54"/>
      <c r="GQ324" s="54"/>
      <c r="GR324" s="54"/>
      <c r="GS324" s="54"/>
      <c r="GT324" s="54"/>
      <c r="GU324" s="54"/>
      <c r="GV324" s="54"/>
      <c r="GW324" s="54"/>
      <c r="GX324" s="54"/>
      <c r="GY324" s="54"/>
      <c r="GZ324" s="54"/>
      <c r="HA324" s="54"/>
      <c r="HB324" s="54"/>
      <c r="HC324" s="54"/>
      <c r="HD324" s="54"/>
      <c r="HE324" s="54"/>
      <c r="HF324" s="54"/>
      <c r="HG324" s="54"/>
      <c r="HH324" s="54"/>
      <c r="HI324" s="54"/>
      <c r="HJ324" s="54"/>
      <c r="HK324" s="54"/>
      <c r="HL324" s="54"/>
      <c r="HM324" s="54"/>
      <c r="HN324" s="54"/>
      <c r="HO324" s="54"/>
      <c r="HP324" s="54"/>
      <c r="HQ324" s="54"/>
      <c r="HR324" s="54"/>
      <c r="HS324" s="54"/>
      <c r="HT324" s="54"/>
      <c r="HU324" s="54"/>
      <c r="HV324" s="54"/>
      <c r="HW324" s="54"/>
      <c r="HX324" s="54"/>
      <c r="HY324" s="54"/>
      <c r="HZ324" s="54"/>
      <c r="IA324" s="54"/>
      <c r="IB324" s="54"/>
      <c r="IC324" s="54"/>
      <c r="ID324" s="54"/>
      <c r="IE324" s="54"/>
      <c r="IF324" s="54"/>
    </row>
    <row r="325" spans="1:240">
      <c r="A325" s="56"/>
      <c r="B325" s="56"/>
      <c r="C325" s="56"/>
      <c r="D325" s="56"/>
      <c r="E325" s="56"/>
      <c r="F325" s="55"/>
      <c r="G325" s="56"/>
      <c r="H325" s="60"/>
      <c r="I325" s="70"/>
      <c r="J325" s="60"/>
      <c r="K325" s="70"/>
      <c r="L325" s="60"/>
      <c r="M325" s="70"/>
      <c r="N325" s="60"/>
      <c r="O325" s="70"/>
      <c r="P325" s="60"/>
      <c r="Q325" s="55"/>
      <c r="R325" s="70"/>
      <c r="S325" s="60"/>
      <c r="T325" s="70"/>
      <c r="U325" s="60"/>
      <c r="V325" s="55"/>
      <c r="W325" s="55"/>
      <c r="X325" s="56"/>
      <c r="Y325" s="56"/>
      <c r="Z325" s="56"/>
      <c r="AA325" s="56"/>
      <c r="AB325" s="56"/>
      <c r="AC325" s="56"/>
      <c r="AD325" s="56"/>
      <c r="AE325" s="56"/>
      <c r="AF325" s="57"/>
      <c r="AG325" s="57"/>
      <c r="AH325" s="60"/>
      <c r="AI325" s="60"/>
      <c r="AJ325" s="60"/>
      <c r="AK325" s="60"/>
      <c r="AL325" s="60"/>
      <c r="AM325" s="60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B325" s="54"/>
      <c r="BC325" s="54"/>
      <c r="BD325" s="54"/>
      <c r="BE325" s="54"/>
      <c r="BF325" s="54"/>
      <c r="BG325" s="54"/>
      <c r="BH325" s="54"/>
      <c r="BI325" s="54"/>
      <c r="BJ325" s="54"/>
      <c r="BK325" s="54"/>
      <c r="BL325" s="54"/>
      <c r="BM325" s="54"/>
      <c r="BN325" s="54"/>
      <c r="BO325" s="54"/>
      <c r="BP325" s="54"/>
      <c r="BQ325" s="54"/>
      <c r="BR325" s="54"/>
      <c r="BS325" s="54"/>
      <c r="BT325" s="54"/>
      <c r="BU325" s="54"/>
      <c r="BV325" s="54"/>
      <c r="BW325" s="54"/>
      <c r="BX325" s="54"/>
      <c r="BY325" s="54"/>
      <c r="BZ325" s="54"/>
      <c r="CA325" s="54"/>
      <c r="CB325" s="54"/>
      <c r="CC325" s="54"/>
      <c r="CD325" s="54"/>
      <c r="CE325" s="54"/>
      <c r="CF325" s="54"/>
      <c r="CG325" s="56"/>
      <c r="CH325" s="54"/>
      <c r="CI325" s="54"/>
      <c r="CJ325" s="54"/>
      <c r="CK325" s="54"/>
      <c r="CL325" s="54"/>
      <c r="CM325" s="54"/>
      <c r="CN325" s="54"/>
      <c r="CO325" s="54"/>
      <c r="CP325" s="54"/>
      <c r="CQ325" s="54"/>
      <c r="CR325" s="54"/>
      <c r="CS325" s="54"/>
      <c r="CT325" s="54"/>
      <c r="CU325" s="54"/>
      <c r="CV325" s="54"/>
      <c r="CW325" s="54"/>
      <c r="CX325" s="54"/>
      <c r="CY325" s="70"/>
      <c r="CZ325" s="60"/>
      <c r="DA325" s="70"/>
      <c r="DB325" s="60"/>
      <c r="DC325" s="55"/>
      <c r="DD325" s="70"/>
      <c r="DE325" s="60"/>
      <c r="DF325" s="70"/>
      <c r="DG325" s="60"/>
      <c r="DH325" s="55"/>
      <c r="DI325" s="55"/>
      <c r="DJ325" s="56"/>
      <c r="DK325" s="56"/>
      <c r="DL325" s="56"/>
      <c r="DM325" s="56"/>
      <c r="DN325" s="56"/>
      <c r="DO325" s="56"/>
      <c r="DP325" s="56"/>
      <c r="DQ325" s="56"/>
      <c r="DR325" s="56"/>
      <c r="DS325" s="57"/>
      <c r="DT325" s="60"/>
      <c r="DU325" s="60"/>
      <c r="DV325" s="60"/>
      <c r="DW325" s="60"/>
      <c r="DX325" s="60"/>
      <c r="DY325" s="60"/>
      <c r="DZ325" s="54"/>
      <c r="EA325" s="54"/>
      <c r="EB325" s="54"/>
      <c r="EC325" s="59"/>
      <c r="ED325" s="60"/>
      <c r="EE325" s="57"/>
      <c r="EF325" s="59"/>
      <c r="EG325" s="60"/>
      <c r="EH325" s="57"/>
      <c r="EI325" s="59"/>
      <c r="EJ325" s="60"/>
      <c r="EK325" s="57"/>
      <c r="EL325" s="54"/>
      <c r="EM325" s="56"/>
      <c r="EN325" s="56"/>
      <c r="EO325" s="56"/>
      <c r="EP325" s="56"/>
      <c r="EQ325" s="56"/>
      <c r="ER325" s="56"/>
      <c r="ES325" s="56"/>
      <c r="ET325" s="56"/>
      <c r="EU325" s="56"/>
      <c r="EV325" s="56"/>
      <c r="EW325" s="56"/>
      <c r="EX325" s="56"/>
      <c r="EY325" s="55"/>
      <c r="EZ325" s="55"/>
      <c r="FA325" s="55"/>
      <c r="FB325" s="54"/>
      <c r="FC325" s="54"/>
      <c r="FD325" s="54"/>
      <c r="FE325" s="54"/>
      <c r="FF325" s="54"/>
      <c r="FG325" s="54"/>
      <c r="FH325" s="54"/>
      <c r="FI325" s="54"/>
      <c r="FJ325" s="54"/>
      <c r="FK325" s="54"/>
      <c r="FL325" s="54"/>
      <c r="FM325" s="54"/>
      <c r="FN325" s="54"/>
      <c r="FO325" s="54"/>
      <c r="FP325" s="54"/>
      <c r="FQ325" s="54"/>
      <c r="FR325" s="54"/>
      <c r="FS325" s="54"/>
      <c r="FT325" s="54"/>
      <c r="FU325" s="54"/>
      <c r="FV325" s="54"/>
      <c r="FW325" s="54"/>
      <c r="FX325" s="54"/>
      <c r="FY325" s="54"/>
      <c r="FZ325" s="54"/>
      <c r="GA325" s="54"/>
      <c r="GB325" s="54"/>
      <c r="GC325" s="54"/>
      <c r="GD325" s="54"/>
      <c r="GE325" s="54"/>
      <c r="GF325" s="54"/>
      <c r="GG325" s="54"/>
      <c r="GH325" s="54"/>
      <c r="GI325" s="54"/>
      <c r="GJ325" s="54"/>
      <c r="GK325" s="54"/>
      <c r="GL325" s="54"/>
      <c r="GM325" s="54"/>
      <c r="GN325" s="54"/>
      <c r="GO325" s="54"/>
      <c r="GP325" s="54"/>
      <c r="GQ325" s="54"/>
      <c r="GR325" s="54"/>
      <c r="GS325" s="54"/>
      <c r="GT325" s="54"/>
      <c r="GU325" s="54"/>
      <c r="GV325" s="54"/>
      <c r="GW325" s="54"/>
      <c r="GX325" s="54"/>
      <c r="GY325" s="54"/>
      <c r="GZ325" s="54"/>
      <c r="HA325" s="54"/>
      <c r="HB325" s="54"/>
      <c r="HC325" s="54"/>
      <c r="HD325" s="54"/>
      <c r="HE325" s="54"/>
      <c r="HF325" s="54"/>
      <c r="HG325" s="54"/>
      <c r="HH325" s="54"/>
      <c r="HI325" s="54"/>
      <c r="HJ325" s="54"/>
      <c r="HK325" s="54"/>
      <c r="HL325" s="54"/>
      <c r="HM325" s="54"/>
      <c r="HN325" s="54"/>
      <c r="HO325" s="54"/>
      <c r="HP325" s="54"/>
      <c r="HQ325" s="54"/>
      <c r="HR325" s="54"/>
      <c r="HS325" s="54"/>
      <c r="HT325" s="54"/>
      <c r="HU325" s="54"/>
      <c r="HV325" s="54"/>
      <c r="HW325" s="54"/>
      <c r="HX325" s="54"/>
      <c r="HY325" s="54"/>
      <c r="HZ325" s="54"/>
      <c r="IA325" s="54"/>
      <c r="IB325" s="54"/>
      <c r="IC325" s="54"/>
      <c r="ID325" s="54"/>
      <c r="IE325" s="54"/>
      <c r="IF325" s="54"/>
    </row>
    <row r="326" spans="1:240">
      <c r="A326" s="56"/>
      <c r="B326" s="56"/>
      <c r="C326" s="56"/>
      <c r="D326" s="56"/>
      <c r="E326" s="56"/>
      <c r="F326" s="55"/>
      <c r="G326" s="56"/>
      <c r="H326" s="60"/>
      <c r="I326" s="70"/>
      <c r="J326" s="60"/>
      <c r="K326" s="70"/>
      <c r="L326" s="60"/>
      <c r="M326" s="70"/>
      <c r="N326" s="60"/>
      <c r="O326" s="70"/>
      <c r="P326" s="60"/>
      <c r="Q326" s="55"/>
      <c r="R326" s="70"/>
      <c r="S326" s="60"/>
      <c r="T326" s="70"/>
      <c r="U326" s="60"/>
      <c r="V326" s="55"/>
      <c r="W326" s="55"/>
      <c r="X326" s="56"/>
      <c r="Y326" s="56"/>
      <c r="Z326" s="56"/>
      <c r="AA326" s="56"/>
      <c r="AB326" s="56"/>
      <c r="AC326" s="56"/>
      <c r="AD326" s="56"/>
      <c r="AE326" s="56"/>
      <c r="AF326" s="57"/>
      <c r="AG326" s="57"/>
      <c r="AH326" s="60"/>
      <c r="AI326" s="60"/>
      <c r="AJ326" s="60"/>
      <c r="AK326" s="60"/>
      <c r="AL326" s="60"/>
      <c r="AM326" s="60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B326" s="54"/>
      <c r="BC326" s="54"/>
      <c r="BD326" s="54"/>
      <c r="BE326" s="54"/>
      <c r="BF326" s="54"/>
      <c r="BG326" s="54"/>
      <c r="BH326" s="54"/>
      <c r="BI326" s="54"/>
      <c r="BJ326" s="54"/>
      <c r="BK326" s="54"/>
      <c r="BL326" s="54"/>
      <c r="BM326" s="54"/>
      <c r="BN326" s="54"/>
      <c r="BO326" s="54"/>
      <c r="BP326" s="54"/>
      <c r="BQ326" s="54"/>
      <c r="BR326" s="54"/>
      <c r="BS326" s="54"/>
      <c r="BT326" s="54"/>
      <c r="BU326" s="54"/>
      <c r="BV326" s="54"/>
      <c r="BW326" s="54"/>
      <c r="BX326" s="54"/>
      <c r="BY326" s="54"/>
      <c r="BZ326" s="54"/>
      <c r="CA326" s="54"/>
      <c r="CB326" s="54"/>
      <c r="CC326" s="54"/>
      <c r="CD326" s="54"/>
      <c r="CE326" s="54"/>
      <c r="CF326" s="54"/>
      <c r="CG326" s="56"/>
      <c r="CH326" s="54"/>
      <c r="CI326" s="54"/>
      <c r="CJ326" s="54"/>
      <c r="CK326" s="54"/>
      <c r="CL326" s="54"/>
      <c r="CM326" s="54"/>
      <c r="CN326" s="54"/>
      <c r="CO326" s="54"/>
      <c r="CP326" s="54"/>
      <c r="CQ326" s="54"/>
      <c r="CR326" s="54"/>
      <c r="CS326" s="54"/>
      <c r="CT326" s="54"/>
      <c r="CU326" s="54"/>
      <c r="CV326" s="54"/>
      <c r="CW326" s="54"/>
      <c r="CX326" s="54"/>
      <c r="CY326" s="70"/>
      <c r="CZ326" s="60"/>
      <c r="DA326" s="70"/>
      <c r="DB326" s="60"/>
      <c r="DC326" s="55"/>
      <c r="DD326" s="70"/>
      <c r="DE326" s="60"/>
      <c r="DF326" s="70"/>
      <c r="DG326" s="60"/>
      <c r="DH326" s="55"/>
      <c r="DI326" s="55"/>
      <c r="DJ326" s="56"/>
      <c r="DK326" s="56"/>
      <c r="DL326" s="56"/>
      <c r="DM326" s="56"/>
      <c r="DN326" s="56"/>
      <c r="DO326" s="56"/>
      <c r="DP326" s="56"/>
      <c r="DQ326" s="56"/>
      <c r="DR326" s="56"/>
      <c r="DS326" s="57"/>
      <c r="DT326" s="60"/>
      <c r="DU326" s="60"/>
      <c r="DV326" s="60"/>
      <c r="DW326" s="60"/>
      <c r="DX326" s="60"/>
      <c r="DY326" s="60"/>
      <c r="DZ326" s="54"/>
      <c r="EA326" s="54"/>
      <c r="EB326" s="54"/>
      <c r="EC326" s="59"/>
      <c r="ED326" s="60"/>
      <c r="EE326" s="57"/>
      <c r="EF326" s="59"/>
      <c r="EG326" s="60"/>
      <c r="EH326" s="57"/>
      <c r="EI326" s="59"/>
      <c r="EJ326" s="60"/>
      <c r="EK326" s="57"/>
      <c r="EL326" s="54"/>
      <c r="EM326" s="56"/>
      <c r="EN326" s="56"/>
      <c r="EO326" s="56"/>
      <c r="EP326" s="56"/>
      <c r="EQ326" s="56"/>
      <c r="ER326" s="56"/>
      <c r="ES326" s="56"/>
      <c r="ET326" s="56"/>
      <c r="EU326" s="56"/>
      <c r="EV326" s="56"/>
      <c r="EW326" s="56"/>
      <c r="EX326" s="56"/>
      <c r="EY326" s="55"/>
      <c r="EZ326" s="55"/>
      <c r="FA326" s="55"/>
      <c r="FB326" s="54"/>
      <c r="FC326" s="54"/>
      <c r="FD326" s="54"/>
      <c r="FE326" s="54"/>
      <c r="FF326" s="54"/>
      <c r="FG326" s="54"/>
      <c r="FH326" s="54"/>
      <c r="FI326" s="54"/>
      <c r="FJ326" s="54"/>
      <c r="FK326" s="54"/>
      <c r="FL326" s="54"/>
      <c r="FM326" s="54"/>
      <c r="FN326" s="54"/>
      <c r="FO326" s="54"/>
      <c r="FP326" s="54"/>
      <c r="FQ326" s="54"/>
      <c r="FR326" s="54"/>
      <c r="FS326" s="54"/>
      <c r="FT326" s="54"/>
      <c r="FU326" s="54"/>
      <c r="FV326" s="54"/>
      <c r="FW326" s="54"/>
      <c r="FX326" s="54"/>
      <c r="FY326" s="54"/>
      <c r="FZ326" s="54"/>
      <c r="GA326" s="54"/>
      <c r="GB326" s="54"/>
      <c r="GC326" s="54"/>
      <c r="GD326" s="54"/>
      <c r="GE326" s="54"/>
      <c r="GF326" s="54"/>
      <c r="GG326" s="54"/>
      <c r="GH326" s="54"/>
      <c r="GI326" s="54"/>
      <c r="GJ326" s="54"/>
      <c r="GK326" s="54"/>
      <c r="GL326" s="54"/>
      <c r="GM326" s="54"/>
      <c r="GN326" s="54"/>
      <c r="GO326" s="54"/>
      <c r="GP326" s="54"/>
      <c r="GQ326" s="54"/>
      <c r="GR326" s="54"/>
      <c r="GS326" s="54"/>
      <c r="GT326" s="54"/>
      <c r="GU326" s="54"/>
      <c r="GV326" s="54"/>
      <c r="GW326" s="54"/>
      <c r="GX326" s="54"/>
      <c r="GY326" s="54"/>
      <c r="GZ326" s="54"/>
      <c r="HA326" s="54"/>
      <c r="HB326" s="54"/>
      <c r="HC326" s="54"/>
      <c r="HD326" s="54"/>
      <c r="HE326" s="54"/>
      <c r="HF326" s="54"/>
      <c r="HG326" s="54"/>
      <c r="HH326" s="54"/>
      <c r="HI326" s="54"/>
      <c r="HJ326" s="54"/>
      <c r="HK326" s="54"/>
      <c r="HL326" s="54"/>
      <c r="HM326" s="54"/>
      <c r="HN326" s="54"/>
      <c r="HO326" s="54"/>
      <c r="HP326" s="54"/>
      <c r="HQ326" s="54"/>
      <c r="HR326" s="54"/>
      <c r="HS326" s="54"/>
      <c r="HT326" s="54"/>
      <c r="HU326" s="54"/>
      <c r="HV326" s="54"/>
      <c r="HW326" s="54"/>
      <c r="HX326" s="54"/>
      <c r="HY326" s="54"/>
      <c r="HZ326" s="54"/>
      <c r="IA326" s="54"/>
      <c r="IB326" s="54"/>
      <c r="IC326" s="54"/>
      <c r="ID326" s="54"/>
      <c r="IE326" s="54"/>
      <c r="IF326" s="54"/>
    </row>
    <row r="327" spans="1:240">
      <c r="A327" s="56"/>
      <c r="B327" s="56"/>
      <c r="C327" s="56"/>
      <c r="D327" s="56"/>
      <c r="E327" s="56"/>
      <c r="F327" s="55"/>
      <c r="G327" s="56"/>
      <c r="H327" s="60"/>
      <c r="I327" s="70"/>
      <c r="J327" s="60"/>
      <c r="K327" s="70"/>
      <c r="L327" s="60"/>
      <c r="M327" s="70"/>
      <c r="N327" s="60"/>
      <c r="O327" s="70"/>
      <c r="P327" s="60"/>
      <c r="Q327" s="55"/>
      <c r="R327" s="70"/>
      <c r="S327" s="60"/>
      <c r="T327" s="70"/>
      <c r="U327" s="60"/>
      <c r="V327" s="55"/>
      <c r="W327" s="55"/>
      <c r="X327" s="56"/>
      <c r="Y327" s="56"/>
      <c r="Z327" s="56"/>
      <c r="AA327" s="56"/>
      <c r="AB327" s="56"/>
      <c r="AC327" s="56"/>
      <c r="AD327" s="56"/>
      <c r="AE327" s="56"/>
      <c r="AF327" s="57"/>
      <c r="AG327" s="57"/>
      <c r="AH327" s="60"/>
      <c r="AI327" s="60"/>
      <c r="AJ327" s="60"/>
      <c r="AK327" s="60"/>
      <c r="AL327" s="60"/>
      <c r="AM327" s="60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B327" s="54"/>
      <c r="BC327" s="54"/>
      <c r="BD327" s="54"/>
      <c r="BE327" s="54"/>
      <c r="BF327" s="54"/>
      <c r="BG327" s="54"/>
      <c r="BH327" s="54"/>
      <c r="BI327" s="54"/>
      <c r="BJ327" s="54"/>
      <c r="BK327" s="54"/>
      <c r="BL327" s="54"/>
      <c r="BM327" s="54"/>
      <c r="BN327" s="54"/>
      <c r="BO327" s="54"/>
      <c r="BP327" s="54"/>
      <c r="BQ327" s="54"/>
      <c r="BR327" s="54"/>
      <c r="BS327" s="54"/>
      <c r="BT327" s="54"/>
      <c r="BU327" s="54"/>
      <c r="BV327" s="54"/>
      <c r="BW327" s="54"/>
      <c r="BX327" s="54"/>
      <c r="BY327" s="54"/>
      <c r="BZ327" s="54"/>
      <c r="CA327" s="54"/>
      <c r="CB327" s="54"/>
      <c r="CC327" s="54"/>
      <c r="CD327" s="54"/>
      <c r="CE327" s="54"/>
      <c r="CF327" s="54"/>
      <c r="CG327" s="56"/>
      <c r="CH327" s="54"/>
      <c r="CI327" s="54"/>
      <c r="CJ327" s="54"/>
      <c r="CK327" s="54"/>
      <c r="CL327" s="54"/>
      <c r="CM327" s="54"/>
      <c r="CN327" s="54"/>
      <c r="CO327" s="54"/>
      <c r="CP327" s="54"/>
      <c r="CQ327" s="54"/>
      <c r="CR327" s="54"/>
      <c r="CS327" s="54"/>
      <c r="CT327" s="54"/>
      <c r="CU327" s="54"/>
      <c r="CV327" s="54"/>
      <c r="CW327" s="54"/>
      <c r="CX327" s="54"/>
      <c r="CY327" s="70"/>
      <c r="CZ327" s="60"/>
      <c r="DA327" s="70"/>
      <c r="DB327" s="60"/>
      <c r="DC327" s="55"/>
      <c r="DD327" s="70"/>
      <c r="DE327" s="60"/>
      <c r="DF327" s="70"/>
      <c r="DG327" s="60"/>
      <c r="DH327" s="55"/>
      <c r="DI327" s="55"/>
      <c r="DJ327" s="56"/>
      <c r="DK327" s="56"/>
      <c r="DL327" s="56"/>
      <c r="DM327" s="56"/>
      <c r="DN327" s="56"/>
      <c r="DO327" s="56"/>
      <c r="DP327" s="56"/>
      <c r="DQ327" s="56"/>
      <c r="DR327" s="56"/>
      <c r="DS327" s="57"/>
      <c r="DT327" s="60"/>
      <c r="DU327" s="60"/>
      <c r="DV327" s="60"/>
      <c r="DW327" s="60"/>
      <c r="DX327" s="60"/>
      <c r="DY327" s="60"/>
      <c r="DZ327" s="54"/>
      <c r="EA327" s="54"/>
      <c r="EB327" s="54"/>
      <c r="EC327" s="59"/>
      <c r="ED327" s="60"/>
      <c r="EE327" s="57"/>
      <c r="EF327" s="59"/>
      <c r="EG327" s="60"/>
      <c r="EH327" s="57"/>
      <c r="EI327" s="59"/>
      <c r="EJ327" s="60"/>
      <c r="EK327" s="57"/>
      <c r="EL327" s="54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5"/>
      <c r="EZ327" s="55"/>
      <c r="FA327" s="55"/>
      <c r="FB327" s="54"/>
      <c r="FC327" s="54"/>
      <c r="FD327" s="54"/>
      <c r="FE327" s="54"/>
      <c r="FF327" s="54"/>
      <c r="FG327" s="54"/>
      <c r="FH327" s="54"/>
      <c r="FI327" s="54"/>
      <c r="FJ327" s="54"/>
      <c r="FK327" s="54"/>
      <c r="FL327" s="54"/>
      <c r="FM327" s="54"/>
      <c r="FN327" s="54"/>
      <c r="FO327" s="54"/>
      <c r="FP327" s="54"/>
      <c r="FQ327" s="54"/>
      <c r="FR327" s="54"/>
      <c r="FS327" s="54"/>
      <c r="FT327" s="54"/>
      <c r="FU327" s="54"/>
      <c r="FV327" s="54"/>
      <c r="FW327" s="54"/>
      <c r="FX327" s="54"/>
      <c r="FY327" s="54"/>
      <c r="FZ327" s="54"/>
      <c r="GA327" s="54"/>
      <c r="GB327" s="54"/>
      <c r="GC327" s="54"/>
      <c r="GD327" s="54"/>
      <c r="GE327" s="54"/>
      <c r="GF327" s="54"/>
      <c r="GG327" s="54"/>
      <c r="GH327" s="54"/>
      <c r="GI327" s="54"/>
      <c r="GJ327" s="54"/>
      <c r="GK327" s="54"/>
      <c r="GL327" s="54"/>
      <c r="GM327" s="54"/>
      <c r="GN327" s="54"/>
      <c r="GO327" s="54"/>
      <c r="GP327" s="54"/>
      <c r="GQ327" s="54"/>
      <c r="GR327" s="54"/>
      <c r="GS327" s="54"/>
      <c r="GT327" s="54"/>
      <c r="GU327" s="54"/>
      <c r="GV327" s="54"/>
      <c r="GW327" s="54"/>
      <c r="GX327" s="54"/>
      <c r="GY327" s="54"/>
      <c r="GZ327" s="54"/>
      <c r="HA327" s="54"/>
      <c r="HB327" s="54"/>
      <c r="HC327" s="54"/>
      <c r="HD327" s="54"/>
      <c r="HE327" s="54"/>
      <c r="HF327" s="54"/>
      <c r="HG327" s="54"/>
      <c r="HH327" s="54"/>
      <c r="HI327" s="54"/>
      <c r="HJ327" s="54"/>
      <c r="HK327" s="54"/>
      <c r="HL327" s="54"/>
      <c r="HM327" s="54"/>
      <c r="HN327" s="54"/>
      <c r="HO327" s="54"/>
      <c r="HP327" s="54"/>
      <c r="HQ327" s="54"/>
      <c r="HR327" s="54"/>
      <c r="HS327" s="54"/>
      <c r="HT327" s="54"/>
      <c r="HU327" s="54"/>
      <c r="HV327" s="54"/>
      <c r="HW327" s="54"/>
      <c r="HX327" s="54"/>
      <c r="HY327" s="54"/>
      <c r="HZ327" s="54"/>
      <c r="IA327" s="54"/>
      <c r="IB327" s="54"/>
      <c r="IC327" s="54"/>
      <c r="ID327" s="54"/>
      <c r="IE327" s="54"/>
      <c r="IF327" s="54"/>
    </row>
    <row r="328" spans="1:240">
      <c r="A328" s="56"/>
      <c r="B328" s="56"/>
      <c r="C328" s="56"/>
      <c r="D328" s="56"/>
      <c r="E328" s="56"/>
      <c r="F328" s="55"/>
      <c r="G328" s="56"/>
      <c r="H328" s="60"/>
      <c r="I328" s="70"/>
      <c r="J328" s="60"/>
      <c r="K328" s="70"/>
      <c r="L328" s="60"/>
      <c r="M328" s="70"/>
      <c r="N328" s="60"/>
      <c r="O328" s="70"/>
      <c r="P328" s="60"/>
      <c r="Q328" s="55"/>
      <c r="R328" s="70"/>
      <c r="S328" s="60"/>
      <c r="T328" s="70"/>
      <c r="U328" s="60"/>
      <c r="V328" s="55"/>
      <c r="W328" s="55"/>
      <c r="X328" s="56"/>
      <c r="Y328" s="56"/>
      <c r="Z328" s="56"/>
      <c r="AA328" s="56"/>
      <c r="AB328" s="56"/>
      <c r="AC328" s="56"/>
      <c r="AD328" s="56"/>
      <c r="AE328" s="56"/>
      <c r="AF328" s="57"/>
      <c r="AG328" s="57"/>
      <c r="AH328" s="60"/>
      <c r="AI328" s="60"/>
      <c r="AJ328" s="60"/>
      <c r="AK328" s="60"/>
      <c r="AL328" s="60"/>
      <c r="AM328" s="60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B328" s="54"/>
      <c r="BC328" s="54"/>
      <c r="BD328" s="54"/>
      <c r="BE328" s="54"/>
      <c r="BF328" s="54"/>
      <c r="BG328" s="54"/>
      <c r="BH328" s="54"/>
      <c r="BI328" s="54"/>
      <c r="BJ328" s="54"/>
      <c r="BK328" s="54"/>
      <c r="BL328" s="54"/>
      <c r="BM328" s="54"/>
      <c r="BN328" s="54"/>
      <c r="BO328" s="54"/>
      <c r="BP328" s="54"/>
      <c r="BQ328" s="54"/>
      <c r="BR328" s="54"/>
      <c r="BS328" s="54"/>
      <c r="BT328" s="54"/>
      <c r="BU328" s="54"/>
      <c r="BV328" s="54"/>
      <c r="BW328" s="54"/>
      <c r="BX328" s="54"/>
      <c r="BY328" s="54"/>
      <c r="BZ328" s="54"/>
      <c r="CA328" s="54"/>
      <c r="CB328" s="54"/>
      <c r="CC328" s="54"/>
      <c r="CD328" s="54"/>
      <c r="CE328" s="54"/>
      <c r="CF328" s="54"/>
      <c r="CG328" s="56"/>
      <c r="CH328" s="54"/>
      <c r="CI328" s="54"/>
      <c r="CJ328" s="54"/>
      <c r="CK328" s="54"/>
      <c r="CL328" s="54"/>
      <c r="CM328" s="54"/>
      <c r="CN328" s="54"/>
      <c r="CO328" s="54"/>
      <c r="CP328" s="54"/>
      <c r="CQ328" s="54"/>
      <c r="CR328" s="54"/>
      <c r="CS328" s="54"/>
      <c r="CT328" s="54"/>
      <c r="CU328" s="54"/>
      <c r="CV328" s="54"/>
      <c r="CW328" s="54"/>
      <c r="CX328" s="54"/>
      <c r="CY328" s="70"/>
      <c r="CZ328" s="60"/>
      <c r="DA328" s="70"/>
      <c r="DB328" s="60"/>
      <c r="DC328" s="55"/>
      <c r="DD328" s="70"/>
      <c r="DE328" s="60"/>
      <c r="DF328" s="70"/>
      <c r="DG328" s="60"/>
      <c r="DH328" s="55"/>
      <c r="DI328" s="55"/>
      <c r="DJ328" s="56"/>
      <c r="DK328" s="56"/>
      <c r="DL328" s="56"/>
      <c r="DM328" s="56"/>
      <c r="DN328" s="56"/>
      <c r="DO328" s="56"/>
      <c r="DP328" s="56"/>
      <c r="DQ328" s="56"/>
      <c r="DR328" s="56"/>
      <c r="DS328" s="57"/>
      <c r="DT328" s="60"/>
      <c r="DU328" s="60"/>
      <c r="DV328" s="60"/>
      <c r="DW328" s="60"/>
      <c r="DX328" s="60"/>
      <c r="DY328" s="60"/>
      <c r="DZ328" s="54"/>
      <c r="EA328" s="54"/>
      <c r="EB328" s="54"/>
      <c r="EC328" s="59"/>
      <c r="ED328" s="60"/>
      <c r="EE328" s="57"/>
      <c r="EF328" s="59"/>
      <c r="EG328" s="60"/>
      <c r="EH328" s="57"/>
      <c r="EI328" s="59"/>
      <c r="EJ328" s="60"/>
      <c r="EK328" s="57"/>
      <c r="EL328" s="54"/>
      <c r="EM328" s="56"/>
      <c r="EN328" s="56"/>
      <c r="EO328" s="56"/>
      <c r="EP328" s="56"/>
      <c r="EQ328" s="56"/>
      <c r="ER328" s="56"/>
      <c r="ES328" s="56"/>
      <c r="ET328" s="56"/>
      <c r="EU328" s="56"/>
      <c r="EV328" s="56"/>
      <c r="EW328" s="56"/>
      <c r="EX328" s="56"/>
      <c r="EY328" s="55"/>
      <c r="EZ328" s="55"/>
      <c r="FA328" s="55"/>
      <c r="FB328" s="54"/>
      <c r="FC328" s="54"/>
      <c r="FD328" s="54"/>
      <c r="FE328" s="54"/>
      <c r="FF328" s="54"/>
      <c r="FG328" s="54"/>
      <c r="FH328" s="54"/>
      <c r="FI328" s="54"/>
      <c r="FJ328" s="54"/>
      <c r="FK328" s="54"/>
      <c r="FL328" s="54"/>
      <c r="FM328" s="54"/>
      <c r="FN328" s="54"/>
      <c r="FO328" s="54"/>
      <c r="FP328" s="54"/>
      <c r="FQ328" s="54"/>
      <c r="FR328" s="54"/>
      <c r="FS328" s="54"/>
      <c r="FT328" s="54"/>
      <c r="FU328" s="54"/>
      <c r="FV328" s="54"/>
      <c r="FW328" s="54"/>
      <c r="FX328" s="54"/>
      <c r="FY328" s="54"/>
      <c r="FZ328" s="54"/>
      <c r="GA328" s="54"/>
      <c r="GB328" s="54"/>
      <c r="GC328" s="54"/>
      <c r="GD328" s="54"/>
      <c r="GE328" s="54"/>
      <c r="GF328" s="54"/>
      <c r="GG328" s="54"/>
      <c r="GH328" s="54"/>
      <c r="GI328" s="54"/>
      <c r="GJ328" s="54"/>
      <c r="GK328" s="54"/>
      <c r="GL328" s="54"/>
      <c r="GM328" s="54"/>
      <c r="GN328" s="54"/>
      <c r="GO328" s="54"/>
      <c r="GP328" s="54"/>
      <c r="GQ328" s="54"/>
      <c r="GR328" s="54"/>
      <c r="GS328" s="54"/>
      <c r="GT328" s="54"/>
      <c r="GU328" s="54"/>
      <c r="GV328" s="54"/>
      <c r="GW328" s="54"/>
      <c r="GX328" s="54"/>
      <c r="GY328" s="54"/>
      <c r="GZ328" s="54"/>
      <c r="HA328" s="54"/>
      <c r="HB328" s="54"/>
      <c r="HC328" s="54"/>
      <c r="HD328" s="54"/>
      <c r="HE328" s="54"/>
      <c r="HF328" s="54"/>
      <c r="HG328" s="54"/>
      <c r="HH328" s="54"/>
      <c r="HI328" s="54"/>
      <c r="HJ328" s="54"/>
      <c r="HK328" s="54"/>
      <c r="HL328" s="54"/>
      <c r="HM328" s="54"/>
      <c r="HN328" s="54"/>
      <c r="HO328" s="54"/>
      <c r="HP328" s="54"/>
      <c r="HQ328" s="54"/>
      <c r="HR328" s="54"/>
      <c r="HS328" s="54"/>
      <c r="HT328" s="54"/>
      <c r="HU328" s="54"/>
      <c r="HV328" s="54"/>
      <c r="HW328" s="54"/>
      <c r="HX328" s="54"/>
      <c r="HY328" s="54"/>
      <c r="HZ328" s="54"/>
      <c r="IA328" s="54"/>
      <c r="IB328" s="54"/>
      <c r="IC328" s="54"/>
      <c r="ID328" s="54"/>
      <c r="IE328" s="54"/>
      <c r="IF328" s="54"/>
    </row>
    <row r="329" spans="1:240">
      <c r="A329" s="56"/>
      <c r="B329" s="56"/>
      <c r="C329" s="56"/>
      <c r="D329" s="56"/>
      <c r="E329" s="56"/>
      <c r="F329" s="55"/>
      <c r="G329" s="56"/>
      <c r="H329" s="60"/>
      <c r="I329" s="70"/>
      <c r="J329" s="60"/>
      <c r="K329" s="70"/>
      <c r="L329" s="60"/>
      <c r="M329" s="70"/>
      <c r="N329" s="60"/>
      <c r="O329" s="70"/>
      <c r="P329" s="60"/>
      <c r="Q329" s="55"/>
      <c r="R329" s="70"/>
      <c r="S329" s="60"/>
      <c r="T329" s="70"/>
      <c r="U329" s="60"/>
      <c r="V329" s="55"/>
      <c r="W329" s="55"/>
      <c r="X329" s="56"/>
      <c r="Y329" s="56"/>
      <c r="Z329" s="56"/>
      <c r="AA329" s="56"/>
      <c r="AB329" s="56"/>
      <c r="AC329" s="56"/>
      <c r="AD329" s="56"/>
      <c r="AE329" s="56"/>
      <c r="AF329" s="57"/>
      <c r="AG329" s="57"/>
      <c r="AH329" s="60"/>
      <c r="AI329" s="60"/>
      <c r="AJ329" s="60"/>
      <c r="AK329" s="60"/>
      <c r="AL329" s="60"/>
      <c r="AM329" s="60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B329" s="54"/>
      <c r="BC329" s="54"/>
      <c r="BD329" s="54"/>
      <c r="BE329" s="54"/>
      <c r="BF329" s="54"/>
      <c r="BG329" s="54"/>
      <c r="BH329" s="54"/>
      <c r="BI329" s="54"/>
      <c r="BJ329" s="54"/>
      <c r="BK329" s="54"/>
      <c r="BL329" s="54"/>
      <c r="BM329" s="54"/>
      <c r="BN329" s="54"/>
      <c r="BO329" s="54"/>
      <c r="BP329" s="54"/>
      <c r="BQ329" s="54"/>
      <c r="BR329" s="54"/>
      <c r="BS329" s="54"/>
      <c r="BT329" s="54"/>
      <c r="BU329" s="54"/>
      <c r="BV329" s="54"/>
      <c r="BW329" s="54"/>
      <c r="BX329" s="54"/>
      <c r="BY329" s="54"/>
      <c r="BZ329" s="54"/>
      <c r="CA329" s="54"/>
      <c r="CB329" s="54"/>
      <c r="CC329" s="54"/>
      <c r="CD329" s="54"/>
      <c r="CE329" s="54"/>
      <c r="CF329" s="54"/>
      <c r="CG329" s="56"/>
      <c r="CH329" s="54"/>
      <c r="CI329" s="54"/>
      <c r="CJ329" s="54"/>
      <c r="CK329" s="54"/>
      <c r="CL329" s="54"/>
      <c r="CM329" s="54"/>
      <c r="CN329" s="54"/>
      <c r="CO329" s="54"/>
      <c r="CP329" s="54"/>
      <c r="CQ329" s="54"/>
      <c r="CR329" s="54"/>
      <c r="CS329" s="54"/>
      <c r="CT329" s="54"/>
      <c r="CU329" s="54"/>
      <c r="CV329" s="54"/>
      <c r="CW329" s="54"/>
      <c r="CX329" s="54"/>
      <c r="CY329" s="70"/>
      <c r="CZ329" s="60"/>
      <c r="DA329" s="70"/>
      <c r="DB329" s="60"/>
      <c r="DC329" s="55"/>
      <c r="DD329" s="70"/>
      <c r="DE329" s="60"/>
      <c r="DF329" s="70"/>
      <c r="DG329" s="60"/>
      <c r="DH329" s="55"/>
      <c r="DI329" s="55"/>
      <c r="DJ329" s="56"/>
      <c r="DK329" s="56"/>
      <c r="DL329" s="56"/>
      <c r="DM329" s="56"/>
      <c r="DN329" s="56"/>
      <c r="DO329" s="56"/>
      <c r="DP329" s="56"/>
      <c r="DQ329" s="56"/>
      <c r="DR329" s="56"/>
      <c r="DS329" s="57"/>
      <c r="DT329" s="60"/>
      <c r="DU329" s="60"/>
      <c r="DV329" s="60"/>
      <c r="DW329" s="60"/>
      <c r="DX329" s="60"/>
      <c r="DY329" s="60"/>
      <c r="DZ329" s="54"/>
      <c r="EA329" s="54"/>
      <c r="EB329" s="54"/>
      <c r="EC329" s="59"/>
      <c r="ED329" s="60"/>
      <c r="EE329" s="57"/>
      <c r="EF329" s="59"/>
      <c r="EG329" s="60"/>
      <c r="EH329" s="57"/>
      <c r="EI329" s="59"/>
      <c r="EJ329" s="60"/>
      <c r="EK329" s="57"/>
      <c r="EL329" s="54"/>
      <c r="EM329" s="56"/>
      <c r="EN329" s="56"/>
      <c r="EO329" s="56"/>
      <c r="EP329" s="56"/>
      <c r="EQ329" s="56"/>
      <c r="ER329" s="56"/>
      <c r="ES329" s="56"/>
      <c r="ET329" s="56"/>
      <c r="EU329" s="56"/>
      <c r="EV329" s="56"/>
      <c r="EW329" s="56"/>
      <c r="EX329" s="56"/>
      <c r="EY329" s="55"/>
      <c r="EZ329" s="55"/>
      <c r="FA329" s="55"/>
      <c r="FB329" s="54"/>
      <c r="FC329" s="54"/>
      <c r="FD329" s="54"/>
      <c r="FE329" s="54"/>
      <c r="FF329" s="54"/>
      <c r="FG329" s="54"/>
      <c r="FH329" s="54"/>
      <c r="FI329" s="54"/>
      <c r="FJ329" s="54"/>
      <c r="FK329" s="54"/>
      <c r="FL329" s="54"/>
      <c r="FM329" s="54"/>
      <c r="FN329" s="54"/>
      <c r="FO329" s="54"/>
      <c r="FP329" s="54"/>
      <c r="FQ329" s="54"/>
      <c r="FR329" s="54"/>
      <c r="FS329" s="54"/>
      <c r="FT329" s="54"/>
      <c r="FU329" s="54"/>
      <c r="FV329" s="54"/>
      <c r="FW329" s="54"/>
      <c r="FX329" s="54"/>
      <c r="FY329" s="54"/>
      <c r="FZ329" s="54"/>
      <c r="GA329" s="54"/>
      <c r="GB329" s="54"/>
      <c r="GC329" s="54"/>
      <c r="GD329" s="54"/>
      <c r="GE329" s="54"/>
      <c r="GF329" s="54"/>
      <c r="GG329" s="54"/>
      <c r="GH329" s="54"/>
      <c r="GI329" s="54"/>
      <c r="GJ329" s="54"/>
      <c r="GK329" s="54"/>
      <c r="GL329" s="54"/>
      <c r="GM329" s="54"/>
      <c r="GN329" s="54"/>
      <c r="GO329" s="54"/>
      <c r="GP329" s="54"/>
      <c r="GQ329" s="54"/>
      <c r="GR329" s="54"/>
      <c r="GS329" s="54"/>
      <c r="GT329" s="54"/>
      <c r="GU329" s="54"/>
      <c r="GV329" s="54"/>
      <c r="GW329" s="54"/>
      <c r="GX329" s="54"/>
      <c r="GY329" s="54"/>
      <c r="GZ329" s="54"/>
      <c r="HA329" s="54"/>
      <c r="HB329" s="54"/>
      <c r="HC329" s="54"/>
      <c r="HD329" s="54"/>
      <c r="HE329" s="54"/>
      <c r="HF329" s="54"/>
      <c r="HG329" s="54"/>
      <c r="HH329" s="54"/>
      <c r="HI329" s="54"/>
      <c r="HJ329" s="54"/>
      <c r="HK329" s="54"/>
      <c r="HL329" s="54"/>
      <c r="HM329" s="54"/>
      <c r="HN329" s="54"/>
      <c r="HO329" s="54"/>
      <c r="HP329" s="54"/>
      <c r="HQ329" s="54"/>
      <c r="HR329" s="54"/>
      <c r="HS329" s="54"/>
      <c r="HT329" s="54"/>
      <c r="HU329" s="54"/>
      <c r="HV329" s="54"/>
      <c r="HW329" s="54"/>
      <c r="HX329" s="54"/>
      <c r="HY329" s="54"/>
      <c r="HZ329" s="54"/>
      <c r="IA329" s="54"/>
      <c r="IB329" s="54"/>
      <c r="IC329" s="54"/>
      <c r="ID329" s="54"/>
      <c r="IE329" s="54"/>
      <c r="IF329" s="54"/>
    </row>
    <row r="330" spans="1:240">
      <c r="A330" s="56"/>
      <c r="B330" s="56"/>
      <c r="C330" s="56"/>
      <c r="D330" s="56"/>
      <c r="E330" s="56"/>
      <c r="F330" s="55"/>
      <c r="G330" s="56"/>
      <c r="H330" s="60"/>
      <c r="I330" s="70"/>
      <c r="J330" s="60"/>
      <c r="K330" s="70"/>
      <c r="L330" s="60"/>
      <c r="M330" s="70"/>
      <c r="N330" s="60"/>
      <c r="O330" s="70"/>
      <c r="P330" s="60"/>
      <c r="Q330" s="55"/>
      <c r="R330" s="70"/>
      <c r="S330" s="60"/>
      <c r="T330" s="70"/>
      <c r="U330" s="60"/>
      <c r="V330" s="55"/>
      <c r="W330" s="55"/>
      <c r="X330" s="56"/>
      <c r="Y330" s="56"/>
      <c r="Z330" s="56"/>
      <c r="AA330" s="56"/>
      <c r="AB330" s="56"/>
      <c r="AC330" s="56"/>
      <c r="AD330" s="56"/>
      <c r="AE330" s="56"/>
      <c r="AF330" s="57"/>
      <c r="AG330" s="57"/>
      <c r="AH330" s="60"/>
      <c r="AI330" s="60"/>
      <c r="AJ330" s="60"/>
      <c r="AK330" s="60"/>
      <c r="AL330" s="60"/>
      <c r="AM330" s="60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B330" s="54"/>
      <c r="BC330" s="54"/>
      <c r="BD330" s="54"/>
      <c r="BE330" s="54"/>
      <c r="BF330" s="54"/>
      <c r="BG330" s="54"/>
      <c r="BH330" s="54"/>
      <c r="BI330" s="54"/>
      <c r="BJ330" s="54"/>
      <c r="BK330" s="54"/>
      <c r="BL330" s="54"/>
      <c r="BM330" s="54"/>
      <c r="BN330" s="54"/>
      <c r="BO330" s="54"/>
      <c r="BP330" s="54"/>
      <c r="BQ330" s="54"/>
      <c r="BR330" s="54"/>
      <c r="BS330" s="54"/>
      <c r="BT330" s="54"/>
      <c r="BU330" s="54"/>
      <c r="BV330" s="54"/>
      <c r="BW330" s="54"/>
      <c r="BX330" s="54"/>
      <c r="BY330" s="54"/>
      <c r="BZ330" s="54"/>
      <c r="CA330" s="54"/>
      <c r="CB330" s="54"/>
      <c r="CC330" s="54"/>
      <c r="CD330" s="54"/>
      <c r="CE330" s="54"/>
      <c r="CF330" s="54"/>
      <c r="CG330" s="56"/>
      <c r="CH330" s="54"/>
      <c r="CI330" s="54"/>
      <c r="CJ330" s="54"/>
      <c r="CK330" s="54"/>
      <c r="CL330" s="54"/>
      <c r="CM330" s="54"/>
      <c r="CN330" s="54"/>
      <c r="CO330" s="54"/>
      <c r="CP330" s="54"/>
      <c r="CQ330" s="54"/>
      <c r="CR330" s="54"/>
      <c r="CS330" s="54"/>
      <c r="CT330" s="54"/>
      <c r="CU330" s="54"/>
      <c r="CV330" s="54"/>
      <c r="CW330" s="54"/>
      <c r="CX330" s="54"/>
      <c r="CY330" s="70"/>
      <c r="CZ330" s="60"/>
      <c r="DA330" s="70"/>
      <c r="DB330" s="60"/>
      <c r="DC330" s="55"/>
      <c r="DD330" s="70"/>
      <c r="DE330" s="60"/>
      <c r="DF330" s="70"/>
      <c r="DG330" s="60"/>
      <c r="DH330" s="55"/>
      <c r="DI330" s="55"/>
      <c r="DJ330" s="56"/>
      <c r="DK330" s="56"/>
      <c r="DL330" s="56"/>
      <c r="DM330" s="56"/>
      <c r="DN330" s="56"/>
      <c r="DO330" s="56"/>
      <c r="DP330" s="56"/>
      <c r="DQ330" s="56"/>
      <c r="DR330" s="56"/>
      <c r="DS330" s="57"/>
      <c r="DT330" s="60"/>
      <c r="DU330" s="60"/>
      <c r="DV330" s="60"/>
      <c r="DW330" s="60"/>
      <c r="DX330" s="60"/>
      <c r="DY330" s="60"/>
      <c r="DZ330" s="54"/>
      <c r="EA330" s="54"/>
      <c r="EB330" s="54"/>
      <c r="EC330" s="59"/>
      <c r="ED330" s="60"/>
      <c r="EE330" s="57"/>
      <c r="EF330" s="59"/>
      <c r="EG330" s="60"/>
      <c r="EH330" s="57"/>
      <c r="EI330" s="59"/>
      <c r="EJ330" s="60"/>
      <c r="EK330" s="57"/>
      <c r="EL330" s="54"/>
      <c r="EM330" s="56"/>
      <c r="EN330" s="56"/>
      <c r="EO330" s="56"/>
      <c r="EP330" s="56"/>
      <c r="EQ330" s="56"/>
      <c r="ER330" s="56"/>
      <c r="ES330" s="56"/>
      <c r="ET330" s="56"/>
      <c r="EU330" s="56"/>
      <c r="EV330" s="56"/>
      <c r="EW330" s="56"/>
      <c r="EX330" s="56"/>
      <c r="EY330" s="55"/>
      <c r="EZ330" s="55"/>
      <c r="FA330" s="55"/>
      <c r="FB330" s="54"/>
      <c r="FC330" s="54"/>
      <c r="FD330" s="54"/>
      <c r="FE330" s="54"/>
      <c r="FF330" s="54"/>
      <c r="FG330" s="54"/>
      <c r="FH330" s="54"/>
      <c r="FI330" s="54"/>
      <c r="FJ330" s="54"/>
      <c r="FK330" s="54"/>
      <c r="FL330" s="54"/>
      <c r="FM330" s="54"/>
      <c r="FN330" s="54"/>
      <c r="FO330" s="54"/>
      <c r="FP330" s="54"/>
      <c r="FQ330" s="54"/>
      <c r="FR330" s="54"/>
      <c r="FS330" s="54"/>
      <c r="FT330" s="54"/>
      <c r="FU330" s="54"/>
      <c r="FV330" s="54"/>
      <c r="FW330" s="54"/>
      <c r="FX330" s="54"/>
      <c r="FY330" s="54"/>
      <c r="FZ330" s="54"/>
      <c r="GA330" s="54"/>
      <c r="GB330" s="54"/>
      <c r="GC330" s="54"/>
      <c r="GD330" s="54"/>
      <c r="GE330" s="54"/>
      <c r="GF330" s="54"/>
      <c r="GG330" s="54"/>
      <c r="GH330" s="54"/>
      <c r="GI330" s="54"/>
      <c r="GJ330" s="54"/>
      <c r="GK330" s="54"/>
      <c r="GL330" s="54"/>
      <c r="GM330" s="54"/>
      <c r="GN330" s="54"/>
      <c r="GO330" s="54"/>
      <c r="GP330" s="54"/>
      <c r="GQ330" s="54"/>
      <c r="GR330" s="54"/>
      <c r="GS330" s="54"/>
      <c r="GT330" s="54"/>
      <c r="GU330" s="54"/>
      <c r="GV330" s="54"/>
      <c r="GW330" s="54"/>
      <c r="GX330" s="54"/>
      <c r="GY330" s="54"/>
      <c r="GZ330" s="54"/>
      <c r="HA330" s="54"/>
      <c r="HB330" s="54"/>
      <c r="HC330" s="54"/>
      <c r="HD330" s="54"/>
      <c r="HE330" s="54"/>
      <c r="HF330" s="54"/>
      <c r="HG330" s="54"/>
      <c r="HH330" s="54"/>
      <c r="HI330" s="54"/>
      <c r="HJ330" s="54"/>
      <c r="HK330" s="54"/>
      <c r="HL330" s="54"/>
      <c r="HM330" s="54"/>
      <c r="HN330" s="54"/>
      <c r="HO330" s="54"/>
      <c r="HP330" s="54"/>
      <c r="HQ330" s="54"/>
      <c r="HR330" s="54"/>
      <c r="HS330" s="54"/>
      <c r="HT330" s="54"/>
      <c r="HU330" s="54"/>
      <c r="HV330" s="54"/>
      <c r="HW330" s="54"/>
      <c r="HX330" s="54"/>
      <c r="HY330" s="54"/>
      <c r="HZ330" s="54"/>
      <c r="IA330" s="54"/>
      <c r="IB330" s="54"/>
      <c r="IC330" s="54"/>
      <c r="ID330" s="54"/>
      <c r="IE330" s="54"/>
      <c r="IF330" s="54"/>
    </row>
    <row r="331" spans="1:240">
      <c r="A331" s="56"/>
      <c r="B331" s="56"/>
      <c r="C331" s="56"/>
      <c r="D331" s="56"/>
      <c r="E331" s="56"/>
      <c r="F331" s="55"/>
      <c r="G331" s="56"/>
      <c r="H331" s="60"/>
      <c r="I331" s="70"/>
      <c r="J331" s="60"/>
      <c r="K331" s="70"/>
      <c r="L331" s="60"/>
      <c r="M331" s="70"/>
      <c r="N331" s="60"/>
      <c r="O331" s="70"/>
      <c r="P331" s="60"/>
      <c r="Q331" s="55"/>
      <c r="R331" s="70"/>
      <c r="S331" s="60"/>
      <c r="T331" s="70"/>
      <c r="U331" s="60"/>
      <c r="V331" s="55"/>
      <c r="W331" s="55"/>
      <c r="X331" s="56"/>
      <c r="Y331" s="56"/>
      <c r="Z331" s="56"/>
      <c r="AA331" s="56"/>
      <c r="AB331" s="56"/>
      <c r="AC331" s="56"/>
      <c r="AD331" s="56"/>
      <c r="AE331" s="56"/>
      <c r="AF331" s="57"/>
      <c r="AG331" s="57"/>
      <c r="AH331" s="60"/>
      <c r="AI331" s="60"/>
      <c r="AJ331" s="60"/>
      <c r="AK331" s="60"/>
      <c r="AL331" s="60"/>
      <c r="AM331" s="60"/>
      <c r="AN331" s="54"/>
      <c r="AO331" s="54"/>
      <c r="AP331" s="54"/>
      <c r="AQ331" s="54"/>
      <c r="AR331" s="54"/>
      <c r="AS331" s="54"/>
      <c r="AT331" s="54"/>
      <c r="AU331" s="54"/>
      <c r="AV331" s="54"/>
      <c r="AW331" s="54"/>
      <c r="AX331" s="54"/>
      <c r="AY331" s="54"/>
      <c r="AZ331" s="54"/>
      <c r="BA331" s="54"/>
      <c r="BB331" s="54"/>
      <c r="BC331" s="54"/>
      <c r="BD331" s="54"/>
      <c r="BE331" s="54"/>
      <c r="BF331" s="54"/>
      <c r="BG331" s="54"/>
      <c r="BH331" s="54"/>
      <c r="BI331" s="54"/>
      <c r="BJ331" s="54"/>
      <c r="BK331" s="54"/>
      <c r="BL331" s="54"/>
      <c r="BM331" s="54"/>
      <c r="BN331" s="54"/>
      <c r="BO331" s="54"/>
      <c r="BP331" s="54"/>
      <c r="BQ331" s="54"/>
      <c r="BR331" s="54"/>
      <c r="BS331" s="54"/>
      <c r="BT331" s="54"/>
      <c r="BU331" s="54"/>
      <c r="BV331" s="54"/>
      <c r="BW331" s="54"/>
      <c r="BX331" s="54"/>
      <c r="BY331" s="54"/>
      <c r="BZ331" s="54"/>
      <c r="CA331" s="54"/>
      <c r="CB331" s="54"/>
      <c r="CC331" s="54"/>
      <c r="CD331" s="54"/>
      <c r="CE331" s="54"/>
      <c r="CF331" s="54"/>
      <c r="CG331" s="56"/>
      <c r="CH331" s="54"/>
      <c r="CI331" s="54"/>
      <c r="CJ331" s="54"/>
      <c r="CK331" s="54"/>
      <c r="CL331" s="54"/>
      <c r="CM331" s="54"/>
      <c r="CN331" s="54"/>
      <c r="CO331" s="54"/>
      <c r="CP331" s="54"/>
      <c r="CQ331" s="54"/>
      <c r="CR331" s="54"/>
      <c r="CS331" s="54"/>
      <c r="CT331" s="54"/>
      <c r="CU331" s="54"/>
      <c r="CV331" s="54"/>
      <c r="CW331" s="54"/>
      <c r="CX331" s="54"/>
      <c r="CY331" s="70"/>
      <c r="CZ331" s="60"/>
      <c r="DA331" s="70"/>
      <c r="DB331" s="60"/>
      <c r="DC331" s="55"/>
      <c r="DD331" s="70"/>
      <c r="DE331" s="60"/>
      <c r="DF331" s="70"/>
      <c r="DG331" s="60"/>
      <c r="DH331" s="55"/>
      <c r="DI331" s="55"/>
      <c r="DJ331" s="56"/>
      <c r="DK331" s="56"/>
      <c r="DL331" s="56"/>
      <c r="DM331" s="56"/>
      <c r="DN331" s="56"/>
      <c r="DO331" s="56"/>
      <c r="DP331" s="56"/>
      <c r="DQ331" s="56"/>
      <c r="DR331" s="56"/>
      <c r="DS331" s="57"/>
      <c r="DT331" s="60"/>
      <c r="DU331" s="60"/>
      <c r="DV331" s="60"/>
      <c r="DW331" s="60"/>
      <c r="DX331" s="60"/>
      <c r="DY331" s="60"/>
      <c r="DZ331" s="54"/>
      <c r="EA331" s="54"/>
      <c r="EB331" s="54"/>
      <c r="EC331" s="59"/>
      <c r="ED331" s="60"/>
      <c r="EE331" s="57"/>
      <c r="EF331" s="59"/>
      <c r="EG331" s="60"/>
      <c r="EH331" s="57"/>
      <c r="EI331" s="59"/>
      <c r="EJ331" s="60"/>
      <c r="EK331" s="57"/>
      <c r="EL331" s="54"/>
      <c r="EM331" s="56"/>
      <c r="EN331" s="56"/>
      <c r="EO331" s="56"/>
      <c r="EP331" s="56"/>
      <c r="EQ331" s="56"/>
      <c r="ER331" s="56"/>
      <c r="ES331" s="56"/>
      <c r="ET331" s="56"/>
      <c r="EU331" s="56"/>
      <c r="EV331" s="56"/>
      <c r="EW331" s="56"/>
      <c r="EX331" s="56"/>
      <c r="EY331" s="55"/>
      <c r="EZ331" s="55"/>
      <c r="FA331" s="55"/>
      <c r="FB331" s="54"/>
      <c r="FC331" s="54"/>
      <c r="FD331" s="54"/>
      <c r="FE331" s="54"/>
      <c r="FF331" s="54"/>
      <c r="FG331" s="54"/>
      <c r="FH331" s="54"/>
      <c r="FI331" s="54"/>
      <c r="FJ331" s="54"/>
      <c r="FK331" s="54"/>
      <c r="FL331" s="54"/>
      <c r="FM331" s="54"/>
      <c r="FN331" s="54"/>
      <c r="FO331" s="54"/>
      <c r="FP331" s="54"/>
      <c r="FQ331" s="54"/>
      <c r="FR331" s="54"/>
      <c r="FS331" s="54"/>
      <c r="FT331" s="54"/>
      <c r="FU331" s="54"/>
      <c r="FV331" s="54"/>
      <c r="FW331" s="54"/>
      <c r="FX331" s="54"/>
      <c r="FY331" s="54"/>
      <c r="FZ331" s="54"/>
      <c r="GA331" s="54"/>
      <c r="GB331" s="54"/>
      <c r="GC331" s="54"/>
      <c r="GD331" s="54"/>
      <c r="GE331" s="54"/>
      <c r="GF331" s="54"/>
      <c r="GG331" s="54"/>
      <c r="GH331" s="54"/>
      <c r="GI331" s="54"/>
      <c r="GJ331" s="54"/>
      <c r="GK331" s="54"/>
      <c r="GL331" s="54"/>
      <c r="GM331" s="54"/>
      <c r="GN331" s="54"/>
      <c r="GO331" s="54"/>
      <c r="GP331" s="54"/>
      <c r="GQ331" s="54"/>
      <c r="GR331" s="54"/>
      <c r="GS331" s="54"/>
      <c r="GT331" s="54"/>
      <c r="GU331" s="54"/>
      <c r="GV331" s="54"/>
      <c r="GW331" s="54"/>
      <c r="GX331" s="54"/>
      <c r="GY331" s="54"/>
      <c r="GZ331" s="54"/>
      <c r="HA331" s="54"/>
      <c r="HB331" s="54"/>
      <c r="HC331" s="54"/>
      <c r="HD331" s="54"/>
      <c r="HE331" s="54"/>
      <c r="HF331" s="54"/>
      <c r="HG331" s="54"/>
      <c r="HH331" s="54"/>
      <c r="HI331" s="54"/>
      <c r="HJ331" s="54"/>
      <c r="HK331" s="54"/>
      <c r="HL331" s="54"/>
      <c r="HM331" s="54"/>
      <c r="HN331" s="54"/>
      <c r="HO331" s="54"/>
      <c r="HP331" s="54"/>
      <c r="HQ331" s="54"/>
      <c r="HR331" s="54"/>
      <c r="HS331" s="54"/>
      <c r="HT331" s="54"/>
      <c r="HU331" s="54"/>
      <c r="HV331" s="54"/>
      <c r="HW331" s="54"/>
      <c r="HX331" s="54"/>
      <c r="HY331" s="54"/>
      <c r="HZ331" s="54"/>
      <c r="IA331" s="54"/>
      <c r="IB331" s="54"/>
      <c r="IC331" s="54"/>
      <c r="ID331" s="54"/>
      <c r="IE331" s="54"/>
      <c r="IF331" s="54"/>
    </row>
    <row r="332" spans="1:240">
      <c r="A332" s="56"/>
      <c r="B332" s="56"/>
      <c r="C332" s="56"/>
      <c r="D332" s="56"/>
      <c r="E332" s="56"/>
      <c r="F332" s="55"/>
      <c r="G332" s="56"/>
      <c r="H332" s="60"/>
      <c r="I332" s="70"/>
      <c r="J332" s="60"/>
      <c r="K332" s="70"/>
      <c r="L332" s="60"/>
      <c r="M332" s="70"/>
      <c r="N332" s="60"/>
      <c r="O332" s="70"/>
      <c r="P332" s="60"/>
      <c r="Q332" s="55"/>
      <c r="R332" s="70"/>
      <c r="S332" s="60"/>
      <c r="T332" s="70"/>
      <c r="U332" s="60"/>
      <c r="V332" s="55"/>
      <c r="W332" s="55"/>
      <c r="X332" s="56"/>
      <c r="Y332" s="56"/>
      <c r="Z332" s="56"/>
      <c r="AA332" s="56"/>
      <c r="AB332" s="56"/>
      <c r="AC332" s="56"/>
      <c r="AD332" s="56"/>
      <c r="AE332" s="56"/>
      <c r="AF332" s="57"/>
      <c r="AG332" s="57"/>
      <c r="AH332" s="60"/>
      <c r="AI332" s="60"/>
      <c r="AJ332" s="60"/>
      <c r="AK332" s="60"/>
      <c r="AL332" s="60"/>
      <c r="AM332" s="60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B332" s="54"/>
      <c r="BC332" s="54"/>
      <c r="BD332" s="54"/>
      <c r="BE332" s="54"/>
      <c r="BF332" s="54"/>
      <c r="BG332" s="54"/>
      <c r="BH332" s="54"/>
      <c r="BI332" s="54"/>
      <c r="BJ332" s="54"/>
      <c r="BK332" s="54"/>
      <c r="BL332" s="54"/>
      <c r="BM332" s="54"/>
      <c r="BN332" s="54"/>
      <c r="BO332" s="54"/>
      <c r="BP332" s="54"/>
      <c r="BQ332" s="54"/>
      <c r="BR332" s="54"/>
      <c r="BS332" s="54"/>
      <c r="BT332" s="54"/>
      <c r="BU332" s="54"/>
      <c r="BV332" s="54"/>
      <c r="BW332" s="54"/>
      <c r="BX332" s="54"/>
      <c r="BY332" s="54"/>
      <c r="BZ332" s="54"/>
      <c r="CA332" s="54"/>
      <c r="CB332" s="54"/>
      <c r="CC332" s="54"/>
      <c r="CD332" s="54"/>
      <c r="CE332" s="54"/>
      <c r="CF332" s="54"/>
      <c r="CG332" s="56"/>
      <c r="CH332" s="54"/>
      <c r="CI332" s="54"/>
      <c r="CJ332" s="54"/>
      <c r="CK332" s="54"/>
      <c r="CL332" s="54"/>
      <c r="CM332" s="54"/>
      <c r="CN332" s="54"/>
      <c r="CO332" s="54"/>
      <c r="CP332" s="54"/>
      <c r="CQ332" s="54"/>
      <c r="CR332" s="54"/>
      <c r="CS332" s="54"/>
      <c r="CT332" s="54"/>
      <c r="CU332" s="54"/>
      <c r="CV332" s="54"/>
      <c r="CW332" s="54"/>
      <c r="CX332" s="54"/>
      <c r="CY332" s="70"/>
      <c r="CZ332" s="60"/>
      <c r="DA332" s="70"/>
      <c r="DB332" s="60"/>
      <c r="DC332" s="55"/>
      <c r="DD332" s="70"/>
      <c r="DE332" s="60"/>
      <c r="DF332" s="70"/>
      <c r="DG332" s="60"/>
      <c r="DH332" s="55"/>
      <c r="DI332" s="55"/>
      <c r="DJ332" s="56"/>
      <c r="DK332" s="56"/>
      <c r="DL332" s="56"/>
      <c r="DM332" s="56"/>
      <c r="DN332" s="56"/>
      <c r="DO332" s="56"/>
      <c r="DP332" s="56"/>
      <c r="DQ332" s="56"/>
      <c r="DR332" s="56"/>
      <c r="DS332" s="57"/>
      <c r="DT332" s="60"/>
      <c r="DU332" s="60"/>
      <c r="DV332" s="60"/>
      <c r="DW332" s="60"/>
      <c r="DX332" s="60"/>
      <c r="DY332" s="60"/>
      <c r="DZ332" s="54"/>
      <c r="EA332" s="54"/>
      <c r="EB332" s="54"/>
      <c r="EC332" s="59"/>
      <c r="ED332" s="60"/>
      <c r="EE332" s="57"/>
      <c r="EF332" s="59"/>
      <c r="EG332" s="60"/>
      <c r="EH332" s="57"/>
      <c r="EI332" s="59"/>
      <c r="EJ332" s="60"/>
      <c r="EK332" s="57"/>
      <c r="EL332" s="54"/>
      <c r="EM332" s="56"/>
      <c r="EN332" s="56"/>
      <c r="EO332" s="56"/>
      <c r="EP332" s="56"/>
      <c r="EQ332" s="56"/>
      <c r="ER332" s="56"/>
      <c r="ES332" s="56"/>
      <c r="ET332" s="56"/>
      <c r="EU332" s="56"/>
      <c r="EV332" s="56"/>
      <c r="EW332" s="56"/>
      <c r="EX332" s="56"/>
      <c r="EY332" s="55"/>
      <c r="EZ332" s="55"/>
      <c r="FA332" s="55"/>
      <c r="FB332" s="54"/>
      <c r="FC332" s="54"/>
      <c r="FD332" s="54"/>
      <c r="FE332" s="54"/>
      <c r="FF332" s="54"/>
      <c r="FG332" s="54"/>
      <c r="FH332" s="54"/>
      <c r="FI332" s="54"/>
      <c r="FJ332" s="54"/>
      <c r="FK332" s="54"/>
      <c r="FL332" s="54"/>
      <c r="FM332" s="54"/>
      <c r="FN332" s="54"/>
      <c r="FO332" s="54"/>
      <c r="FP332" s="54"/>
      <c r="FQ332" s="54"/>
      <c r="FR332" s="54"/>
      <c r="FS332" s="54"/>
      <c r="FT332" s="54"/>
      <c r="FU332" s="54"/>
      <c r="FV332" s="54"/>
      <c r="FW332" s="54"/>
      <c r="FX332" s="54"/>
      <c r="FY332" s="54"/>
      <c r="FZ332" s="54"/>
      <c r="GA332" s="54"/>
      <c r="GB332" s="54"/>
      <c r="GC332" s="54"/>
      <c r="GD332" s="54"/>
      <c r="GE332" s="54"/>
      <c r="GF332" s="54"/>
      <c r="GG332" s="54"/>
      <c r="GH332" s="54"/>
      <c r="GI332" s="54"/>
      <c r="GJ332" s="54"/>
      <c r="GK332" s="54"/>
      <c r="GL332" s="54"/>
      <c r="GM332" s="54"/>
      <c r="GN332" s="54"/>
      <c r="GO332" s="54"/>
      <c r="GP332" s="54"/>
      <c r="GQ332" s="54"/>
      <c r="GR332" s="54"/>
      <c r="GS332" s="54"/>
      <c r="GT332" s="54"/>
      <c r="GU332" s="54"/>
      <c r="GV332" s="54"/>
      <c r="GW332" s="54"/>
      <c r="GX332" s="54"/>
      <c r="GY332" s="54"/>
      <c r="GZ332" s="54"/>
      <c r="HA332" s="54"/>
      <c r="HB332" s="54"/>
      <c r="HC332" s="54"/>
      <c r="HD332" s="54"/>
      <c r="HE332" s="54"/>
      <c r="HF332" s="54"/>
      <c r="HG332" s="54"/>
      <c r="HH332" s="54"/>
      <c r="HI332" s="54"/>
      <c r="HJ332" s="54"/>
      <c r="HK332" s="54"/>
      <c r="HL332" s="54"/>
      <c r="HM332" s="54"/>
      <c r="HN332" s="54"/>
      <c r="HO332" s="54"/>
      <c r="HP332" s="54"/>
      <c r="HQ332" s="54"/>
      <c r="HR332" s="54"/>
      <c r="HS332" s="54"/>
      <c r="HT332" s="54"/>
      <c r="HU332" s="54"/>
      <c r="HV332" s="54"/>
      <c r="HW332" s="54"/>
      <c r="HX332" s="54"/>
      <c r="HY332" s="54"/>
      <c r="HZ332" s="54"/>
      <c r="IA332" s="54"/>
      <c r="IB332" s="54"/>
      <c r="IC332" s="54"/>
      <c r="ID332" s="54"/>
      <c r="IE332" s="54"/>
      <c r="IF332" s="54"/>
    </row>
    <row r="333" spans="1:240">
      <c r="A333" s="56"/>
      <c r="B333" s="56"/>
      <c r="C333" s="56"/>
      <c r="D333" s="56"/>
      <c r="E333" s="56"/>
      <c r="F333" s="55"/>
      <c r="G333" s="56"/>
      <c r="H333" s="60"/>
      <c r="I333" s="70"/>
      <c r="J333" s="60"/>
      <c r="K333" s="70"/>
      <c r="L333" s="60"/>
      <c r="M333" s="70"/>
      <c r="N333" s="60"/>
      <c r="O333" s="70"/>
      <c r="P333" s="60"/>
      <c r="Q333" s="55"/>
      <c r="R333" s="70"/>
      <c r="S333" s="60"/>
      <c r="T333" s="70"/>
      <c r="U333" s="60"/>
      <c r="V333" s="55"/>
      <c r="W333" s="55"/>
      <c r="X333" s="56"/>
      <c r="Y333" s="56"/>
      <c r="Z333" s="56"/>
      <c r="AA333" s="56"/>
      <c r="AB333" s="56"/>
      <c r="AC333" s="56"/>
      <c r="AD333" s="56"/>
      <c r="AE333" s="56"/>
      <c r="AF333" s="57"/>
      <c r="AG333" s="57"/>
      <c r="AH333" s="60"/>
      <c r="AI333" s="60"/>
      <c r="AJ333" s="60"/>
      <c r="AK333" s="60"/>
      <c r="AL333" s="60"/>
      <c r="AM333" s="60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B333" s="54"/>
      <c r="BC333" s="54"/>
      <c r="BD333" s="54"/>
      <c r="BE333" s="54"/>
      <c r="BF333" s="54"/>
      <c r="BG333" s="54"/>
      <c r="BH333" s="54"/>
      <c r="BI333" s="54"/>
      <c r="BJ333" s="54"/>
      <c r="BK333" s="54"/>
      <c r="BL333" s="54"/>
      <c r="BM333" s="54"/>
      <c r="BN333" s="54"/>
      <c r="BO333" s="54"/>
      <c r="BP333" s="54"/>
      <c r="BQ333" s="54"/>
      <c r="BR333" s="54"/>
      <c r="BS333" s="54"/>
      <c r="BT333" s="54"/>
      <c r="BU333" s="54"/>
      <c r="BV333" s="54"/>
      <c r="BW333" s="54"/>
      <c r="BX333" s="54"/>
      <c r="BY333" s="54"/>
      <c r="BZ333" s="54"/>
      <c r="CA333" s="54"/>
      <c r="CB333" s="54"/>
      <c r="CC333" s="54"/>
      <c r="CD333" s="54"/>
      <c r="CE333" s="54"/>
      <c r="CF333" s="54"/>
      <c r="CG333" s="56"/>
      <c r="CH333" s="54"/>
      <c r="CI333" s="54"/>
      <c r="CJ333" s="54"/>
      <c r="CK333" s="54"/>
      <c r="CL333" s="54"/>
      <c r="CM333" s="54"/>
      <c r="CN333" s="54"/>
      <c r="CO333" s="54"/>
      <c r="CP333" s="54"/>
      <c r="CQ333" s="54"/>
      <c r="CR333" s="54"/>
      <c r="CS333" s="54"/>
      <c r="CT333" s="54"/>
      <c r="CU333" s="54"/>
      <c r="CV333" s="54"/>
      <c r="CW333" s="54"/>
      <c r="CX333" s="54"/>
      <c r="CY333" s="70"/>
      <c r="CZ333" s="60"/>
      <c r="DA333" s="70"/>
      <c r="DB333" s="60"/>
      <c r="DC333" s="55"/>
      <c r="DD333" s="70"/>
      <c r="DE333" s="60"/>
      <c r="DF333" s="70"/>
      <c r="DG333" s="60"/>
      <c r="DH333" s="55"/>
      <c r="DI333" s="55"/>
      <c r="DJ333" s="56"/>
      <c r="DK333" s="56"/>
      <c r="DL333" s="56"/>
      <c r="DM333" s="56"/>
      <c r="DN333" s="56"/>
      <c r="DO333" s="56"/>
      <c r="DP333" s="56"/>
      <c r="DQ333" s="56"/>
      <c r="DR333" s="56"/>
      <c r="DS333" s="57"/>
      <c r="DT333" s="60"/>
      <c r="DU333" s="60"/>
      <c r="DV333" s="60"/>
      <c r="DW333" s="60"/>
      <c r="DX333" s="60"/>
      <c r="DY333" s="60"/>
      <c r="DZ333" s="54"/>
      <c r="EA333" s="54"/>
      <c r="EB333" s="54"/>
      <c r="EC333" s="59"/>
      <c r="ED333" s="60"/>
      <c r="EE333" s="57"/>
      <c r="EF333" s="59"/>
      <c r="EG333" s="60"/>
      <c r="EH333" s="57"/>
      <c r="EI333" s="59"/>
      <c r="EJ333" s="60"/>
      <c r="EK333" s="57"/>
      <c r="EL333" s="54"/>
      <c r="EM333" s="56"/>
      <c r="EN333" s="56"/>
      <c r="EO333" s="56"/>
      <c r="EP333" s="56"/>
      <c r="EQ333" s="56"/>
      <c r="ER333" s="56"/>
      <c r="ES333" s="56"/>
      <c r="ET333" s="56"/>
      <c r="EU333" s="56"/>
      <c r="EV333" s="56"/>
      <c r="EW333" s="56"/>
      <c r="EX333" s="56"/>
      <c r="EY333" s="55"/>
      <c r="EZ333" s="55"/>
      <c r="FA333" s="55"/>
      <c r="FB333" s="54"/>
      <c r="FC333" s="54"/>
      <c r="FD333" s="54"/>
      <c r="FE333" s="54"/>
      <c r="FF333" s="54"/>
      <c r="FG333" s="54"/>
      <c r="FH333" s="54"/>
      <c r="FI333" s="54"/>
      <c r="FJ333" s="54"/>
      <c r="FK333" s="54"/>
      <c r="FL333" s="54"/>
      <c r="FM333" s="54"/>
      <c r="FN333" s="54"/>
      <c r="FO333" s="54"/>
      <c r="FP333" s="54"/>
      <c r="FQ333" s="54"/>
      <c r="FR333" s="54"/>
      <c r="FS333" s="54"/>
      <c r="FT333" s="54"/>
      <c r="FU333" s="54"/>
      <c r="FV333" s="54"/>
      <c r="FW333" s="54"/>
      <c r="FX333" s="54"/>
      <c r="FY333" s="54"/>
      <c r="FZ333" s="54"/>
      <c r="GA333" s="54"/>
      <c r="GB333" s="54"/>
      <c r="GC333" s="54"/>
      <c r="GD333" s="54"/>
      <c r="GE333" s="54"/>
      <c r="GF333" s="54"/>
      <c r="GG333" s="54"/>
      <c r="GH333" s="54"/>
      <c r="GI333" s="54"/>
      <c r="GJ333" s="54"/>
      <c r="GK333" s="54"/>
      <c r="GL333" s="54"/>
      <c r="GM333" s="54"/>
      <c r="GN333" s="54"/>
      <c r="GO333" s="54"/>
      <c r="GP333" s="54"/>
      <c r="GQ333" s="54"/>
      <c r="GR333" s="54"/>
      <c r="GS333" s="54"/>
      <c r="GT333" s="54"/>
      <c r="GU333" s="54"/>
      <c r="GV333" s="54"/>
      <c r="GW333" s="54"/>
      <c r="GX333" s="54"/>
      <c r="GY333" s="54"/>
      <c r="GZ333" s="54"/>
      <c r="HA333" s="54"/>
      <c r="HB333" s="54"/>
      <c r="HC333" s="54"/>
      <c r="HD333" s="54"/>
      <c r="HE333" s="54"/>
      <c r="HF333" s="54"/>
      <c r="HG333" s="54"/>
      <c r="HH333" s="54"/>
      <c r="HI333" s="54"/>
      <c r="HJ333" s="54"/>
      <c r="HK333" s="54"/>
      <c r="HL333" s="54"/>
      <c r="HM333" s="54"/>
      <c r="HN333" s="54"/>
      <c r="HO333" s="54"/>
      <c r="HP333" s="54"/>
      <c r="HQ333" s="54"/>
      <c r="HR333" s="54"/>
      <c r="HS333" s="54"/>
      <c r="HT333" s="54"/>
      <c r="HU333" s="54"/>
      <c r="HV333" s="54"/>
      <c r="HW333" s="54"/>
      <c r="HX333" s="54"/>
      <c r="HY333" s="54"/>
      <c r="HZ333" s="54"/>
      <c r="IA333" s="54"/>
      <c r="IB333" s="54"/>
      <c r="IC333" s="54"/>
      <c r="ID333" s="54"/>
      <c r="IE333" s="54"/>
      <c r="IF333" s="54"/>
    </row>
    <row r="334" spans="1:240">
      <c r="A334" s="56"/>
      <c r="B334" s="56"/>
      <c r="C334" s="56"/>
      <c r="D334" s="56"/>
      <c r="E334" s="56"/>
      <c r="F334" s="55"/>
      <c r="G334" s="56"/>
      <c r="H334" s="60"/>
      <c r="I334" s="70"/>
      <c r="J334" s="60"/>
      <c r="K334" s="70"/>
      <c r="L334" s="60"/>
      <c r="M334" s="70"/>
      <c r="N334" s="60"/>
      <c r="O334" s="70"/>
      <c r="P334" s="60"/>
      <c r="Q334" s="55"/>
      <c r="R334" s="70"/>
      <c r="S334" s="60"/>
      <c r="T334" s="70"/>
      <c r="U334" s="60"/>
      <c r="V334" s="55"/>
      <c r="W334" s="55"/>
      <c r="X334" s="56"/>
      <c r="Y334" s="56"/>
      <c r="Z334" s="56"/>
      <c r="AA334" s="56"/>
      <c r="AB334" s="56"/>
      <c r="AC334" s="56"/>
      <c r="AD334" s="56"/>
      <c r="AE334" s="56"/>
      <c r="AF334" s="57"/>
      <c r="AG334" s="57"/>
      <c r="AH334" s="60"/>
      <c r="AI334" s="60"/>
      <c r="AJ334" s="60"/>
      <c r="AK334" s="60"/>
      <c r="AL334" s="60"/>
      <c r="AM334" s="60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B334" s="54"/>
      <c r="BC334" s="54"/>
      <c r="BD334" s="54"/>
      <c r="BE334" s="54"/>
      <c r="BF334" s="54"/>
      <c r="BG334" s="54"/>
      <c r="BH334" s="54"/>
      <c r="BI334" s="54"/>
      <c r="BJ334" s="54"/>
      <c r="BK334" s="54"/>
      <c r="BL334" s="54"/>
      <c r="BM334" s="54"/>
      <c r="BN334" s="54"/>
      <c r="BO334" s="54"/>
      <c r="BP334" s="54"/>
      <c r="BQ334" s="54"/>
      <c r="BR334" s="54"/>
      <c r="BS334" s="54"/>
      <c r="BT334" s="54"/>
      <c r="BU334" s="54"/>
      <c r="BV334" s="54"/>
      <c r="BW334" s="54"/>
      <c r="BX334" s="54"/>
      <c r="BY334" s="54"/>
      <c r="BZ334" s="54"/>
      <c r="CA334" s="54"/>
      <c r="CB334" s="54"/>
      <c r="CC334" s="54"/>
      <c r="CD334" s="54"/>
      <c r="CE334" s="54"/>
      <c r="CF334" s="54"/>
      <c r="CG334" s="56"/>
      <c r="CH334" s="54"/>
      <c r="CI334" s="54"/>
      <c r="CJ334" s="54"/>
      <c r="CK334" s="54"/>
      <c r="CL334" s="54"/>
      <c r="CM334" s="54"/>
      <c r="CN334" s="54"/>
      <c r="CO334" s="54"/>
      <c r="CP334" s="54"/>
      <c r="CQ334" s="54"/>
      <c r="CR334" s="54"/>
      <c r="CS334" s="54"/>
      <c r="CT334" s="54"/>
      <c r="CU334" s="54"/>
      <c r="CV334" s="54"/>
      <c r="CW334" s="54"/>
      <c r="CX334" s="54"/>
      <c r="CY334" s="70"/>
      <c r="CZ334" s="60"/>
      <c r="DA334" s="70"/>
      <c r="DB334" s="60"/>
      <c r="DC334" s="55"/>
      <c r="DD334" s="70"/>
      <c r="DE334" s="60"/>
      <c r="DF334" s="70"/>
      <c r="DG334" s="60"/>
      <c r="DH334" s="55"/>
      <c r="DI334" s="55"/>
      <c r="DJ334" s="56"/>
      <c r="DK334" s="56"/>
      <c r="DL334" s="56"/>
      <c r="DM334" s="56"/>
      <c r="DN334" s="56"/>
      <c r="DO334" s="56"/>
      <c r="DP334" s="56"/>
      <c r="DQ334" s="56"/>
      <c r="DR334" s="56"/>
      <c r="DS334" s="57"/>
      <c r="DT334" s="60"/>
      <c r="DU334" s="60"/>
      <c r="DV334" s="60"/>
      <c r="DW334" s="60"/>
      <c r="DX334" s="60"/>
      <c r="DY334" s="60"/>
      <c r="DZ334" s="54"/>
      <c r="EA334" s="54"/>
      <c r="EB334" s="54"/>
      <c r="EC334" s="59"/>
      <c r="ED334" s="60"/>
      <c r="EE334" s="57"/>
      <c r="EF334" s="59"/>
      <c r="EG334" s="60"/>
      <c r="EH334" s="57"/>
      <c r="EI334" s="59"/>
      <c r="EJ334" s="60"/>
      <c r="EK334" s="57"/>
      <c r="EL334" s="54"/>
      <c r="EM334" s="56"/>
      <c r="EN334" s="56"/>
      <c r="EO334" s="56"/>
      <c r="EP334" s="56"/>
      <c r="EQ334" s="56"/>
      <c r="ER334" s="56"/>
      <c r="ES334" s="56"/>
      <c r="ET334" s="56"/>
      <c r="EU334" s="56"/>
      <c r="EV334" s="56"/>
      <c r="EW334" s="56"/>
      <c r="EX334" s="56"/>
      <c r="EY334" s="55"/>
      <c r="EZ334" s="55"/>
      <c r="FA334" s="55"/>
      <c r="FB334" s="54"/>
      <c r="FC334" s="54"/>
      <c r="FD334" s="54"/>
      <c r="FE334" s="54"/>
      <c r="FF334" s="54"/>
      <c r="FG334" s="54"/>
      <c r="FH334" s="54"/>
      <c r="FI334" s="54"/>
      <c r="FJ334" s="54"/>
      <c r="FK334" s="54"/>
      <c r="FL334" s="54"/>
      <c r="FM334" s="54"/>
      <c r="FN334" s="54"/>
      <c r="FO334" s="54"/>
      <c r="FP334" s="54"/>
      <c r="FQ334" s="54"/>
      <c r="FR334" s="54"/>
      <c r="FS334" s="54"/>
      <c r="FT334" s="54"/>
      <c r="FU334" s="54"/>
      <c r="FV334" s="54"/>
      <c r="FW334" s="54"/>
      <c r="FX334" s="54"/>
      <c r="FY334" s="54"/>
      <c r="FZ334" s="54"/>
      <c r="GA334" s="54"/>
      <c r="GB334" s="54"/>
      <c r="GC334" s="54"/>
      <c r="GD334" s="54"/>
      <c r="GE334" s="54"/>
      <c r="GF334" s="54"/>
      <c r="GG334" s="54"/>
      <c r="GH334" s="54"/>
      <c r="GI334" s="54"/>
      <c r="GJ334" s="54"/>
      <c r="GK334" s="54"/>
      <c r="GL334" s="54"/>
      <c r="GM334" s="54"/>
      <c r="GN334" s="54"/>
      <c r="GO334" s="54"/>
      <c r="GP334" s="54"/>
      <c r="GQ334" s="54"/>
      <c r="GR334" s="54"/>
      <c r="GS334" s="54"/>
      <c r="GT334" s="54"/>
      <c r="GU334" s="54"/>
      <c r="GV334" s="54"/>
      <c r="GW334" s="54"/>
      <c r="GX334" s="54"/>
      <c r="GY334" s="54"/>
      <c r="GZ334" s="54"/>
      <c r="HA334" s="54"/>
      <c r="HB334" s="54"/>
      <c r="HC334" s="54"/>
      <c r="HD334" s="54"/>
      <c r="HE334" s="54"/>
      <c r="HF334" s="54"/>
      <c r="HG334" s="54"/>
      <c r="HH334" s="54"/>
      <c r="HI334" s="54"/>
      <c r="HJ334" s="54"/>
      <c r="HK334" s="54"/>
      <c r="HL334" s="54"/>
      <c r="HM334" s="54"/>
      <c r="HN334" s="54"/>
      <c r="HO334" s="54"/>
      <c r="HP334" s="54"/>
      <c r="HQ334" s="54"/>
      <c r="HR334" s="54"/>
      <c r="HS334" s="54"/>
      <c r="HT334" s="54"/>
      <c r="HU334" s="54"/>
      <c r="HV334" s="54"/>
      <c r="HW334" s="54"/>
      <c r="HX334" s="54"/>
      <c r="HY334" s="54"/>
      <c r="HZ334" s="54"/>
      <c r="IA334" s="54"/>
      <c r="IB334" s="54"/>
      <c r="IC334" s="54"/>
      <c r="ID334" s="54"/>
      <c r="IE334" s="54"/>
      <c r="IF334" s="54"/>
    </row>
    <row r="335" spans="1:240">
      <c r="A335" s="56"/>
      <c r="B335" s="56"/>
      <c r="C335" s="56"/>
      <c r="D335" s="56"/>
      <c r="E335" s="56"/>
      <c r="F335" s="55"/>
      <c r="G335" s="56"/>
      <c r="H335" s="60"/>
      <c r="I335" s="70"/>
      <c r="J335" s="60"/>
      <c r="K335" s="70"/>
      <c r="L335" s="60"/>
      <c r="M335" s="70"/>
      <c r="N335" s="60"/>
      <c r="O335" s="70"/>
      <c r="P335" s="60"/>
      <c r="Q335" s="55"/>
      <c r="R335" s="70"/>
      <c r="S335" s="60"/>
      <c r="T335" s="70"/>
      <c r="U335" s="60"/>
      <c r="V335" s="55"/>
      <c r="W335" s="55"/>
      <c r="X335" s="56"/>
      <c r="Y335" s="56"/>
      <c r="Z335" s="56"/>
      <c r="AA335" s="56"/>
      <c r="AB335" s="56"/>
      <c r="AC335" s="56"/>
      <c r="AD335" s="56"/>
      <c r="AE335" s="56"/>
      <c r="AF335" s="57"/>
      <c r="AG335" s="57"/>
      <c r="AH335" s="60"/>
      <c r="AI335" s="60"/>
      <c r="AJ335" s="60"/>
      <c r="AK335" s="60"/>
      <c r="AL335" s="60"/>
      <c r="AM335" s="60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B335" s="54"/>
      <c r="BC335" s="54"/>
      <c r="BD335" s="54"/>
      <c r="BE335" s="54"/>
      <c r="BF335" s="54"/>
      <c r="BG335" s="54"/>
      <c r="BH335" s="54"/>
      <c r="BI335" s="54"/>
      <c r="BJ335" s="54"/>
      <c r="BK335" s="54"/>
      <c r="BL335" s="54"/>
      <c r="BM335" s="54"/>
      <c r="BN335" s="54"/>
      <c r="BO335" s="54"/>
      <c r="BP335" s="54"/>
      <c r="BQ335" s="54"/>
      <c r="BR335" s="54"/>
      <c r="BS335" s="54"/>
      <c r="BT335" s="54"/>
      <c r="BU335" s="54"/>
      <c r="BV335" s="54"/>
      <c r="BW335" s="54"/>
      <c r="BX335" s="54"/>
      <c r="BY335" s="54"/>
      <c r="BZ335" s="54"/>
      <c r="CA335" s="54"/>
      <c r="CB335" s="54"/>
      <c r="CC335" s="54"/>
      <c r="CD335" s="54"/>
      <c r="CE335" s="54"/>
      <c r="CF335" s="54"/>
      <c r="CG335" s="56"/>
      <c r="CH335" s="54"/>
      <c r="CI335" s="54"/>
      <c r="CJ335" s="54"/>
      <c r="CK335" s="54"/>
      <c r="CL335" s="54"/>
      <c r="CM335" s="54"/>
      <c r="CN335" s="54"/>
      <c r="CO335" s="54"/>
      <c r="CP335" s="54"/>
      <c r="CQ335" s="54"/>
      <c r="CR335" s="54"/>
      <c r="CS335" s="54"/>
      <c r="CT335" s="54"/>
      <c r="CU335" s="54"/>
      <c r="CV335" s="54"/>
      <c r="CW335" s="54"/>
      <c r="CX335" s="54"/>
      <c r="CY335" s="70"/>
      <c r="CZ335" s="60"/>
      <c r="DA335" s="70"/>
      <c r="DB335" s="60"/>
      <c r="DC335" s="55"/>
      <c r="DD335" s="70"/>
      <c r="DE335" s="60"/>
      <c r="DF335" s="70"/>
      <c r="DG335" s="60"/>
      <c r="DH335" s="55"/>
      <c r="DI335" s="55"/>
      <c r="DJ335" s="56"/>
      <c r="DK335" s="56"/>
      <c r="DL335" s="56"/>
      <c r="DM335" s="56"/>
      <c r="DN335" s="56"/>
      <c r="DO335" s="56"/>
      <c r="DP335" s="56"/>
      <c r="DQ335" s="56"/>
      <c r="DR335" s="56"/>
      <c r="DS335" s="57"/>
      <c r="DT335" s="60"/>
      <c r="DU335" s="60"/>
      <c r="DV335" s="60"/>
      <c r="DW335" s="60"/>
      <c r="DX335" s="60"/>
      <c r="DY335" s="60"/>
      <c r="DZ335" s="54"/>
      <c r="EA335" s="54"/>
      <c r="EB335" s="54"/>
      <c r="EC335" s="59"/>
      <c r="ED335" s="60"/>
      <c r="EE335" s="57"/>
      <c r="EF335" s="59"/>
      <c r="EG335" s="60"/>
      <c r="EH335" s="57"/>
      <c r="EI335" s="59"/>
      <c r="EJ335" s="60"/>
      <c r="EK335" s="57"/>
      <c r="EL335" s="54"/>
      <c r="EM335" s="56"/>
      <c r="EN335" s="56"/>
      <c r="EO335" s="56"/>
      <c r="EP335" s="56"/>
      <c r="EQ335" s="56"/>
      <c r="ER335" s="56"/>
      <c r="ES335" s="56"/>
      <c r="ET335" s="56"/>
      <c r="EU335" s="56"/>
      <c r="EV335" s="56"/>
      <c r="EW335" s="56"/>
      <c r="EX335" s="56"/>
      <c r="EY335" s="55"/>
      <c r="EZ335" s="55"/>
      <c r="FA335" s="55"/>
      <c r="FB335" s="54"/>
      <c r="FC335" s="54"/>
      <c r="FD335" s="54"/>
      <c r="FE335" s="54"/>
      <c r="FF335" s="54"/>
      <c r="FG335" s="54"/>
      <c r="FH335" s="54"/>
      <c r="FI335" s="54"/>
      <c r="FJ335" s="54"/>
      <c r="FK335" s="54"/>
      <c r="FL335" s="54"/>
      <c r="FM335" s="54"/>
      <c r="FN335" s="54"/>
      <c r="FO335" s="54"/>
      <c r="FP335" s="54"/>
      <c r="FQ335" s="54"/>
      <c r="FR335" s="54"/>
      <c r="FS335" s="54"/>
      <c r="FT335" s="54"/>
      <c r="FU335" s="54"/>
      <c r="FV335" s="54"/>
      <c r="FW335" s="54"/>
      <c r="FX335" s="54"/>
      <c r="FY335" s="54"/>
      <c r="FZ335" s="54"/>
      <c r="GA335" s="54"/>
      <c r="GB335" s="54"/>
      <c r="GC335" s="54"/>
      <c r="GD335" s="54"/>
      <c r="GE335" s="54"/>
      <c r="GF335" s="54"/>
      <c r="GG335" s="54"/>
      <c r="GH335" s="54"/>
      <c r="GI335" s="54"/>
      <c r="GJ335" s="54"/>
      <c r="GK335" s="54"/>
      <c r="GL335" s="54"/>
      <c r="GM335" s="54"/>
      <c r="GN335" s="54"/>
      <c r="GO335" s="54"/>
      <c r="GP335" s="54"/>
      <c r="GQ335" s="54"/>
      <c r="GR335" s="54"/>
      <c r="GS335" s="54"/>
      <c r="GT335" s="54"/>
      <c r="GU335" s="54"/>
      <c r="GV335" s="54"/>
      <c r="GW335" s="54"/>
      <c r="GX335" s="54"/>
      <c r="GY335" s="54"/>
      <c r="GZ335" s="54"/>
      <c r="HA335" s="54"/>
      <c r="HB335" s="54"/>
      <c r="HC335" s="54"/>
      <c r="HD335" s="54"/>
      <c r="HE335" s="54"/>
      <c r="HF335" s="54"/>
      <c r="HG335" s="54"/>
      <c r="HH335" s="54"/>
      <c r="HI335" s="54"/>
      <c r="HJ335" s="54"/>
      <c r="HK335" s="54"/>
      <c r="HL335" s="54"/>
      <c r="HM335" s="54"/>
      <c r="HN335" s="54"/>
      <c r="HO335" s="54"/>
      <c r="HP335" s="54"/>
      <c r="HQ335" s="54"/>
      <c r="HR335" s="54"/>
      <c r="HS335" s="54"/>
      <c r="HT335" s="54"/>
      <c r="HU335" s="54"/>
      <c r="HV335" s="54"/>
      <c r="HW335" s="54"/>
      <c r="HX335" s="54"/>
      <c r="HY335" s="54"/>
      <c r="HZ335" s="54"/>
      <c r="IA335" s="54"/>
      <c r="IB335" s="54"/>
      <c r="IC335" s="54"/>
      <c r="ID335" s="54"/>
      <c r="IE335" s="54"/>
      <c r="IF335" s="54"/>
    </row>
    <row r="336" spans="1:240">
      <c r="A336" s="56"/>
      <c r="B336" s="56"/>
      <c r="C336" s="56"/>
      <c r="D336" s="56"/>
      <c r="E336" s="56"/>
      <c r="F336" s="55"/>
      <c r="G336" s="56"/>
      <c r="H336" s="60"/>
      <c r="I336" s="70"/>
      <c r="J336" s="60"/>
      <c r="K336" s="70"/>
      <c r="L336" s="60"/>
      <c r="M336" s="70"/>
      <c r="N336" s="60"/>
      <c r="O336" s="70"/>
      <c r="P336" s="60"/>
      <c r="Q336" s="55"/>
      <c r="R336" s="70"/>
      <c r="S336" s="60"/>
      <c r="T336" s="70"/>
      <c r="U336" s="60"/>
      <c r="V336" s="55"/>
      <c r="W336" s="55"/>
      <c r="X336" s="56"/>
      <c r="Y336" s="56"/>
      <c r="Z336" s="56"/>
      <c r="AA336" s="56"/>
      <c r="AB336" s="56"/>
      <c r="AC336" s="56"/>
      <c r="AD336" s="56"/>
      <c r="AE336" s="56"/>
      <c r="AF336" s="57"/>
      <c r="AG336" s="57"/>
      <c r="AH336" s="60"/>
      <c r="AI336" s="60"/>
      <c r="AJ336" s="60"/>
      <c r="AK336" s="60"/>
      <c r="AL336" s="60"/>
      <c r="AM336" s="60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B336" s="54"/>
      <c r="BC336" s="54"/>
      <c r="BD336" s="54"/>
      <c r="BE336" s="54"/>
      <c r="BF336" s="54"/>
      <c r="BG336" s="54"/>
      <c r="BH336" s="54"/>
      <c r="BI336" s="54"/>
      <c r="BJ336" s="54"/>
      <c r="BK336" s="54"/>
      <c r="BL336" s="54"/>
      <c r="BM336" s="54"/>
      <c r="BN336" s="54"/>
      <c r="BO336" s="54"/>
      <c r="BP336" s="54"/>
      <c r="BQ336" s="54"/>
      <c r="BR336" s="54"/>
      <c r="BS336" s="54"/>
      <c r="BT336" s="54"/>
      <c r="BU336" s="54"/>
      <c r="BV336" s="54"/>
      <c r="BW336" s="54"/>
      <c r="BX336" s="54"/>
      <c r="BY336" s="54"/>
      <c r="BZ336" s="54"/>
      <c r="CA336" s="54"/>
      <c r="CB336" s="54"/>
      <c r="CC336" s="54"/>
      <c r="CD336" s="54"/>
      <c r="CE336" s="54"/>
      <c r="CF336" s="54"/>
      <c r="CG336" s="56"/>
      <c r="CH336" s="54"/>
      <c r="CI336" s="54"/>
      <c r="CJ336" s="54"/>
      <c r="CK336" s="54"/>
      <c r="CL336" s="54"/>
      <c r="CM336" s="54"/>
      <c r="CN336" s="54"/>
      <c r="CO336" s="54"/>
      <c r="CP336" s="54"/>
      <c r="CQ336" s="54"/>
      <c r="CR336" s="54"/>
      <c r="CS336" s="54"/>
      <c r="CT336" s="54"/>
      <c r="CU336" s="54"/>
      <c r="CV336" s="54"/>
      <c r="CW336" s="54"/>
      <c r="CX336" s="54"/>
      <c r="CY336" s="70"/>
      <c r="CZ336" s="60"/>
      <c r="DA336" s="70"/>
      <c r="DB336" s="60"/>
      <c r="DC336" s="55"/>
      <c r="DD336" s="70"/>
      <c r="DE336" s="60"/>
      <c r="DF336" s="70"/>
      <c r="DG336" s="60"/>
      <c r="DH336" s="55"/>
      <c r="DI336" s="55"/>
      <c r="DJ336" s="56"/>
      <c r="DK336" s="56"/>
      <c r="DL336" s="56"/>
      <c r="DM336" s="56"/>
      <c r="DN336" s="56"/>
      <c r="DO336" s="56"/>
      <c r="DP336" s="56"/>
      <c r="DQ336" s="56"/>
      <c r="DR336" s="56"/>
      <c r="DS336" s="57"/>
      <c r="DT336" s="60"/>
      <c r="DU336" s="60"/>
      <c r="DV336" s="60"/>
      <c r="DW336" s="60"/>
      <c r="DX336" s="60"/>
      <c r="DY336" s="60"/>
      <c r="DZ336" s="54"/>
      <c r="EA336" s="54"/>
      <c r="EB336" s="54"/>
      <c r="EC336" s="59"/>
      <c r="ED336" s="60"/>
      <c r="EE336" s="57"/>
      <c r="EF336" s="59"/>
      <c r="EG336" s="60"/>
      <c r="EH336" s="57"/>
      <c r="EI336" s="59"/>
      <c r="EJ336" s="60"/>
      <c r="EK336" s="57"/>
      <c r="EL336" s="54"/>
      <c r="EM336" s="56"/>
      <c r="EN336" s="56"/>
      <c r="EO336" s="56"/>
      <c r="EP336" s="56"/>
      <c r="EQ336" s="56"/>
      <c r="ER336" s="56"/>
      <c r="ES336" s="56"/>
      <c r="ET336" s="56"/>
      <c r="EU336" s="56"/>
      <c r="EV336" s="56"/>
      <c r="EW336" s="56"/>
      <c r="EX336" s="56"/>
      <c r="EY336" s="55"/>
      <c r="EZ336" s="55"/>
      <c r="FA336" s="55"/>
      <c r="FB336" s="54"/>
      <c r="FC336" s="54"/>
      <c r="FD336" s="54"/>
      <c r="FE336" s="54"/>
      <c r="FF336" s="54"/>
      <c r="FG336" s="54"/>
      <c r="FH336" s="54"/>
      <c r="FI336" s="54"/>
      <c r="FJ336" s="54"/>
      <c r="FK336" s="54"/>
      <c r="FL336" s="54"/>
      <c r="FM336" s="54"/>
      <c r="FN336" s="54"/>
      <c r="FO336" s="54"/>
      <c r="FP336" s="54"/>
      <c r="FQ336" s="54"/>
      <c r="FR336" s="54"/>
      <c r="FS336" s="54"/>
      <c r="FT336" s="54"/>
      <c r="FU336" s="54"/>
      <c r="FV336" s="54"/>
      <c r="FW336" s="54"/>
      <c r="FX336" s="54"/>
      <c r="FY336" s="54"/>
      <c r="FZ336" s="54"/>
      <c r="GA336" s="54"/>
      <c r="GB336" s="54"/>
      <c r="GC336" s="54"/>
      <c r="GD336" s="54"/>
      <c r="GE336" s="54"/>
      <c r="GF336" s="54"/>
      <c r="GG336" s="54"/>
      <c r="GH336" s="54"/>
      <c r="GI336" s="54"/>
      <c r="GJ336" s="54"/>
      <c r="GK336" s="54"/>
      <c r="GL336" s="54"/>
      <c r="GM336" s="54"/>
      <c r="GN336" s="54"/>
      <c r="GO336" s="54"/>
      <c r="GP336" s="54"/>
      <c r="GQ336" s="54"/>
      <c r="GR336" s="54"/>
      <c r="GS336" s="54"/>
      <c r="GT336" s="54"/>
      <c r="GU336" s="54"/>
      <c r="GV336" s="54"/>
      <c r="GW336" s="54"/>
      <c r="GX336" s="54"/>
      <c r="GY336" s="54"/>
      <c r="GZ336" s="54"/>
      <c r="HA336" s="54"/>
      <c r="HB336" s="54"/>
      <c r="HC336" s="54"/>
      <c r="HD336" s="54"/>
      <c r="HE336" s="54"/>
      <c r="HF336" s="54"/>
      <c r="HG336" s="54"/>
      <c r="HH336" s="54"/>
      <c r="HI336" s="54"/>
      <c r="HJ336" s="54"/>
      <c r="HK336" s="54"/>
      <c r="HL336" s="54"/>
      <c r="HM336" s="54"/>
      <c r="HN336" s="54"/>
      <c r="HO336" s="54"/>
      <c r="HP336" s="54"/>
      <c r="HQ336" s="54"/>
      <c r="HR336" s="54"/>
      <c r="HS336" s="54"/>
      <c r="HT336" s="54"/>
      <c r="HU336" s="54"/>
      <c r="HV336" s="54"/>
      <c r="HW336" s="54"/>
      <c r="HX336" s="54"/>
      <c r="HY336" s="54"/>
      <c r="HZ336" s="54"/>
      <c r="IA336" s="54"/>
      <c r="IB336" s="54"/>
      <c r="IC336" s="54"/>
      <c r="ID336" s="54"/>
      <c r="IE336" s="54"/>
      <c r="IF336" s="54"/>
    </row>
    <row r="337" spans="1:240">
      <c r="A337" s="56"/>
      <c r="B337" s="56"/>
      <c r="C337" s="56"/>
      <c r="D337" s="56"/>
      <c r="E337" s="56"/>
      <c r="F337" s="55"/>
      <c r="G337" s="56"/>
      <c r="H337" s="60"/>
      <c r="I337" s="70"/>
      <c r="J337" s="60"/>
      <c r="K337" s="70"/>
      <c r="L337" s="60"/>
      <c r="M337" s="70"/>
      <c r="N337" s="60"/>
      <c r="O337" s="70"/>
      <c r="P337" s="60"/>
      <c r="Q337" s="55"/>
      <c r="R337" s="70"/>
      <c r="S337" s="60"/>
      <c r="T337" s="70"/>
      <c r="U337" s="60"/>
      <c r="V337" s="55"/>
      <c r="W337" s="55"/>
      <c r="X337" s="56"/>
      <c r="Y337" s="56"/>
      <c r="Z337" s="56"/>
      <c r="AA337" s="56"/>
      <c r="AB337" s="56"/>
      <c r="AC337" s="56"/>
      <c r="AD337" s="56"/>
      <c r="AE337" s="56"/>
      <c r="AF337" s="57"/>
      <c r="AG337" s="57"/>
      <c r="AH337" s="60"/>
      <c r="AI337" s="60"/>
      <c r="AJ337" s="60"/>
      <c r="AK337" s="60"/>
      <c r="AL337" s="60"/>
      <c r="AM337" s="60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B337" s="54"/>
      <c r="BC337" s="54"/>
      <c r="BD337" s="54"/>
      <c r="BE337" s="54"/>
      <c r="BF337" s="54"/>
      <c r="BG337" s="54"/>
      <c r="BH337" s="54"/>
      <c r="BI337" s="54"/>
      <c r="BJ337" s="54"/>
      <c r="BK337" s="54"/>
      <c r="BL337" s="54"/>
      <c r="BM337" s="54"/>
      <c r="BN337" s="54"/>
      <c r="BO337" s="54"/>
      <c r="BP337" s="54"/>
      <c r="BQ337" s="54"/>
      <c r="BR337" s="54"/>
      <c r="BS337" s="54"/>
      <c r="BT337" s="54"/>
      <c r="BU337" s="54"/>
      <c r="BV337" s="54"/>
      <c r="BW337" s="54"/>
      <c r="BX337" s="54"/>
      <c r="BY337" s="54"/>
      <c r="BZ337" s="54"/>
      <c r="CA337" s="54"/>
      <c r="CB337" s="54"/>
      <c r="CC337" s="54"/>
      <c r="CD337" s="54"/>
      <c r="CE337" s="54"/>
      <c r="CF337" s="54"/>
      <c r="CG337" s="56"/>
      <c r="CH337" s="54"/>
      <c r="CI337" s="54"/>
      <c r="CJ337" s="54"/>
      <c r="CK337" s="54"/>
      <c r="CL337" s="54"/>
      <c r="CM337" s="54"/>
      <c r="CN337" s="54"/>
      <c r="CO337" s="54"/>
      <c r="CP337" s="54"/>
      <c r="CQ337" s="54"/>
      <c r="CR337" s="54"/>
      <c r="CS337" s="54"/>
      <c r="CT337" s="54"/>
      <c r="CU337" s="54"/>
      <c r="CV337" s="54"/>
      <c r="CW337" s="54"/>
      <c r="CX337" s="54"/>
      <c r="CY337" s="70"/>
      <c r="CZ337" s="60"/>
      <c r="DA337" s="70"/>
      <c r="DB337" s="60"/>
      <c r="DC337" s="55"/>
      <c r="DD337" s="70"/>
      <c r="DE337" s="60"/>
      <c r="DF337" s="70"/>
      <c r="DG337" s="60"/>
      <c r="DH337" s="55"/>
      <c r="DI337" s="55"/>
      <c r="DJ337" s="56"/>
      <c r="DK337" s="56"/>
      <c r="DL337" s="56"/>
      <c r="DM337" s="56"/>
      <c r="DN337" s="56"/>
      <c r="DO337" s="56"/>
      <c r="DP337" s="56"/>
      <c r="DQ337" s="56"/>
      <c r="DR337" s="56"/>
      <c r="DS337" s="57"/>
      <c r="DT337" s="60"/>
      <c r="DU337" s="60"/>
      <c r="DV337" s="60"/>
      <c r="DW337" s="60"/>
      <c r="DX337" s="60"/>
      <c r="DY337" s="60"/>
      <c r="DZ337" s="54"/>
      <c r="EA337" s="54"/>
      <c r="EB337" s="54"/>
      <c r="EC337" s="59"/>
      <c r="ED337" s="60"/>
      <c r="EE337" s="57"/>
      <c r="EF337" s="59"/>
      <c r="EG337" s="60"/>
      <c r="EH337" s="57"/>
      <c r="EI337" s="59"/>
      <c r="EJ337" s="60"/>
      <c r="EK337" s="57"/>
      <c r="EL337" s="54"/>
      <c r="EM337" s="56"/>
      <c r="EN337" s="56"/>
      <c r="EO337" s="56"/>
      <c r="EP337" s="56"/>
      <c r="EQ337" s="56"/>
      <c r="ER337" s="56"/>
      <c r="ES337" s="56"/>
      <c r="ET337" s="56"/>
      <c r="EU337" s="56"/>
      <c r="EV337" s="56"/>
      <c r="EW337" s="56"/>
      <c r="EX337" s="56"/>
      <c r="EY337" s="55"/>
      <c r="EZ337" s="55"/>
      <c r="FA337" s="55"/>
      <c r="FB337" s="54"/>
      <c r="FC337" s="54"/>
      <c r="FD337" s="54"/>
      <c r="FE337" s="54"/>
      <c r="FF337" s="54"/>
      <c r="FG337" s="54"/>
      <c r="FH337" s="54"/>
      <c r="FI337" s="54"/>
      <c r="FJ337" s="54"/>
      <c r="FK337" s="54"/>
      <c r="FL337" s="54"/>
      <c r="FM337" s="54"/>
      <c r="FN337" s="54"/>
      <c r="FO337" s="54"/>
      <c r="FP337" s="54"/>
      <c r="FQ337" s="54"/>
      <c r="FR337" s="54"/>
      <c r="FS337" s="54"/>
      <c r="FT337" s="54"/>
      <c r="FU337" s="54"/>
      <c r="FV337" s="54"/>
      <c r="FW337" s="54"/>
      <c r="FX337" s="54"/>
      <c r="FY337" s="54"/>
      <c r="FZ337" s="54"/>
      <c r="GA337" s="54"/>
      <c r="GB337" s="54"/>
      <c r="GC337" s="54"/>
      <c r="GD337" s="54"/>
      <c r="GE337" s="54"/>
      <c r="GF337" s="54"/>
      <c r="GG337" s="54"/>
      <c r="GH337" s="54"/>
      <c r="GI337" s="54"/>
      <c r="GJ337" s="54"/>
      <c r="GK337" s="54"/>
      <c r="GL337" s="54"/>
      <c r="GM337" s="54"/>
      <c r="GN337" s="54"/>
      <c r="GO337" s="54"/>
      <c r="GP337" s="54"/>
      <c r="GQ337" s="54"/>
      <c r="GR337" s="54"/>
      <c r="GS337" s="54"/>
      <c r="GT337" s="54"/>
      <c r="GU337" s="54"/>
      <c r="GV337" s="54"/>
      <c r="GW337" s="54"/>
      <c r="GX337" s="54"/>
      <c r="GY337" s="54"/>
      <c r="GZ337" s="54"/>
      <c r="HA337" s="54"/>
      <c r="HB337" s="54"/>
      <c r="HC337" s="54"/>
      <c r="HD337" s="54"/>
      <c r="HE337" s="54"/>
      <c r="HF337" s="54"/>
      <c r="HG337" s="54"/>
      <c r="HH337" s="54"/>
      <c r="HI337" s="54"/>
      <c r="HJ337" s="54"/>
      <c r="HK337" s="54"/>
      <c r="HL337" s="54"/>
      <c r="HM337" s="54"/>
      <c r="HN337" s="54"/>
      <c r="HO337" s="54"/>
      <c r="HP337" s="54"/>
      <c r="HQ337" s="54"/>
      <c r="HR337" s="54"/>
      <c r="HS337" s="54"/>
      <c r="HT337" s="54"/>
      <c r="HU337" s="54"/>
      <c r="HV337" s="54"/>
      <c r="HW337" s="54"/>
      <c r="HX337" s="54"/>
      <c r="HY337" s="54"/>
      <c r="HZ337" s="54"/>
      <c r="IA337" s="54"/>
      <c r="IB337" s="54"/>
      <c r="IC337" s="54"/>
      <c r="ID337" s="54"/>
      <c r="IE337" s="54"/>
      <c r="IF337" s="54"/>
    </row>
    <row r="338" spans="1:240">
      <c r="A338" s="56"/>
      <c r="B338" s="56"/>
      <c r="C338" s="56"/>
      <c r="D338" s="56"/>
      <c r="E338" s="56"/>
      <c r="F338" s="55"/>
      <c r="G338" s="56"/>
      <c r="H338" s="60"/>
      <c r="I338" s="70"/>
      <c r="J338" s="60"/>
      <c r="K338" s="70"/>
      <c r="L338" s="60"/>
      <c r="M338" s="70"/>
      <c r="N338" s="60"/>
      <c r="O338" s="70"/>
      <c r="P338" s="60"/>
      <c r="Q338" s="55"/>
      <c r="R338" s="70"/>
      <c r="S338" s="60"/>
      <c r="T338" s="70"/>
      <c r="U338" s="60"/>
      <c r="V338" s="55"/>
      <c r="W338" s="55"/>
      <c r="X338" s="56"/>
      <c r="Y338" s="56"/>
      <c r="Z338" s="56"/>
      <c r="AA338" s="56"/>
      <c r="AB338" s="56"/>
      <c r="AC338" s="56"/>
      <c r="AD338" s="56"/>
      <c r="AE338" s="56"/>
      <c r="AF338" s="57"/>
      <c r="AG338" s="57"/>
      <c r="AH338" s="60"/>
      <c r="AI338" s="60"/>
      <c r="AJ338" s="60"/>
      <c r="AK338" s="60"/>
      <c r="AL338" s="60"/>
      <c r="AM338" s="60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B338" s="54"/>
      <c r="BC338" s="54"/>
      <c r="BD338" s="54"/>
      <c r="BE338" s="54"/>
      <c r="BF338" s="54"/>
      <c r="BG338" s="54"/>
      <c r="BH338" s="54"/>
      <c r="BI338" s="54"/>
      <c r="BJ338" s="54"/>
      <c r="BK338" s="54"/>
      <c r="BL338" s="54"/>
      <c r="BM338" s="54"/>
      <c r="BN338" s="54"/>
      <c r="BO338" s="54"/>
      <c r="BP338" s="54"/>
      <c r="BQ338" s="54"/>
      <c r="BR338" s="54"/>
      <c r="BS338" s="54"/>
      <c r="BT338" s="54"/>
      <c r="BU338" s="54"/>
      <c r="BV338" s="54"/>
      <c r="BW338" s="54"/>
      <c r="BX338" s="54"/>
      <c r="BY338" s="54"/>
      <c r="BZ338" s="54"/>
      <c r="CA338" s="54"/>
      <c r="CB338" s="54"/>
      <c r="CC338" s="54"/>
      <c r="CD338" s="54"/>
      <c r="CE338" s="54"/>
      <c r="CF338" s="54"/>
      <c r="CG338" s="56"/>
      <c r="CH338" s="54"/>
      <c r="CI338" s="54"/>
      <c r="CJ338" s="54"/>
      <c r="CK338" s="54"/>
      <c r="CL338" s="54"/>
      <c r="CM338" s="54"/>
      <c r="CN338" s="54"/>
      <c r="CO338" s="54"/>
      <c r="CP338" s="54"/>
      <c r="CQ338" s="54"/>
      <c r="CR338" s="54"/>
      <c r="CS338" s="54"/>
      <c r="CT338" s="54"/>
      <c r="CU338" s="54"/>
      <c r="CV338" s="54"/>
      <c r="CW338" s="54"/>
      <c r="CX338" s="54"/>
      <c r="CY338" s="70"/>
      <c r="CZ338" s="60"/>
      <c r="DA338" s="70"/>
      <c r="DB338" s="60"/>
      <c r="DC338" s="55"/>
      <c r="DD338" s="70"/>
      <c r="DE338" s="60"/>
      <c r="DF338" s="70"/>
      <c r="DG338" s="60"/>
      <c r="DH338" s="55"/>
      <c r="DI338" s="55"/>
      <c r="DJ338" s="56"/>
      <c r="DK338" s="56"/>
      <c r="DL338" s="56"/>
      <c r="DM338" s="56"/>
      <c r="DN338" s="56"/>
      <c r="DO338" s="56"/>
      <c r="DP338" s="56"/>
      <c r="DQ338" s="56"/>
      <c r="DR338" s="56"/>
      <c r="DS338" s="57"/>
      <c r="DT338" s="60"/>
      <c r="DU338" s="60"/>
      <c r="DV338" s="60"/>
      <c r="DW338" s="60"/>
      <c r="DX338" s="60"/>
      <c r="DY338" s="60"/>
      <c r="DZ338" s="54"/>
      <c r="EA338" s="54"/>
      <c r="EB338" s="54"/>
      <c r="EC338" s="59"/>
      <c r="ED338" s="60"/>
      <c r="EE338" s="57"/>
      <c r="EF338" s="59"/>
      <c r="EG338" s="60"/>
      <c r="EH338" s="57"/>
      <c r="EI338" s="59"/>
      <c r="EJ338" s="60"/>
      <c r="EK338" s="57"/>
      <c r="EL338" s="54"/>
      <c r="EM338" s="56"/>
      <c r="EN338" s="56"/>
      <c r="EO338" s="56"/>
      <c r="EP338" s="56"/>
      <c r="EQ338" s="56"/>
      <c r="ER338" s="56"/>
      <c r="ES338" s="56"/>
      <c r="ET338" s="56"/>
      <c r="EU338" s="56"/>
      <c r="EV338" s="56"/>
      <c r="EW338" s="56"/>
      <c r="EX338" s="56"/>
      <c r="EY338" s="55"/>
      <c r="EZ338" s="55"/>
      <c r="FA338" s="55"/>
      <c r="FB338" s="54"/>
      <c r="FC338" s="54"/>
      <c r="FD338" s="54"/>
      <c r="FE338" s="54"/>
      <c r="FF338" s="54"/>
      <c r="FG338" s="54"/>
      <c r="FH338" s="54"/>
      <c r="FI338" s="54"/>
      <c r="FJ338" s="54"/>
      <c r="FK338" s="54"/>
      <c r="FL338" s="54"/>
      <c r="FM338" s="54"/>
      <c r="FN338" s="54"/>
      <c r="FO338" s="54"/>
      <c r="FP338" s="54"/>
      <c r="FQ338" s="54"/>
      <c r="FR338" s="54"/>
      <c r="FS338" s="54"/>
      <c r="FT338" s="54"/>
      <c r="FU338" s="54"/>
      <c r="FV338" s="54"/>
      <c r="FW338" s="54"/>
      <c r="FX338" s="54"/>
      <c r="FY338" s="54"/>
      <c r="FZ338" s="54"/>
      <c r="GA338" s="54"/>
      <c r="GB338" s="54"/>
      <c r="GC338" s="54"/>
      <c r="GD338" s="54"/>
      <c r="GE338" s="54"/>
      <c r="GF338" s="54"/>
      <c r="GG338" s="54"/>
      <c r="GH338" s="54"/>
      <c r="GI338" s="54"/>
      <c r="GJ338" s="54"/>
      <c r="GK338" s="54"/>
      <c r="GL338" s="54"/>
      <c r="GM338" s="54"/>
      <c r="GN338" s="54"/>
      <c r="GO338" s="54"/>
      <c r="GP338" s="54"/>
      <c r="GQ338" s="54"/>
      <c r="GR338" s="54"/>
      <c r="GS338" s="54"/>
      <c r="GT338" s="54"/>
      <c r="GU338" s="54"/>
      <c r="GV338" s="54"/>
      <c r="GW338" s="54"/>
      <c r="GX338" s="54"/>
      <c r="GY338" s="54"/>
      <c r="GZ338" s="54"/>
      <c r="HA338" s="54"/>
      <c r="HB338" s="54"/>
      <c r="HC338" s="54"/>
      <c r="HD338" s="54"/>
      <c r="HE338" s="54"/>
      <c r="HF338" s="54"/>
      <c r="HG338" s="54"/>
      <c r="HH338" s="54"/>
      <c r="HI338" s="54"/>
      <c r="HJ338" s="54"/>
      <c r="HK338" s="54"/>
      <c r="HL338" s="54"/>
      <c r="HM338" s="54"/>
      <c r="HN338" s="54"/>
      <c r="HO338" s="54"/>
      <c r="HP338" s="54"/>
      <c r="HQ338" s="54"/>
      <c r="HR338" s="54"/>
      <c r="HS338" s="54"/>
      <c r="HT338" s="54"/>
      <c r="HU338" s="54"/>
      <c r="HV338" s="54"/>
      <c r="HW338" s="54"/>
      <c r="HX338" s="54"/>
      <c r="HY338" s="54"/>
      <c r="HZ338" s="54"/>
      <c r="IA338" s="54"/>
      <c r="IB338" s="54"/>
      <c r="IC338" s="54"/>
      <c r="ID338" s="54"/>
      <c r="IE338" s="54"/>
      <c r="IF338" s="54"/>
    </row>
    <row r="339" spans="1:240">
      <c r="A339" s="56"/>
      <c r="B339" s="56"/>
      <c r="C339" s="56"/>
      <c r="D339" s="56"/>
      <c r="E339" s="56"/>
      <c r="F339" s="55"/>
      <c r="G339" s="56"/>
      <c r="H339" s="60"/>
      <c r="I339" s="70"/>
      <c r="J339" s="60"/>
      <c r="K339" s="70"/>
      <c r="L339" s="60"/>
      <c r="M339" s="70"/>
      <c r="N339" s="60"/>
      <c r="O339" s="70"/>
      <c r="P339" s="60"/>
      <c r="Q339" s="55"/>
      <c r="R339" s="70"/>
      <c r="S339" s="60"/>
      <c r="T339" s="70"/>
      <c r="U339" s="60"/>
      <c r="V339" s="55"/>
      <c r="W339" s="55"/>
      <c r="X339" s="56"/>
      <c r="Y339" s="56"/>
      <c r="Z339" s="56"/>
      <c r="AA339" s="56"/>
      <c r="AB339" s="56"/>
      <c r="AC339" s="56"/>
      <c r="AD339" s="56"/>
      <c r="AE339" s="56"/>
      <c r="AF339" s="57"/>
      <c r="AG339" s="57"/>
      <c r="AH339" s="60"/>
      <c r="AI339" s="60"/>
      <c r="AJ339" s="60"/>
      <c r="AK339" s="60"/>
      <c r="AL339" s="60"/>
      <c r="AM339" s="60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B339" s="54"/>
      <c r="BC339" s="54"/>
      <c r="BD339" s="54"/>
      <c r="BE339" s="54"/>
      <c r="BF339" s="54"/>
      <c r="BG339" s="54"/>
      <c r="BH339" s="54"/>
      <c r="BI339" s="54"/>
      <c r="BJ339" s="54"/>
      <c r="BK339" s="54"/>
      <c r="BL339" s="54"/>
      <c r="BM339" s="54"/>
      <c r="BN339" s="54"/>
      <c r="BO339" s="54"/>
      <c r="BP339" s="54"/>
      <c r="BQ339" s="54"/>
      <c r="BR339" s="54"/>
      <c r="BS339" s="54"/>
      <c r="BT339" s="54"/>
      <c r="BU339" s="54"/>
      <c r="BV339" s="54"/>
      <c r="BW339" s="54"/>
      <c r="BX339" s="54"/>
      <c r="BY339" s="54"/>
      <c r="BZ339" s="54"/>
      <c r="CA339" s="54"/>
      <c r="CB339" s="54"/>
      <c r="CC339" s="54"/>
      <c r="CD339" s="54"/>
      <c r="CE339" s="54"/>
      <c r="CF339" s="54"/>
      <c r="CG339" s="56"/>
      <c r="CH339" s="54"/>
      <c r="CI339" s="54"/>
      <c r="CJ339" s="54"/>
      <c r="CK339" s="54"/>
      <c r="CL339" s="54"/>
      <c r="CM339" s="54"/>
      <c r="CN339" s="54"/>
      <c r="CO339" s="54"/>
      <c r="CP339" s="54"/>
      <c r="CQ339" s="54"/>
      <c r="CR339" s="54"/>
      <c r="CS339" s="54"/>
      <c r="CT339" s="54"/>
      <c r="CU339" s="54"/>
      <c r="CV339" s="54"/>
      <c r="CW339" s="54"/>
      <c r="CX339" s="54"/>
      <c r="CY339" s="70"/>
      <c r="CZ339" s="60"/>
      <c r="DA339" s="70"/>
      <c r="DB339" s="60"/>
      <c r="DC339" s="55"/>
      <c r="DD339" s="70"/>
      <c r="DE339" s="60"/>
      <c r="DF339" s="70"/>
      <c r="DG339" s="60"/>
      <c r="DH339" s="55"/>
      <c r="DI339" s="55"/>
      <c r="DJ339" s="56"/>
      <c r="DK339" s="56"/>
      <c r="DL339" s="56"/>
      <c r="DM339" s="56"/>
      <c r="DN339" s="56"/>
      <c r="DO339" s="56"/>
      <c r="DP339" s="56"/>
      <c r="DQ339" s="56"/>
      <c r="DR339" s="56"/>
      <c r="DS339" s="57"/>
      <c r="DT339" s="60"/>
      <c r="DU339" s="60"/>
      <c r="DV339" s="60"/>
      <c r="DW339" s="60"/>
      <c r="DX339" s="60"/>
      <c r="DY339" s="60"/>
      <c r="DZ339" s="54"/>
      <c r="EA339" s="54"/>
      <c r="EB339" s="54"/>
      <c r="EC339" s="59"/>
      <c r="ED339" s="60"/>
      <c r="EE339" s="57"/>
      <c r="EF339" s="59"/>
      <c r="EG339" s="60"/>
      <c r="EH339" s="57"/>
      <c r="EI339" s="59"/>
      <c r="EJ339" s="60"/>
      <c r="EK339" s="57"/>
      <c r="EL339" s="54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5"/>
      <c r="EZ339" s="55"/>
      <c r="FA339" s="55"/>
      <c r="FB339" s="54"/>
      <c r="FC339" s="54"/>
      <c r="FD339" s="54"/>
      <c r="FE339" s="54"/>
      <c r="FF339" s="54"/>
      <c r="FG339" s="54"/>
      <c r="FH339" s="54"/>
      <c r="FI339" s="54"/>
      <c r="FJ339" s="54"/>
      <c r="FK339" s="54"/>
      <c r="FL339" s="54"/>
      <c r="FM339" s="54"/>
      <c r="FN339" s="54"/>
      <c r="FO339" s="54"/>
      <c r="FP339" s="54"/>
      <c r="FQ339" s="54"/>
      <c r="FR339" s="54"/>
      <c r="FS339" s="54"/>
      <c r="FT339" s="54"/>
      <c r="FU339" s="54"/>
      <c r="FV339" s="54"/>
      <c r="FW339" s="54"/>
      <c r="FX339" s="54"/>
      <c r="FY339" s="54"/>
      <c r="FZ339" s="54"/>
      <c r="GA339" s="54"/>
      <c r="GB339" s="54"/>
      <c r="GC339" s="54"/>
      <c r="GD339" s="54"/>
      <c r="GE339" s="54"/>
      <c r="GF339" s="54"/>
      <c r="GG339" s="54"/>
      <c r="GH339" s="54"/>
      <c r="GI339" s="54"/>
      <c r="GJ339" s="54"/>
      <c r="GK339" s="54"/>
      <c r="GL339" s="54"/>
      <c r="GM339" s="54"/>
      <c r="GN339" s="54"/>
      <c r="GO339" s="54"/>
      <c r="GP339" s="54"/>
      <c r="GQ339" s="54"/>
      <c r="GR339" s="54"/>
      <c r="GS339" s="54"/>
      <c r="GT339" s="54"/>
      <c r="GU339" s="54"/>
      <c r="GV339" s="54"/>
      <c r="GW339" s="54"/>
      <c r="GX339" s="54"/>
      <c r="GY339" s="54"/>
      <c r="GZ339" s="54"/>
      <c r="HA339" s="54"/>
      <c r="HB339" s="54"/>
      <c r="HC339" s="54"/>
      <c r="HD339" s="54"/>
      <c r="HE339" s="54"/>
      <c r="HF339" s="54"/>
      <c r="HG339" s="54"/>
      <c r="HH339" s="54"/>
      <c r="HI339" s="54"/>
      <c r="HJ339" s="54"/>
      <c r="HK339" s="54"/>
      <c r="HL339" s="54"/>
      <c r="HM339" s="54"/>
      <c r="HN339" s="54"/>
      <c r="HO339" s="54"/>
      <c r="HP339" s="54"/>
      <c r="HQ339" s="54"/>
      <c r="HR339" s="54"/>
      <c r="HS339" s="54"/>
      <c r="HT339" s="54"/>
      <c r="HU339" s="54"/>
      <c r="HV339" s="54"/>
      <c r="HW339" s="54"/>
      <c r="HX339" s="54"/>
      <c r="HY339" s="54"/>
      <c r="HZ339" s="54"/>
      <c r="IA339" s="54"/>
      <c r="IB339" s="54"/>
      <c r="IC339" s="54"/>
      <c r="ID339" s="54"/>
      <c r="IE339" s="54"/>
      <c r="IF339" s="54"/>
    </row>
    <row r="340" spans="1:240">
      <c r="A340" s="56"/>
      <c r="B340" s="56"/>
      <c r="C340" s="56"/>
      <c r="D340" s="56"/>
      <c r="E340" s="56"/>
      <c r="F340" s="55"/>
      <c r="G340" s="56"/>
      <c r="H340" s="60"/>
      <c r="I340" s="70"/>
      <c r="J340" s="60"/>
      <c r="K340" s="70"/>
      <c r="L340" s="60"/>
      <c r="M340" s="70"/>
      <c r="N340" s="60"/>
      <c r="O340" s="70"/>
      <c r="P340" s="60"/>
      <c r="Q340" s="55"/>
      <c r="R340" s="70"/>
      <c r="S340" s="60"/>
      <c r="T340" s="70"/>
      <c r="U340" s="60"/>
      <c r="V340" s="55"/>
      <c r="W340" s="55"/>
      <c r="X340" s="56"/>
      <c r="Y340" s="56"/>
      <c r="Z340" s="56"/>
      <c r="AA340" s="56"/>
      <c r="AB340" s="56"/>
      <c r="AC340" s="56"/>
      <c r="AD340" s="56"/>
      <c r="AE340" s="56"/>
      <c r="AF340" s="57"/>
      <c r="AG340" s="57"/>
      <c r="AH340" s="60"/>
      <c r="AI340" s="60"/>
      <c r="AJ340" s="60"/>
      <c r="AK340" s="60"/>
      <c r="AL340" s="60"/>
      <c r="AM340" s="60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B340" s="54"/>
      <c r="BC340" s="54"/>
      <c r="BD340" s="54"/>
      <c r="BE340" s="54"/>
      <c r="BF340" s="54"/>
      <c r="BG340" s="54"/>
      <c r="BH340" s="54"/>
      <c r="BI340" s="54"/>
      <c r="BJ340" s="54"/>
      <c r="BK340" s="54"/>
      <c r="BL340" s="54"/>
      <c r="BM340" s="54"/>
      <c r="BN340" s="54"/>
      <c r="BO340" s="54"/>
      <c r="BP340" s="54"/>
      <c r="BQ340" s="54"/>
      <c r="BR340" s="54"/>
      <c r="BS340" s="54"/>
      <c r="BT340" s="54"/>
      <c r="BU340" s="54"/>
      <c r="BV340" s="54"/>
      <c r="BW340" s="54"/>
      <c r="BX340" s="54"/>
      <c r="BY340" s="54"/>
      <c r="BZ340" s="54"/>
      <c r="CA340" s="54"/>
      <c r="CB340" s="54"/>
      <c r="CC340" s="54"/>
      <c r="CD340" s="54"/>
      <c r="CE340" s="54"/>
      <c r="CF340" s="54"/>
      <c r="CG340" s="56"/>
      <c r="CH340" s="54"/>
      <c r="CI340" s="54"/>
      <c r="CJ340" s="54"/>
      <c r="CK340" s="54"/>
      <c r="CL340" s="54"/>
      <c r="CM340" s="54"/>
      <c r="CN340" s="54"/>
      <c r="CO340" s="54"/>
      <c r="CP340" s="54"/>
      <c r="CQ340" s="54"/>
      <c r="CR340" s="54"/>
      <c r="CS340" s="54"/>
      <c r="CT340" s="54"/>
      <c r="CU340" s="54"/>
      <c r="CV340" s="54"/>
      <c r="CW340" s="54"/>
      <c r="CX340" s="54"/>
      <c r="CY340" s="70"/>
      <c r="CZ340" s="60"/>
      <c r="DA340" s="70"/>
      <c r="DB340" s="60"/>
      <c r="DC340" s="55"/>
      <c r="DD340" s="70"/>
      <c r="DE340" s="60"/>
      <c r="DF340" s="70"/>
      <c r="DG340" s="60"/>
      <c r="DH340" s="55"/>
      <c r="DI340" s="55"/>
      <c r="DJ340" s="56"/>
      <c r="DK340" s="56"/>
      <c r="DL340" s="56"/>
      <c r="DM340" s="56"/>
      <c r="DN340" s="56"/>
      <c r="DO340" s="56"/>
      <c r="DP340" s="56"/>
      <c r="DQ340" s="56"/>
      <c r="DR340" s="56"/>
      <c r="DS340" s="57"/>
      <c r="DT340" s="60"/>
      <c r="DU340" s="60"/>
      <c r="DV340" s="60"/>
      <c r="DW340" s="60"/>
      <c r="DX340" s="60"/>
      <c r="DY340" s="60"/>
      <c r="DZ340" s="54"/>
      <c r="EA340" s="54"/>
      <c r="EB340" s="54"/>
      <c r="EC340" s="59"/>
      <c r="ED340" s="60"/>
      <c r="EE340" s="57"/>
      <c r="EF340" s="59"/>
      <c r="EG340" s="60"/>
      <c r="EH340" s="57"/>
      <c r="EI340" s="59"/>
      <c r="EJ340" s="60"/>
      <c r="EK340" s="57"/>
      <c r="EL340" s="54"/>
      <c r="EM340" s="56"/>
      <c r="EN340" s="56"/>
      <c r="EO340" s="56"/>
      <c r="EP340" s="56"/>
      <c r="EQ340" s="56"/>
      <c r="ER340" s="56"/>
      <c r="ES340" s="56"/>
      <c r="ET340" s="56"/>
      <c r="EU340" s="56"/>
      <c r="EV340" s="56"/>
      <c r="EW340" s="56"/>
      <c r="EX340" s="56"/>
      <c r="EY340" s="55"/>
      <c r="EZ340" s="55"/>
      <c r="FA340" s="55"/>
      <c r="FB340" s="54"/>
      <c r="FC340" s="54"/>
      <c r="FD340" s="54"/>
      <c r="FE340" s="54"/>
      <c r="FF340" s="54"/>
      <c r="FG340" s="54"/>
      <c r="FH340" s="54"/>
      <c r="FI340" s="54"/>
      <c r="FJ340" s="54"/>
      <c r="FK340" s="54"/>
      <c r="FL340" s="54"/>
      <c r="FM340" s="54"/>
      <c r="FN340" s="54"/>
      <c r="FO340" s="54"/>
      <c r="FP340" s="54"/>
      <c r="FQ340" s="54"/>
      <c r="FR340" s="54"/>
      <c r="FS340" s="54"/>
      <c r="FT340" s="54"/>
      <c r="FU340" s="54"/>
      <c r="FV340" s="54"/>
      <c r="FW340" s="54"/>
      <c r="FX340" s="54"/>
      <c r="FY340" s="54"/>
      <c r="FZ340" s="54"/>
      <c r="GA340" s="54"/>
      <c r="GB340" s="54"/>
      <c r="GC340" s="54"/>
      <c r="GD340" s="54"/>
      <c r="GE340" s="54"/>
      <c r="GF340" s="54"/>
      <c r="GG340" s="54"/>
      <c r="GH340" s="54"/>
      <c r="GI340" s="54"/>
      <c r="GJ340" s="54"/>
      <c r="GK340" s="54"/>
      <c r="GL340" s="54"/>
      <c r="GM340" s="54"/>
      <c r="GN340" s="54"/>
      <c r="GO340" s="54"/>
      <c r="GP340" s="54"/>
      <c r="GQ340" s="54"/>
      <c r="GR340" s="54"/>
      <c r="GS340" s="54"/>
      <c r="GT340" s="54"/>
      <c r="GU340" s="54"/>
      <c r="GV340" s="54"/>
      <c r="GW340" s="54"/>
      <c r="GX340" s="54"/>
      <c r="GY340" s="54"/>
      <c r="GZ340" s="54"/>
      <c r="HA340" s="54"/>
      <c r="HB340" s="54"/>
      <c r="HC340" s="54"/>
      <c r="HD340" s="54"/>
      <c r="HE340" s="54"/>
      <c r="HF340" s="54"/>
      <c r="HG340" s="54"/>
      <c r="HH340" s="54"/>
      <c r="HI340" s="54"/>
      <c r="HJ340" s="54"/>
      <c r="HK340" s="54"/>
      <c r="HL340" s="54"/>
      <c r="HM340" s="54"/>
      <c r="HN340" s="54"/>
      <c r="HO340" s="54"/>
      <c r="HP340" s="54"/>
      <c r="HQ340" s="54"/>
      <c r="HR340" s="54"/>
      <c r="HS340" s="54"/>
      <c r="HT340" s="54"/>
      <c r="HU340" s="54"/>
      <c r="HV340" s="54"/>
      <c r="HW340" s="54"/>
      <c r="HX340" s="54"/>
      <c r="HY340" s="54"/>
      <c r="HZ340" s="54"/>
      <c r="IA340" s="54"/>
      <c r="IB340" s="54"/>
      <c r="IC340" s="54"/>
      <c r="ID340" s="54"/>
      <c r="IE340" s="54"/>
      <c r="IF340" s="54"/>
    </row>
    <row r="341" spans="1:240">
      <c r="A341" s="56"/>
      <c r="B341" s="56"/>
      <c r="C341" s="56"/>
      <c r="D341" s="56"/>
      <c r="E341" s="56"/>
      <c r="F341" s="55"/>
      <c r="G341" s="56"/>
      <c r="H341" s="60"/>
      <c r="I341" s="70"/>
      <c r="J341" s="60"/>
      <c r="K341" s="70"/>
      <c r="L341" s="60"/>
      <c r="M341" s="70"/>
      <c r="N341" s="60"/>
      <c r="O341" s="70"/>
      <c r="P341" s="60"/>
      <c r="Q341" s="55"/>
      <c r="R341" s="70"/>
      <c r="S341" s="60"/>
      <c r="T341" s="70"/>
      <c r="U341" s="60"/>
      <c r="V341" s="55"/>
      <c r="W341" s="55"/>
      <c r="X341" s="56"/>
      <c r="Y341" s="56"/>
      <c r="Z341" s="56"/>
      <c r="AA341" s="56"/>
      <c r="AB341" s="56"/>
      <c r="AC341" s="56"/>
      <c r="AD341" s="56"/>
      <c r="AE341" s="56"/>
      <c r="AF341" s="57"/>
      <c r="AG341" s="57"/>
      <c r="AH341" s="60"/>
      <c r="AI341" s="60"/>
      <c r="AJ341" s="60"/>
      <c r="AK341" s="60"/>
      <c r="AL341" s="60"/>
      <c r="AM341" s="60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B341" s="54"/>
      <c r="BC341" s="54"/>
      <c r="BD341" s="54"/>
      <c r="BE341" s="54"/>
      <c r="BF341" s="54"/>
      <c r="BG341" s="54"/>
      <c r="BH341" s="54"/>
      <c r="BI341" s="54"/>
      <c r="BJ341" s="54"/>
      <c r="BK341" s="54"/>
      <c r="BL341" s="54"/>
      <c r="BM341" s="54"/>
      <c r="BN341" s="54"/>
      <c r="BO341" s="54"/>
      <c r="BP341" s="54"/>
      <c r="BQ341" s="54"/>
      <c r="BR341" s="54"/>
      <c r="BS341" s="54"/>
      <c r="BT341" s="54"/>
      <c r="BU341" s="54"/>
      <c r="BV341" s="54"/>
      <c r="BW341" s="54"/>
      <c r="BX341" s="54"/>
      <c r="BY341" s="54"/>
      <c r="BZ341" s="54"/>
      <c r="CA341" s="54"/>
      <c r="CB341" s="54"/>
      <c r="CC341" s="54"/>
      <c r="CD341" s="54"/>
      <c r="CE341" s="54"/>
      <c r="CF341" s="54"/>
      <c r="CG341" s="56"/>
      <c r="CH341" s="54"/>
      <c r="CI341" s="54"/>
      <c r="CJ341" s="54"/>
      <c r="CK341" s="54"/>
      <c r="CL341" s="54"/>
      <c r="CM341" s="54"/>
      <c r="CN341" s="54"/>
      <c r="CO341" s="54"/>
      <c r="CP341" s="54"/>
      <c r="CQ341" s="54"/>
      <c r="CR341" s="54"/>
      <c r="CS341" s="54"/>
      <c r="CT341" s="54"/>
      <c r="CU341" s="54"/>
      <c r="CV341" s="54"/>
      <c r="CW341" s="54"/>
      <c r="CX341" s="54"/>
      <c r="CY341" s="70"/>
      <c r="CZ341" s="60"/>
      <c r="DA341" s="70"/>
      <c r="DB341" s="60"/>
      <c r="DC341" s="55"/>
      <c r="DD341" s="70"/>
      <c r="DE341" s="60"/>
      <c r="DF341" s="70"/>
      <c r="DG341" s="60"/>
      <c r="DH341" s="55"/>
      <c r="DI341" s="55"/>
      <c r="DJ341" s="56"/>
      <c r="DK341" s="56"/>
      <c r="DL341" s="56"/>
      <c r="DM341" s="56"/>
      <c r="DN341" s="56"/>
      <c r="DO341" s="56"/>
      <c r="DP341" s="56"/>
      <c r="DQ341" s="56"/>
      <c r="DR341" s="56"/>
      <c r="DS341" s="57"/>
      <c r="DT341" s="60"/>
      <c r="DU341" s="60"/>
      <c r="DV341" s="60"/>
      <c r="DW341" s="60"/>
      <c r="DX341" s="60"/>
      <c r="DY341" s="60"/>
      <c r="DZ341" s="54"/>
      <c r="EA341" s="54"/>
      <c r="EB341" s="54"/>
      <c r="EC341" s="59"/>
      <c r="ED341" s="60"/>
      <c r="EE341" s="57"/>
      <c r="EF341" s="59"/>
      <c r="EG341" s="60"/>
      <c r="EH341" s="57"/>
      <c r="EI341" s="59"/>
      <c r="EJ341" s="60"/>
      <c r="EK341" s="57"/>
      <c r="EL341" s="54"/>
      <c r="EM341" s="56"/>
      <c r="EN341" s="56"/>
      <c r="EO341" s="56"/>
      <c r="EP341" s="56"/>
      <c r="EQ341" s="56"/>
      <c r="ER341" s="56"/>
      <c r="ES341" s="56"/>
      <c r="ET341" s="56"/>
      <c r="EU341" s="56"/>
      <c r="EV341" s="56"/>
      <c r="EW341" s="56"/>
      <c r="EX341" s="56"/>
      <c r="EY341" s="55"/>
      <c r="EZ341" s="55"/>
      <c r="FA341" s="55"/>
      <c r="FB341" s="54"/>
      <c r="FC341" s="54"/>
      <c r="FD341" s="54"/>
      <c r="FE341" s="54"/>
      <c r="FF341" s="54"/>
      <c r="FG341" s="54"/>
      <c r="FH341" s="54"/>
      <c r="FI341" s="54"/>
      <c r="FJ341" s="54"/>
      <c r="FK341" s="54"/>
      <c r="FL341" s="54"/>
      <c r="FM341" s="54"/>
      <c r="FN341" s="54"/>
      <c r="FO341" s="54"/>
      <c r="FP341" s="54"/>
      <c r="FQ341" s="54"/>
      <c r="FR341" s="54"/>
      <c r="FS341" s="54"/>
      <c r="FT341" s="54"/>
      <c r="FU341" s="54"/>
      <c r="FV341" s="54"/>
      <c r="FW341" s="54"/>
      <c r="FX341" s="54"/>
      <c r="FY341" s="54"/>
      <c r="FZ341" s="54"/>
      <c r="GA341" s="54"/>
      <c r="GB341" s="54"/>
      <c r="GC341" s="54"/>
      <c r="GD341" s="54"/>
      <c r="GE341" s="54"/>
      <c r="GF341" s="54"/>
      <c r="GG341" s="54"/>
      <c r="GH341" s="54"/>
      <c r="GI341" s="54"/>
      <c r="GJ341" s="54"/>
      <c r="GK341" s="54"/>
      <c r="GL341" s="54"/>
      <c r="GM341" s="54"/>
      <c r="GN341" s="54"/>
      <c r="GO341" s="54"/>
      <c r="GP341" s="54"/>
      <c r="GQ341" s="54"/>
      <c r="GR341" s="54"/>
      <c r="GS341" s="54"/>
      <c r="GT341" s="54"/>
      <c r="GU341" s="54"/>
      <c r="GV341" s="54"/>
      <c r="GW341" s="54"/>
      <c r="GX341" s="54"/>
      <c r="GY341" s="54"/>
      <c r="GZ341" s="54"/>
      <c r="HA341" s="54"/>
      <c r="HB341" s="54"/>
      <c r="HC341" s="54"/>
      <c r="HD341" s="54"/>
      <c r="HE341" s="54"/>
      <c r="HF341" s="54"/>
      <c r="HG341" s="54"/>
      <c r="HH341" s="54"/>
      <c r="HI341" s="54"/>
      <c r="HJ341" s="54"/>
      <c r="HK341" s="54"/>
      <c r="HL341" s="54"/>
      <c r="HM341" s="54"/>
      <c r="HN341" s="54"/>
      <c r="HO341" s="54"/>
      <c r="HP341" s="54"/>
      <c r="HQ341" s="54"/>
      <c r="HR341" s="54"/>
      <c r="HS341" s="54"/>
      <c r="HT341" s="54"/>
      <c r="HU341" s="54"/>
      <c r="HV341" s="54"/>
      <c r="HW341" s="54"/>
      <c r="HX341" s="54"/>
      <c r="HY341" s="54"/>
      <c r="HZ341" s="54"/>
      <c r="IA341" s="54"/>
      <c r="IB341" s="54"/>
      <c r="IC341" s="54"/>
      <c r="ID341" s="54"/>
      <c r="IE341" s="54"/>
      <c r="IF341" s="54"/>
    </row>
    <row r="342" spans="1:240">
      <c r="A342" s="56"/>
      <c r="B342" s="56"/>
      <c r="C342" s="56"/>
      <c r="D342" s="56"/>
      <c r="E342" s="56"/>
      <c r="F342" s="55"/>
      <c r="G342" s="56"/>
      <c r="H342" s="60"/>
      <c r="I342" s="70"/>
      <c r="J342" s="60"/>
      <c r="K342" s="70"/>
      <c r="L342" s="60"/>
      <c r="M342" s="70"/>
      <c r="N342" s="60"/>
      <c r="O342" s="70"/>
      <c r="P342" s="60"/>
      <c r="Q342" s="55"/>
      <c r="R342" s="70"/>
      <c r="S342" s="60"/>
      <c r="T342" s="70"/>
      <c r="U342" s="60"/>
      <c r="V342" s="55"/>
      <c r="W342" s="55"/>
      <c r="X342" s="56"/>
      <c r="Y342" s="56"/>
      <c r="Z342" s="56"/>
      <c r="AA342" s="56"/>
      <c r="AB342" s="56"/>
      <c r="AC342" s="56"/>
      <c r="AD342" s="56"/>
      <c r="AE342" s="56"/>
      <c r="AF342" s="57"/>
      <c r="AG342" s="57"/>
      <c r="AH342" s="60"/>
      <c r="AI342" s="60"/>
      <c r="AJ342" s="60"/>
      <c r="AK342" s="60"/>
      <c r="AL342" s="60"/>
      <c r="AM342" s="60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B342" s="54"/>
      <c r="BC342" s="54"/>
      <c r="BD342" s="54"/>
      <c r="BE342" s="54"/>
      <c r="BF342" s="54"/>
      <c r="BG342" s="54"/>
      <c r="BH342" s="54"/>
      <c r="BI342" s="54"/>
      <c r="BJ342" s="54"/>
      <c r="BK342" s="54"/>
      <c r="BL342" s="54"/>
      <c r="BM342" s="54"/>
      <c r="BN342" s="54"/>
      <c r="BO342" s="54"/>
      <c r="BP342" s="54"/>
      <c r="BQ342" s="54"/>
      <c r="BR342" s="54"/>
      <c r="BS342" s="54"/>
      <c r="BT342" s="54"/>
      <c r="BU342" s="54"/>
      <c r="BV342" s="54"/>
      <c r="BW342" s="54"/>
      <c r="BX342" s="54"/>
      <c r="BY342" s="54"/>
      <c r="BZ342" s="54"/>
      <c r="CA342" s="54"/>
      <c r="CB342" s="54"/>
      <c r="CC342" s="54"/>
      <c r="CD342" s="54"/>
      <c r="CE342" s="54"/>
      <c r="CF342" s="54"/>
      <c r="CG342" s="56"/>
      <c r="CH342" s="54"/>
      <c r="CI342" s="54"/>
      <c r="CJ342" s="54"/>
      <c r="CK342" s="54"/>
      <c r="CL342" s="54"/>
      <c r="CM342" s="54"/>
      <c r="CN342" s="54"/>
      <c r="CO342" s="54"/>
      <c r="CP342" s="54"/>
      <c r="CQ342" s="54"/>
      <c r="CR342" s="54"/>
      <c r="CS342" s="54"/>
      <c r="CT342" s="54"/>
      <c r="CU342" s="54"/>
      <c r="CV342" s="54"/>
      <c r="CW342" s="54"/>
      <c r="CX342" s="54"/>
      <c r="CY342" s="70"/>
      <c r="CZ342" s="60"/>
      <c r="DA342" s="70"/>
      <c r="DB342" s="60"/>
      <c r="DC342" s="55"/>
      <c r="DD342" s="70"/>
      <c r="DE342" s="60"/>
      <c r="DF342" s="70"/>
      <c r="DG342" s="60"/>
      <c r="DH342" s="55"/>
      <c r="DI342" s="55"/>
      <c r="DJ342" s="56"/>
      <c r="DK342" s="56"/>
      <c r="DL342" s="56"/>
      <c r="DM342" s="56"/>
      <c r="DN342" s="56"/>
      <c r="DO342" s="56"/>
      <c r="DP342" s="56"/>
      <c r="DQ342" s="56"/>
      <c r="DR342" s="56"/>
      <c r="DS342" s="57"/>
      <c r="DT342" s="60"/>
      <c r="DU342" s="60"/>
      <c r="DV342" s="60"/>
      <c r="DW342" s="60"/>
      <c r="DX342" s="60"/>
      <c r="DY342" s="60"/>
      <c r="DZ342" s="54"/>
      <c r="EA342" s="54"/>
      <c r="EB342" s="54"/>
      <c r="EC342" s="59"/>
      <c r="ED342" s="60"/>
      <c r="EE342" s="57"/>
      <c r="EF342" s="59"/>
      <c r="EG342" s="60"/>
      <c r="EH342" s="57"/>
      <c r="EI342" s="59"/>
      <c r="EJ342" s="60"/>
      <c r="EK342" s="57"/>
      <c r="EL342" s="54"/>
      <c r="EM342" s="56"/>
      <c r="EN342" s="56"/>
      <c r="EO342" s="56"/>
      <c r="EP342" s="56"/>
      <c r="EQ342" s="56"/>
      <c r="ER342" s="56"/>
      <c r="ES342" s="56"/>
      <c r="ET342" s="56"/>
      <c r="EU342" s="56"/>
      <c r="EV342" s="56"/>
      <c r="EW342" s="56"/>
      <c r="EX342" s="56"/>
      <c r="EY342" s="55"/>
      <c r="EZ342" s="55"/>
      <c r="FA342" s="55"/>
      <c r="FB342" s="54"/>
      <c r="FC342" s="54"/>
      <c r="FD342" s="54"/>
      <c r="FE342" s="54"/>
      <c r="FF342" s="54"/>
      <c r="FG342" s="54"/>
      <c r="FH342" s="54"/>
      <c r="FI342" s="54"/>
      <c r="FJ342" s="54"/>
      <c r="FK342" s="54"/>
      <c r="FL342" s="54"/>
      <c r="FM342" s="54"/>
      <c r="FN342" s="54"/>
      <c r="FO342" s="54"/>
      <c r="FP342" s="54"/>
      <c r="FQ342" s="54"/>
      <c r="FR342" s="54"/>
      <c r="FS342" s="54"/>
      <c r="FT342" s="54"/>
      <c r="FU342" s="54"/>
      <c r="FV342" s="54"/>
      <c r="FW342" s="54"/>
      <c r="FX342" s="54"/>
      <c r="FY342" s="54"/>
      <c r="FZ342" s="54"/>
      <c r="GA342" s="54"/>
      <c r="GB342" s="54"/>
      <c r="GC342" s="54"/>
      <c r="GD342" s="54"/>
      <c r="GE342" s="54"/>
      <c r="GF342" s="54"/>
      <c r="GG342" s="54"/>
      <c r="GH342" s="54"/>
      <c r="GI342" s="54"/>
      <c r="GJ342" s="54"/>
      <c r="GK342" s="54"/>
      <c r="GL342" s="54"/>
      <c r="GM342" s="54"/>
      <c r="GN342" s="54"/>
      <c r="GO342" s="54"/>
      <c r="GP342" s="54"/>
      <c r="GQ342" s="54"/>
      <c r="GR342" s="54"/>
      <c r="GS342" s="54"/>
      <c r="GT342" s="54"/>
      <c r="GU342" s="54"/>
      <c r="GV342" s="54"/>
      <c r="GW342" s="54"/>
      <c r="GX342" s="54"/>
      <c r="GY342" s="54"/>
      <c r="GZ342" s="54"/>
      <c r="HA342" s="54"/>
      <c r="HB342" s="54"/>
      <c r="HC342" s="54"/>
      <c r="HD342" s="54"/>
      <c r="HE342" s="54"/>
      <c r="HF342" s="54"/>
      <c r="HG342" s="54"/>
      <c r="HH342" s="54"/>
      <c r="HI342" s="54"/>
      <c r="HJ342" s="54"/>
      <c r="HK342" s="54"/>
      <c r="HL342" s="54"/>
      <c r="HM342" s="54"/>
      <c r="HN342" s="54"/>
      <c r="HO342" s="54"/>
      <c r="HP342" s="54"/>
      <c r="HQ342" s="54"/>
      <c r="HR342" s="54"/>
      <c r="HS342" s="54"/>
      <c r="HT342" s="54"/>
      <c r="HU342" s="54"/>
      <c r="HV342" s="54"/>
      <c r="HW342" s="54"/>
      <c r="HX342" s="54"/>
      <c r="HY342" s="54"/>
      <c r="HZ342" s="54"/>
      <c r="IA342" s="54"/>
      <c r="IB342" s="54"/>
      <c r="IC342" s="54"/>
      <c r="ID342" s="54"/>
      <c r="IE342" s="54"/>
      <c r="IF342" s="54"/>
    </row>
    <row r="343" spans="1:240">
      <c r="A343" s="56"/>
      <c r="B343" s="56"/>
      <c r="C343" s="56"/>
      <c r="D343" s="56"/>
      <c r="E343" s="56"/>
      <c r="F343" s="55"/>
      <c r="G343" s="56"/>
      <c r="H343" s="60"/>
      <c r="I343" s="70"/>
      <c r="J343" s="60"/>
      <c r="K343" s="70"/>
      <c r="L343" s="60"/>
      <c r="M343" s="70"/>
      <c r="N343" s="60"/>
      <c r="O343" s="70"/>
      <c r="P343" s="60"/>
      <c r="Q343" s="55"/>
      <c r="R343" s="70"/>
      <c r="S343" s="60"/>
      <c r="T343" s="70"/>
      <c r="U343" s="60"/>
      <c r="V343" s="55"/>
      <c r="W343" s="55"/>
      <c r="X343" s="56"/>
      <c r="Y343" s="56"/>
      <c r="Z343" s="56"/>
      <c r="AA343" s="56"/>
      <c r="AB343" s="56"/>
      <c r="AC343" s="56"/>
      <c r="AD343" s="56"/>
      <c r="AE343" s="56"/>
      <c r="AF343" s="57"/>
      <c r="AG343" s="57"/>
      <c r="AH343" s="60"/>
      <c r="AI343" s="60"/>
      <c r="AJ343" s="60"/>
      <c r="AK343" s="60"/>
      <c r="AL343" s="60"/>
      <c r="AM343" s="60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B343" s="54"/>
      <c r="BC343" s="54"/>
      <c r="BD343" s="54"/>
      <c r="BE343" s="54"/>
      <c r="BF343" s="54"/>
      <c r="BG343" s="54"/>
      <c r="BH343" s="54"/>
      <c r="BI343" s="54"/>
      <c r="BJ343" s="54"/>
      <c r="BK343" s="54"/>
      <c r="BL343" s="54"/>
      <c r="BM343" s="54"/>
      <c r="BN343" s="54"/>
      <c r="BO343" s="54"/>
      <c r="BP343" s="54"/>
      <c r="BQ343" s="54"/>
      <c r="BR343" s="54"/>
      <c r="BS343" s="54"/>
      <c r="BT343" s="54"/>
      <c r="BU343" s="54"/>
      <c r="BV343" s="54"/>
      <c r="BW343" s="54"/>
      <c r="BX343" s="54"/>
      <c r="BY343" s="54"/>
      <c r="BZ343" s="54"/>
      <c r="CA343" s="54"/>
      <c r="CB343" s="54"/>
      <c r="CC343" s="54"/>
      <c r="CD343" s="54"/>
      <c r="CE343" s="54"/>
      <c r="CF343" s="54"/>
      <c r="CG343" s="56"/>
      <c r="CH343" s="54"/>
      <c r="CI343" s="54"/>
      <c r="CJ343" s="54"/>
      <c r="CK343" s="54"/>
      <c r="CL343" s="54"/>
      <c r="CM343" s="54"/>
      <c r="CN343" s="54"/>
      <c r="CO343" s="54"/>
      <c r="CP343" s="54"/>
      <c r="CQ343" s="54"/>
      <c r="CR343" s="54"/>
      <c r="CS343" s="54"/>
      <c r="CT343" s="54"/>
      <c r="CU343" s="54"/>
      <c r="CV343" s="54"/>
      <c r="CW343" s="54"/>
      <c r="CX343" s="54"/>
      <c r="CY343" s="70"/>
      <c r="CZ343" s="60"/>
      <c r="DA343" s="70"/>
      <c r="DB343" s="60"/>
      <c r="DC343" s="55"/>
      <c r="DD343" s="70"/>
      <c r="DE343" s="60"/>
      <c r="DF343" s="70"/>
      <c r="DG343" s="60"/>
      <c r="DH343" s="55"/>
      <c r="DI343" s="55"/>
      <c r="DJ343" s="56"/>
      <c r="DK343" s="56"/>
      <c r="DL343" s="56"/>
      <c r="DM343" s="56"/>
      <c r="DN343" s="56"/>
      <c r="DO343" s="56"/>
      <c r="DP343" s="56"/>
      <c r="DQ343" s="56"/>
      <c r="DR343" s="56"/>
      <c r="DS343" s="57"/>
      <c r="DT343" s="60"/>
      <c r="DU343" s="60"/>
      <c r="DV343" s="60"/>
      <c r="DW343" s="60"/>
      <c r="DX343" s="60"/>
      <c r="DY343" s="60"/>
      <c r="DZ343" s="54"/>
      <c r="EA343" s="54"/>
      <c r="EB343" s="54"/>
      <c r="EC343" s="59"/>
      <c r="ED343" s="60"/>
      <c r="EE343" s="57"/>
      <c r="EF343" s="59"/>
      <c r="EG343" s="60"/>
      <c r="EH343" s="57"/>
      <c r="EI343" s="59"/>
      <c r="EJ343" s="60"/>
      <c r="EK343" s="57"/>
      <c r="EL343" s="54"/>
      <c r="EM343" s="56"/>
      <c r="EN343" s="56"/>
      <c r="EO343" s="56"/>
      <c r="EP343" s="56"/>
      <c r="EQ343" s="56"/>
      <c r="ER343" s="56"/>
      <c r="ES343" s="56"/>
      <c r="ET343" s="56"/>
      <c r="EU343" s="56"/>
      <c r="EV343" s="56"/>
      <c r="EW343" s="56"/>
      <c r="EX343" s="56"/>
      <c r="EY343" s="55"/>
      <c r="EZ343" s="55"/>
      <c r="FA343" s="55"/>
      <c r="FB343" s="54"/>
      <c r="FC343" s="54"/>
      <c r="FD343" s="54"/>
      <c r="FE343" s="54"/>
      <c r="FF343" s="54"/>
      <c r="FG343" s="54"/>
      <c r="FH343" s="54"/>
      <c r="FI343" s="54"/>
      <c r="FJ343" s="54"/>
      <c r="FK343" s="54"/>
      <c r="FL343" s="54"/>
      <c r="FM343" s="54"/>
      <c r="FN343" s="54"/>
      <c r="FO343" s="54"/>
      <c r="FP343" s="54"/>
      <c r="FQ343" s="54"/>
      <c r="FR343" s="54"/>
      <c r="FS343" s="54"/>
      <c r="FT343" s="54"/>
      <c r="FU343" s="54"/>
      <c r="FV343" s="54"/>
      <c r="FW343" s="54"/>
      <c r="FX343" s="54"/>
      <c r="FY343" s="54"/>
      <c r="FZ343" s="54"/>
      <c r="GA343" s="54"/>
      <c r="GB343" s="54"/>
      <c r="GC343" s="54"/>
      <c r="GD343" s="54"/>
      <c r="GE343" s="54"/>
      <c r="GF343" s="54"/>
      <c r="GG343" s="54"/>
      <c r="GH343" s="54"/>
      <c r="GI343" s="54"/>
      <c r="GJ343" s="54"/>
      <c r="GK343" s="54"/>
      <c r="GL343" s="54"/>
      <c r="GM343" s="54"/>
      <c r="GN343" s="54"/>
      <c r="GO343" s="54"/>
      <c r="GP343" s="54"/>
      <c r="GQ343" s="54"/>
      <c r="GR343" s="54"/>
      <c r="GS343" s="54"/>
      <c r="GT343" s="54"/>
      <c r="GU343" s="54"/>
      <c r="GV343" s="54"/>
      <c r="GW343" s="54"/>
      <c r="GX343" s="54"/>
      <c r="GY343" s="54"/>
      <c r="GZ343" s="54"/>
      <c r="HA343" s="54"/>
      <c r="HB343" s="54"/>
      <c r="HC343" s="54"/>
      <c r="HD343" s="54"/>
      <c r="HE343" s="54"/>
      <c r="HF343" s="54"/>
      <c r="HG343" s="54"/>
      <c r="HH343" s="54"/>
      <c r="HI343" s="54"/>
      <c r="HJ343" s="54"/>
      <c r="HK343" s="54"/>
      <c r="HL343" s="54"/>
      <c r="HM343" s="54"/>
      <c r="HN343" s="54"/>
      <c r="HO343" s="54"/>
      <c r="HP343" s="54"/>
      <c r="HQ343" s="54"/>
      <c r="HR343" s="54"/>
      <c r="HS343" s="54"/>
      <c r="HT343" s="54"/>
      <c r="HU343" s="54"/>
      <c r="HV343" s="54"/>
      <c r="HW343" s="54"/>
      <c r="HX343" s="54"/>
      <c r="HY343" s="54"/>
      <c r="HZ343" s="54"/>
      <c r="IA343" s="54"/>
      <c r="IB343" s="54"/>
      <c r="IC343" s="54"/>
      <c r="ID343" s="54"/>
      <c r="IE343" s="54"/>
      <c r="IF343" s="54"/>
    </row>
    <row r="344" spans="1:240">
      <c r="A344" s="56"/>
      <c r="B344" s="56"/>
      <c r="C344" s="56"/>
      <c r="D344" s="56"/>
      <c r="E344" s="56"/>
      <c r="F344" s="55"/>
      <c r="G344" s="56"/>
      <c r="H344" s="60"/>
      <c r="I344" s="70"/>
      <c r="J344" s="60"/>
      <c r="K344" s="70"/>
      <c r="L344" s="60"/>
      <c r="M344" s="70"/>
      <c r="N344" s="60"/>
      <c r="O344" s="70"/>
      <c r="P344" s="60"/>
      <c r="Q344" s="55"/>
      <c r="R344" s="70"/>
      <c r="S344" s="60"/>
      <c r="T344" s="70"/>
      <c r="U344" s="60"/>
      <c r="V344" s="55"/>
      <c r="W344" s="55"/>
      <c r="X344" s="56"/>
      <c r="Y344" s="56"/>
      <c r="Z344" s="56"/>
      <c r="AA344" s="56"/>
      <c r="AB344" s="56"/>
      <c r="AC344" s="56"/>
      <c r="AD344" s="56"/>
      <c r="AE344" s="56"/>
      <c r="AF344" s="57"/>
      <c r="AG344" s="57"/>
      <c r="AH344" s="60"/>
      <c r="AI344" s="60"/>
      <c r="AJ344" s="60"/>
      <c r="AK344" s="60"/>
      <c r="AL344" s="60"/>
      <c r="AM344" s="60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B344" s="54"/>
      <c r="BC344" s="54"/>
      <c r="BD344" s="54"/>
      <c r="BE344" s="54"/>
      <c r="BF344" s="54"/>
      <c r="BG344" s="54"/>
      <c r="BH344" s="54"/>
      <c r="BI344" s="54"/>
      <c r="BJ344" s="54"/>
      <c r="BK344" s="54"/>
      <c r="BL344" s="54"/>
      <c r="BM344" s="54"/>
      <c r="BN344" s="54"/>
      <c r="BO344" s="54"/>
      <c r="BP344" s="54"/>
      <c r="BQ344" s="54"/>
      <c r="BR344" s="54"/>
      <c r="BS344" s="54"/>
      <c r="BT344" s="54"/>
      <c r="BU344" s="54"/>
      <c r="BV344" s="54"/>
      <c r="BW344" s="54"/>
      <c r="BX344" s="54"/>
      <c r="BY344" s="54"/>
      <c r="BZ344" s="54"/>
      <c r="CA344" s="54"/>
      <c r="CB344" s="54"/>
      <c r="CC344" s="54"/>
      <c r="CD344" s="54"/>
      <c r="CE344" s="54"/>
      <c r="CF344" s="54"/>
      <c r="CG344" s="56"/>
      <c r="CH344" s="54"/>
      <c r="CI344" s="54"/>
      <c r="CJ344" s="54"/>
      <c r="CK344" s="54"/>
      <c r="CL344" s="54"/>
      <c r="CM344" s="54"/>
      <c r="CN344" s="54"/>
      <c r="CO344" s="54"/>
      <c r="CP344" s="54"/>
      <c r="CQ344" s="54"/>
      <c r="CR344" s="54"/>
      <c r="CS344" s="54"/>
      <c r="CT344" s="54"/>
      <c r="CU344" s="54"/>
      <c r="CV344" s="54"/>
      <c r="CW344" s="54"/>
      <c r="CX344" s="54"/>
      <c r="CY344" s="70"/>
      <c r="CZ344" s="60"/>
      <c r="DA344" s="70"/>
      <c r="DB344" s="60"/>
      <c r="DC344" s="55"/>
      <c r="DD344" s="70"/>
      <c r="DE344" s="60"/>
      <c r="DF344" s="70"/>
      <c r="DG344" s="60"/>
      <c r="DH344" s="55"/>
      <c r="DI344" s="55"/>
      <c r="DJ344" s="56"/>
      <c r="DK344" s="56"/>
      <c r="DL344" s="56"/>
      <c r="DM344" s="56"/>
      <c r="DN344" s="56"/>
      <c r="DO344" s="56"/>
      <c r="DP344" s="56"/>
      <c r="DQ344" s="56"/>
      <c r="DR344" s="56"/>
      <c r="DS344" s="57"/>
      <c r="DT344" s="60"/>
      <c r="DU344" s="60"/>
      <c r="DV344" s="60"/>
      <c r="DW344" s="60"/>
      <c r="DX344" s="60"/>
      <c r="DY344" s="60"/>
      <c r="DZ344" s="54"/>
      <c r="EA344" s="54"/>
      <c r="EB344" s="54"/>
      <c r="EC344" s="59"/>
      <c r="ED344" s="60"/>
      <c r="EE344" s="57"/>
      <c r="EF344" s="59"/>
      <c r="EG344" s="60"/>
      <c r="EH344" s="57"/>
      <c r="EI344" s="59"/>
      <c r="EJ344" s="60"/>
      <c r="EK344" s="57"/>
      <c r="EL344" s="54"/>
      <c r="EM344" s="56"/>
      <c r="EN344" s="56"/>
      <c r="EO344" s="56"/>
      <c r="EP344" s="56"/>
      <c r="EQ344" s="56"/>
      <c r="ER344" s="56"/>
      <c r="ES344" s="56"/>
      <c r="ET344" s="56"/>
      <c r="EU344" s="56"/>
      <c r="EV344" s="56"/>
      <c r="EW344" s="56"/>
      <c r="EX344" s="56"/>
      <c r="EY344" s="55"/>
      <c r="EZ344" s="55"/>
      <c r="FA344" s="55"/>
      <c r="FB344" s="54"/>
      <c r="FC344" s="54"/>
      <c r="FD344" s="54"/>
      <c r="FE344" s="54"/>
      <c r="FF344" s="54"/>
      <c r="FG344" s="54"/>
      <c r="FH344" s="54"/>
      <c r="FI344" s="54"/>
      <c r="FJ344" s="54"/>
      <c r="FK344" s="54"/>
      <c r="FL344" s="54"/>
      <c r="FM344" s="54"/>
      <c r="FN344" s="54"/>
      <c r="FO344" s="54"/>
      <c r="FP344" s="54"/>
      <c r="FQ344" s="54"/>
      <c r="FR344" s="54"/>
      <c r="FS344" s="54"/>
      <c r="FT344" s="54"/>
      <c r="FU344" s="54"/>
      <c r="FV344" s="54"/>
      <c r="FW344" s="54"/>
      <c r="FX344" s="54"/>
      <c r="FY344" s="54"/>
      <c r="FZ344" s="54"/>
      <c r="GA344" s="54"/>
      <c r="GB344" s="54"/>
      <c r="GC344" s="54"/>
      <c r="GD344" s="54"/>
      <c r="GE344" s="54"/>
      <c r="GF344" s="54"/>
      <c r="GG344" s="54"/>
      <c r="GH344" s="54"/>
      <c r="GI344" s="54"/>
      <c r="GJ344" s="54"/>
      <c r="GK344" s="54"/>
      <c r="GL344" s="54"/>
      <c r="GM344" s="54"/>
      <c r="GN344" s="54"/>
      <c r="GO344" s="54"/>
      <c r="GP344" s="54"/>
      <c r="GQ344" s="54"/>
      <c r="GR344" s="54"/>
      <c r="GS344" s="54"/>
      <c r="GT344" s="54"/>
      <c r="GU344" s="54"/>
      <c r="GV344" s="54"/>
      <c r="GW344" s="54"/>
      <c r="GX344" s="54"/>
      <c r="GY344" s="54"/>
      <c r="GZ344" s="54"/>
      <c r="HA344" s="54"/>
      <c r="HB344" s="54"/>
      <c r="HC344" s="54"/>
      <c r="HD344" s="54"/>
      <c r="HE344" s="54"/>
      <c r="HF344" s="54"/>
      <c r="HG344" s="54"/>
      <c r="HH344" s="54"/>
      <c r="HI344" s="54"/>
      <c r="HJ344" s="54"/>
      <c r="HK344" s="54"/>
      <c r="HL344" s="54"/>
      <c r="HM344" s="54"/>
      <c r="HN344" s="54"/>
      <c r="HO344" s="54"/>
      <c r="HP344" s="54"/>
      <c r="HQ344" s="54"/>
      <c r="HR344" s="54"/>
      <c r="HS344" s="54"/>
      <c r="HT344" s="54"/>
      <c r="HU344" s="54"/>
      <c r="HV344" s="54"/>
      <c r="HW344" s="54"/>
      <c r="HX344" s="54"/>
      <c r="HY344" s="54"/>
      <c r="HZ344" s="54"/>
      <c r="IA344" s="54"/>
      <c r="IB344" s="54"/>
      <c r="IC344" s="54"/>
      <c r="ID344" s="54"/>
      <c r="IE344" s="54"/>
      <c r="IF344" s="54"/>
    </row>
    <row r="345" spans="1:240">
      <c r="A345" s="56"/>
      <c r="B345" s="56"/>
      <c r="C345" s="56"/>
      <c r="D345" s="56"/>
      <c r="E345" s="56"/>
      <c r="F345" s="55"/>
      <c r="G345" s="56"/>
      <c r="H345" s="60"/>
      <c r="I345" s="70"/>
      <c r="J345" s="60"/>
      <c r="K345" s="70"/>
      <c r="L345" s="60"/>
      <c r="M345" s="70"/>
      <c r="N345" s="60"/>
      <c r="O345" s="70"/>
      <c r="P345" s="60"/>
      <c r="Q345" s="55"/>
      <c r="R345" s="70"/>
      <c r="S345" s="60"/>
      <c r="T345" s="70"/>
      <c r="U345" s="60"/>
      <c r="V345" s="55"/>
      <c r="W345" s="55"/>
      <c r="X345" s="56"/>
      <c r="Y345" s="56"/>
      <c r="Z345" s="56"/>
      <c r="AA345" s="56"/>
      <c r="AB345" s="56"/>
      <c r="AC345" s="56"/>
      <c r="AD345" s="56"/>
      <c r="AE345" s="56"/>
      <c r="AF345" s="57"/>
      <c r="AG345" s="57"/>
      <c r="AH345" s="60"/>
      <c r="AI345" s="60"/>
      <c r="AJ345" s="60"/>
      <c r="AK345" s="60"/>
      <c r="AL345" s="60"/>
      <c r="AM345" s="60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B345" s="54"/>
      <c r="BC345" s="54"/>
      <c r="BD345" s="54"/>
      <c r="BE345" s="54"/>
      <c r="BF345" s="54"/>
      <c r="BG345" s="54"/>
      <c r="BH345" s="54"/>
      <c r="BI345" s="54"/>
      <c r="BJ345" s="54"/>
      <c r="BK345" s="54"/>
      <c r="BL345" s="54"/>
      <c r="BM345" s="54"/>
      <c r="BN345" s="54"/>
      <c r="BO345" s="54"/>
      <c r="BP345" s="54"/>
      <c r="BQ345" s="54"/>
      <c r="BR345" s="54"/>
      <c r="BS345" s="54"/>
      <c r="BT345" s="54"/>
      <c r="BU345" s="54"/>
      <c r="BV345" s="54"/>
      <c r="BW345" s="54"/>
      <c r="BX345" s="54"/>
      <c r="BY345" s="54"/>
      <c r="BZ345" s="54"/>
      <c r="CA345" s="54"/>
      <c r="CB345" s="54"/>
      <c r="CC345" s="54"/>
      <c r="CD345" s="54"/>
      <c r="CE345" s="54"/>
      <c r="CF345" s="54"/>
      <c r="CG345" s="56"/>
      <c r="CH345" s="54"/>
      <c r="CI345" s="54"/>
      <c r="CJ345" s="54"/>
      <c r="CK345" s="54"/>
      <c r="CL345" s="54"/>
      <c r="CM345" s="54"/>
      <c r="CN345" s="54"/>
      <c r="CO345" s="54"/>
      <c r="CP345" s="54"/>
      <c r="CQ345" s="54"/>
      <c r="CR345" s="54"/>
      <c r="CS345" s="54"/>
      <c r="CT345" s="54"/>
      <c r="CU345" s="54"/>
      <c r="CV345" s="54"/>
      <c r="CW345" s="54"/>
      <c r="CX345" s="54"/>
      <c r="CY345" s="70"/>
      <c r="CZ345" s="60"/>
      <c r="DA345" s="70"/>
      <c r="DB345" s="60"/>
      <c r="DC345" s="55"/>
      <c r="DD345" s="70"/>
      <c r="DE345" s="60"/>
      <c r="DF345" s="70"/>
      <c r="DG345" s="60"/>
      <c r="DH345" s="55"/>
      <c r="DI345" s="55"/>
      <c r="DJ345" s="56"/>
      <c r="DK345" s="56"/>
      <c r="DL345" s="56"/>
      <c r="DM345" s="56"/>
      <c r="DN345" s="56"/>
      <c r="DO345" s="56"/>
      <c r="DP345" s="56"/>
      <c r="DQ345" s="56"/>
      <c r="DR345" s="56"/>
      <c r="DS345" s="57"/>
      <c r="DT345" s="60"/>
      <c r="DU345" s="60"/>
      <c r="DV345" s="60"/>
      <c r="DW345" s="60"/>
      <c r="DX345" s="60"/>
      <c r="DY345" s="60"/>
      <c r="DZ345" s="54"/>
      <c r="EA345" s="54"/>
      <c r="EB345" s="54"/>
      <c r="EC345" s="59"/>
      <c r="ED345" s="60"/>
      <c r="EE345" s="57"/>
      <c r="EF345" s="59"/>
      <c r="EG345" s="60"/>
      <c r="EH345" s="57"/>
      <c r="EI345" s="59"/>
      <c r="EJ345" s="60"/>
      <c r="EK345" s="57"/>
      <c r="EL345" s="54"/>
      <c r="EM345" s="56"/>
      <c r="EN345" s="56"/>
      <c r="EO345" s="56"/>
      <c r="EP345" s="56"/>
      <c r="EQ345" s="56"/>
      <c r="ER345" s="56"/>
      <c r="ES345" s="56"/>
      <c r="ET345" s="56"/>
      <c r="EU345" s="56"/>
      <c r="EV345" s="56"/>
      <c r="EW345" s="56"/>
      <c r="EX345" s="56"/>
      <c r="EY345" s="55"/>
      <c r="EZ345" s="55"/>
      <c r="FA345" s="55"/>
      <c r="FB345" s="54"/>
      <c r="FC345" s="54"/>
      <c r="FD345" s="54"/>
      <c r="FE345" s="54"/>
      <c r="FF345" s="54"/>
      <c r="FG345" s="54"/>
      <c r="FH345" s="54"/>
      <c r="FI345" s="54"/>
      <c r="FJ345" s="54"/>
      <c r="FK345" s="54"/>
      <c r="FL345" s="54"/>
      <c r="FM345" s="54"/>
      <c r="FN345" s="54"/>
      <c r="FO345" s="54"/>
      <c r="FP345" s="54"/>
      <c r="FQ345" s="54"/>
      <c r="FR345" s="54"/>
      <c r="FS345" s="54"/>
      <c r="FT345" s="54"/>
      <c r="FU345" s="54"/>
      <c r="FV345" s="54"/>
      <c r="FW345" s="54"/>
      <c r="FX345" s="54"/>
      <c r="FY345" s="54"/>
      <c r="FZ345" s="54"/>
      <c r="GA345" s="54"/>
      <c r="GB345" s="54"/>
      <c r="GC345" s="54"/>
      <c r="GD345" s="54"/>
      <c r="GE345" s="54"/>
      <c r="GF345" s="54"/>
      <c r="GG345" s="54"/>
      <c r="GH345" s="54"/>
      <c r="GI345" s="54"/>
      <c r="GJ345" s="54"/>
      <c r="GK345" s="54"/>
      <c r="GL345" s="54"/>
      <c r="GM345" s="54"/>
      <c r="GN345" s="54"/>
      <c r="GO345" s="54"/>
      <c r="GP345" s="54"/>
      <c r="GQ345" s="54"/>
      <c r="GR345" s="54"/>
      <c r="GS345" s="54"/>
      <c r="GT345" s="54"/>
      <c r="GU345" s="54"/>
      <c r="GV345" s="54"/>
      <c r="GW345" s="54"/>
      <c r="GX345" s="54"/>
      <c r="GY345" s="54"/>
      <c r="GZ345" s="54"/>
      <c r="HA345" s="54"/>
      <c r="HB345" s="54"/>
      <c r="HC345" s="54"/>
      <c r="HD345" s="54"/>
      <c r="HE345" s="54"/>
      <c r="HF345" s="54"/>
      <c r="HG345" s="54"/>
      <c r="HH345" s="54"/>
      <c r="HI345" s="54"/>
      <c r="HJ345" s="54"/>
      <c r="HK345" s="54"/>
      <c r="HL345" s="54"/>
      <c r="HM345" s="54"/>
      <c r="HN345" s="54"/>
      <c r="HO345" s="54"/>
      <c r="HP345" s="54"/>
      <c r="HQ345" s="54"/>
      <c r="HR345" s="54"/>
      <c r="HS345" s="54"/>
      <c r="HT345" s="54"/>
      <c r="HU345" s="54"/>
      <c r="HV345" s="54"/>
      <c r="HW345" s="54"/>
      <c r="HX345" s="54"/>
      <c r="HY345" s="54"/>
      <c r="HZ345" s="54"/>
      <c r="IA345" s="54"/>
      <c r="IB345" s="54"/>
      <c r="IC345" s="54"/>
      <c r="ID345" s="54"/>
      <c r="IE345" s="54"/>
      <c r="IF345" s="54"/>
    </row>
    <row r="346" spans="1:240">
      <c r="A346" s="56"/>
      <c r="B346" s="56"/>
      <c r="C346" s="56"/>
      <c r="D346" s="56"/>
      <c r="E346" s="56"/>
      <c r="F346" s="55"/>
      <c r="G346" s="56"/>
      <c r="H346" s="60"/>
      <c r="I346" s="70"/>
      <c r="J346" s="60"/>
      <c r="K346" s="70"/>
      <c r="L346" s="60"/>
      <c r="M346" s="70"/>
      <c r="N346" s="60"/>
      <c r="O346" s="70"/>
      <c r="P346" s="60"/>
      <c r="Q346" s="55"/>
      <c r="R346" s="70"/>
      <c r="S346" s="60"/>
      <c r="T346" s="70"/>
      <c r="U346" s="60"/>
      <c r="V346" s="55"/>
      <c r="W346" s="55"/>
      <c r="X346" s="56"/>
      <c r="Y346" s="56"/>
      <c r="Z346" s="56"/>
      <c r="AA346" s="56"/>
      <c r="AB346" s="56"/>
      <c r="AC346" s="56"/>
      <c r="AD346" s="56"/>
      <c r="AE346" s="56"/>
      <c r="AF346" s="57"/>
      <c r="AG346" s="57"/>
      <c r="AH346" s="60"/>
      <c r="AI346" s="60"/>
      <c r="AJ346" s="60"/>
      <c r="AK346" s="60"/>
      <c r="AL346" s="60"/>
      <c r="AM346" s="60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B346" s="54"/>
      <c r="BC346" s="54"/>
      <c r="BD346" s="54"/>
      <c r="BE346" s="54"/>
      <c r="BF346" s="54"/>
      <c r="BG346" s="54"/>
      <c r="BH346" s="54"/>
      <c r="BI346" s="54"/>
      <c r="BJ346" s="54"/>
      <c r="BK346" s="54"/>
      <c r="BL346" s="54"/>
      <c r="BM346" s="54"/>
      <c r="BN346" s="54"/>
      <c r="BO346" s="54"/>
      <c r="BP346" s="54"/>
      <c r="BQ346" s="54"/>
      <c r="BR346" s="54"/>
      <c r="BS346" s="54"/>
      <c r="BT346" s="54"/>
      <c r="BU346" s="54"/>
      <c r="BV346" s="54"/>
      <c r="BW346" s="54"/>
      <c r="BX346" s="54"/>
      <c r="BY346" s="54"/>
      <c r="BZ346" s="54"/>
      <c r="CA346" s="54"/>
      <c r="CB346" s="54"/>
      <c r="CC346" s="54"/>
      <c r="CD346" s="54"/>
      <c r="CE346" s="54"/>
      <c r="CF346" s="54"/>
      <c r="CG346" s="56"/>
      <c r="CH346" s="54"/>
      <c r="CI346" s="54"/>
      <c r="CJ346" s="54"/>
      <c r="CK346" s="54"/>
      <c r="CL346" s="54"/>
      <c r="CM346" s="54"/>
      <c r="CN346" s="54"/>
      <c r="CO346" s="54"/>
      <c r="CP346" s="54"/>
      <c r="CQ346" s="54"/>
      <c r="CR346" s="54"/>
      <c r="CS346" s="54"/>
      <c r="CT346" s="54"/>
      <c r="CU346" s="54"/>
      <c r="CV346" s="54"/>
      <c r="CW346" s="54"/>
      <c r="CX346" s="54"/>
      <c r="CY346" s="70"/>
      <c r="CZ346" s="60"/>
      <c r="DA346" s="70"/>
      <c r="DB346" s="60"/>
      <c r="DC346" s="55"/>
      <c r="DD346" s="70"/>
      <c r="DE346" s="60"/>
      <c r="DF346" s="70"/>
      <c r="DG346" s="60"/>
      <c r="DH346" s="55"/>
      <c r="DI346" s="55"/>
      <c r="DJ346" s="56"/>
      <c r="DK346" s="56"/>
      <c r="DL346" s="56"/>
      <c r="DM346" s="56"/>
      <c r="DN346" s="56"/>
      <c r="DO346" s="56"/>
      <c r="DP346" s="56"/>
      <c r="DQ346" s="56"/>
      <c r="DR346" s="56"/>
      <c r="DS346" s="57"/>
      <c r="DT346" s="60"/>
      <c r="DU346" s="60"/>
      <c r="DV346" s="60"/>
      <c r="DW346" s="60"/>
      <c r="DX346" s="60"/>
      <c r="DY346" s="60"/>
      <c r="DZ346" s="54"/>
      <c r="EA346" s="54"/>
      <c r="EB346" s="54"/>
      <c r="EC346" s="59"/>
      <c r="ED346" s="60"/>
      <c r="EE346" s="57"/>
      <c r="EF346" s="59"/>
      <c r="EG346" s="60"/>
      <c r="EH346" s="57"/>
      <c r="EI346" s="59"/>
      <c r="EJ346" s="60"/>
      <c r="EK346" s="57"/>
      <c r="EL346" s="54"/>
      <c r="EM346" s="56"/>
      <c r="EN346" s="56"/>
      <c r="EO346" s="56"/>
      <c r="EP346" s="56"/>
      <c r="EQ346" s="56"/>
      <c r="ER346" s="56"/>
      <c r="ES346" s="56"/>
      <c r="ET346" s="56"/>
      <c r="EU346" s="56"/>
      <c r="EV346" s="56"/>
      <c r="EW346" s="56"/>
      <c r="EX346" s="56"/>
      <c r="EY346" s="55"/>
      <c r="EZ346" s="55"/>
      <c r="FA346" s="55"/>
      <c r="FB346" s="54"/>
      <c r="FC346" s="54"/>
      <c r="FD346" s="54"/>
      <c r="FE346" s="54"/>
      <c r="FF346" s="54"/>
      <c r="FG346" s="54"/>
      <c r="FH346" s="54"/>
      <c r="FI346" s="54"/>
      <c r="FJ346" s="54"/>
      <c r="FK346" s="54"/>
      <c r="FL346" s="54"/>
      <c r="FM346" s="54"/>
      <c r="FN346" s="54"/>
      <c r="FO346" s="54"/>
      <c r="FP346" s="54"/>
      <c r="FQ346" s="54"/>
      <c r="FR346" s="54"/>
      <c r="FS346" s="54"/>
      <c r="FT346" s="54"/>
      <c r="FU346" s="54"/>
      <c r="FV346" s="54"/>
      <c r="FW346" s="54"/>
      <c r="FX346" s="54"/>
      <c r="FY346" s="54"/>
      <c r="FZ346" s="54"/>
      <c r="GA346" s="54"/>
      <c r="GB346" s="54"/>
      <c r="GC346" s="54"/>
      <c r="GD346" s="54"/>
      <c r="GE346" s="54"/>
      <c r="GF346" s="54"/>
      <c r="GG346" s="54"/>
      <c r="GH346" s="54"/>
      <c r="GI346" s="54"/>
      <c r="GJ346" s="54"/>
      <c r="GK346" s="54"/>
      <c r="GL346" s="54"/>
      <c r="GM346" s="54"/>
      <c r="GN346" s="54"/>
      <c r="GO346" s="54"/>
      <c r="GP346" s="54"/>
      <c r="GQ346" s="54"/>
      <c r="GR346" s="54"/>
      <c r="GS346" s="54"/>
      <c r="GT346" s="54"/>
      <c r="GU346" s="54"/>
      <c r="GV346" s="54"/>
      <c r="GW346" s="54"/>
      <c r="GX346" s="54"/>
      <c r="GY346" s="54"/>
      <c r="GZ346" s="54"/>
      <c r="HA346" s="54"/>
      <c r="HB346" s="54"/>
      <c r="HC346" s="54"/>
      <c r="HD346" s="54"/>
      <c r="HE346" s="54"/>
      <c r="HF346" s="54"/>
      <c r="HG346" s="54"/>
      <c r="HH346" s="54"/>
      <c r="HI346" s="54"/>
      <c r="HJ346" s="54"/>
      <c r="HK346" s="54"/>
      <c r="HL346" s="54"/>
      <c r="HM346" s="54"/>
      <c r="HN346" s="54"/>
      <c r="HO346" s="54"/>
      <c r="HP346" s="54"/>
      <c r="HQ346" s="54"/>
      <c r="HR346" s="54"/>
      <c r="HS346" s="54"/>
      <c r="HT346" s="54"/>
      <c r="HU346" s="54"/>
      <c r="HV346" s="54"/>
      <c r="HW346" s="54"/>
      <c r="HX346" s="54"/>
      <c r="HY346" s="54"/>
      <c r="HZ346" s="54"/>
      <c r="IA346" s="54"/>
      <c r="IB346" s="54"/>
      <c r="IC346" s="54"/>
      <c r="ID346" s="54"/>
      <c r="IE346" s="54"/>
      <c r="IF346" s="54"/>
    </row>
    <row r="347" spans="1:240">
      <c r="A347" s="56"/>
      <c r="B347" s="56"/>
      <c r="C347" s="56"/>
      <c r="D347" s="56"/>
      <c r="E347" s="56"/>
      <c r="F347" s="55"/>
      <c r="G347" s="56"/>
      <c r="H347" s="60"/>
      <c r="I347" s="70"/>
      <c r="J347" s="60"/>
      <c r="K347" s="70"/>
      <c r="L347" s="60"/>
      <c r="M347" s="70"/>
      <c r="N347" s="60"/>
      <c r="O347" s="70"/>
      <c r="P347" s="60"/>
      <c r="Q347" s="55"/>
      <c r="R347" s="70"/>
      <c r="S347" s="60"/>
      <c r="T347" s="70"/>
      <c r="U347" s="60"/>
      <c r="V347" s="55"/>
      <c r="W347" s="55"/>
      <c r="X347" s="56"/>
      <c r="Y347" s="56"/>
      <c r="Z347" s="56"/>
      <c r="AA347" s="56"/>
      <c r="AB347" s="56"/>
      <c r="AC347" s="56"/>
      <c r="AD347" s="56"/>
      <c r="AE347" s="56"/>
      <c r="AF347" s="57"/>
      <c r="AG347" s="57"/>
      <c r="AH347" s="60"/>
      <c r="AI347" s="60"/>
      <c r="AJ347" s="60"/>
      <c r="AK347" s="60"/>
      <c r="AL347" s="60"/>
      <c r="AM347" s="60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B347" s="54"/>
      <c r="BC347" s="54"/>
      <c r="BD347" s="54"/>
      <c r="BE347" s="54"/>
      <c r="BF347" s="54"/>
      <c r="BG347" s="54"/>
      <c r="BH347" s="54"/>
      <c r="BI347" s="54"/>
      <c r="BJ347" s="54"/>
      <c r="BK347" s="54"/>
      <c r="BL347" s="54"/>
      <c r="BM347" s="54"/>
      <c r="BN347" s="54"/>
      <c r="BO347" s="54"/>
      <c r="BP347" s="54"/>
      <c r="BQ347" s="54"/>
      <c r="BR347" s="54"/>
      <c r="BS347" s="54"/>
      <c r="BT347" s="54"/>
      <c r="BU347" s="54"/>
      <c r="BV347" s="54"/>
      <c r="BW347" s="54"/>
      <c r="BX347" s="54"/>
      <c r="BY347" s="54"/>
      <c r="BZ347" s="54"/>
      <c r="CA347" s="54"/>
      <c r="CB347" s="54"/>
      <c r="CC347" s="54"/>
      <c r="CD347" s="54"/>
      <c r="CE347" s="54"/>
      <c r="CF347" s="54"/>
      <c r="CG347" s="56"/>
      <c r="CH347" s="54"/>
      <c r="CI347" s="54"/>
      <c r="CJ347" s="54"/>
      <c r="CK347" s="54"/>
      <c r="CL347" s="54"/>
      <c r="CM347" s="54"/>
      <c r="CN347" s="54"/>
      <c r="CO347" s="54"/>
      <c r="CP347" s="54"/>
      <c r="CQ347" s="54"/>
      <c r="CR347" s="54"/>
      <c r="CS347" s="54"/>
      <c r="CT347" s="54"/>
      <c r="CU347" s="54"/>
      <c r="CV347" s="54"/>
      <c r="CW347" s="54"/>
      <c r="CX347" s="54"/>
      <c r="CY347" s="70"/>
      <c r="CZ347" s="60"/>
      <c r="DA347" s="70"/>
      <c r="DB347" s="60"/>
      <c r="DC347" s="55"/>
      <c r="DD347" s="70"/>
      <c r="DE347" s="60"/>
      <c r="DF347" s="70"/>
      <c r="DG347" s="60"/>
      <c r="DH347" s="55"/>
      <c r="DI347" s="55"/>
      <c r="DJ347" s="56"/>
      <c r="DK347" s="56"/>
      <c r="DL347" s="56"/>
      <c r="DM347" s="56"/>
      <c r="DN347" s="56"/>
      <c r="DO347" s="56"/>
      <c r="DP347" s="56"/>
      <c r="DQ347" s="56"/>
      <c r="DR347" s="56"/>
      <c r="DS347" s="57"/>
      <c r="DT347" s="60"/>
      <c r="DU347" s="60"/>
      <c r="DV347" s="60"/>
      <c r="DW347" s="60"/>
      <c r="DX347" s="60"/>
      <c r="DY347" s="60"/>
      <c r="DZ347" s="54"/>
      <c r="EA347" s="54"/>
      <c r="EB347" s="54"/>
      <c r="EC347" s="59"/>
      <c r="ED347" s="60"/>
      <c r="EE347" s="57"/>
      <c r="EF347" s="59"/>
      <c r="EG347" s="60"/>
      <c r="EH347" s="57"/>
      <c r="EI347" s="59"/>
      <c r="EJ347" s="60"/>
      <c r="EK347" s="57"/>
      <c r="EL347" s="54"/>
      <c r="EM347" s="56"/>
      <c r="EN347" s="56"/>
      <c r="EO347" s="56"/>
      <c r="EP347" s="56"/>
      <c r="EQ347" s="56"/>
      <c r="ER347" s="56"/>
      <c r="ES347" s="56"/>
      <c r="ET347" s="56"/>
      <c r="EU347" s="56"/>
      <c r="EV347" s="56"/>
      <c r="EW347" s="56"/>
      <c r="EX347" s="56"/>
      <c r="EY347" s="55"/>
      <c r="EZ347" s="55"/>
      <c r="FA347" s="55"/>
      <c r="FB347" s="54"/>
      <c r="FC347" s="54"/>
      <c r="FD347" s="54"/>
      <c r="FE347" s="54"/>
      <c r="FF347" s="54"/>
      <c r="FG347" s="54"/>
      <c r="FH347" s="54"/>
      <c r="FI347" s="54"/>
      <c r="FJ347" s="54"/>
      <c r="FK347" s="54"/>
      <c r="FL347" s="54"/>
      <c r="FM347" s="54"/>
      <c r="FN347" s="54"/>
      <c r="FO347" s="54"/>
      <c r="FP347" s="54"/>
      <c r="FQ347" s="54"/>
      <c r="FR347" s="54"/>
      <c r="FS347" s="54"/>
      <c r="FT347" s="54"/>
      <c r="FU347" s="54"/>
      <c r="FV347" s="54"/>
      <c r="FW347" s="54"/>
      <c r="FX347" s="54"/>
      <c r="FY347" s="54"/>
      <c r="FZ347" s="54"/>
      <c r="GA347" s="54"/>
      <c r="GB347" s="54"/>
      <c r="GC347" s="54"/>
      <c r="GD347" s="54"/>
      <c r="GE347" s="54"/>
      <c r="GF347" s="54"/>
      <c r="GG347" s="54"/>
      <c r="GH347" s="54"/>
      <c r="GI347" s="54"/>
      <c r="GJ347" s="54"/>
      <c r="GK347" s="54"/>
      <c r="GL347" s="54"/>
      <c r="GM347" s="54"/>
      <c r="GN347" s="54"/>
      <c r="GO347" s="54"/>
      <c r="GP347" s="54"/>
      <c r="GQ347" s="54"/>
      <c r="GR347" s="54"/>
      <c r="GS347" s="54"/>
      <c r="GT347" s="54"/>
      <c r="GU347" s="54"/>
      <c r="GV347" s="54"/>
      <c r="GW347" s="54"/>
      <c r="GX347" s="54"/>
      <c r="GY347" s="54"/>
      <c r="GZ347" s="54"/>
      <c r="HA347" s="54"/>
      <c r="HB347" s="54"/>
      <c r="HC347" s="54"/>
      <c r="HD347" s="54"/>
      <c r="HE347" s="54"/>
      <c r="HF347" s="54"/>
      <c r="HG347" s="54"/>
      <c r="HH347" s="54"/>
      <c r="HI347" s="54"/>
      <c r="HJ347" s="54"/>
      <c r="HK347" s="54"/>
      <c r="HL347" s="54"/>
      <c r="HM347" s="54"/>
      <c r="HN347" s="54"/>
      <c r="HO347" s="54"/>
      <c r="HP347" s="54"/>
      <c r="HQ347" s="54"/>
      <c r="HR347" s="54"/>
      <c r="HS347" s="54"/>
      <c r="HT347" s="54"/>
      <c r="HU347" s="54"/>
      <c r="HV347" s="54"/>
      <c r="HW347" s="54"/>
      <c r="HX347" s="54"/>
      <c r="HY347" s="54"/>
      <c r="HZ347" s="54"/>
      <c r="IA347" s="54"/>
      <c r="IB347" s="54"/>
      <c r="IC347" s="54"/>
      <c r="ID347" s="54"/>
      <c r="IE347" s="54"/>
      <c r="IF347" s="54"/>
    </row>
    <row r="348" spans="1:240">
      <c r="A348" s="56"/>
      <c r="B348" s="56"/>
      <c r="C348" s="56"/>
      <c r="D348" s="56"/>
      <c r="E348" s="56"/>
      <c r="F348" s="55"/>
      <c r="G348" s="56"/>
      <c r="H348" s="60"/>
      <c r="I348" s="70"/>
      <c r="J348" s="60"/>
      <c r="K348" s="70"/>
      <c r="L348" s="60"/>
      <c r="M348" s="70"/>
      <c r="N348" s="60"/>
      <c r="O348" s="70"/>
      <c r="P348" s="60"/>
      <c r="Q348" s="55"/>
      <c r="R348" s="70"/>
      <c r="S348" s="60"/>
      <c r="T348" s="70"/>
      <c r="U348" s="60"/>
      <c r="V348" s="55"/>
      <c r="W348" s="55"/>
      <c r="X348" s="56"/>
      <c r="Y348" s="56"/>
      <c r="Z348" s="56"/>
      <c r="AA348" s="56"/>
      <c r="AB348" s="56"/>
      <c r="AC348" s="56"/>
      <c r="AD348" s="56"/>
      <c r="AE348" s="56"/>
      <c r="AF348" s="57"/>
      <c r="AG348" s="57"/>
      <c r="AH348" s="60"/>
      <c r="AI348" s="60"/>
      <c r="AJ348" s="60"/>
      <c r="AK348" s="60"/>
      <c r="AL348" s="60"/>
      <c r="AM348" s="60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B348" s="54"/>
      <c r="BC348" s="54"/>
      <c r="BD348" s="54"/>
      <c r="BE348" s="54"/>
      <c r="BF348" s="54"/>
      <c r="BG348" s="54"/>
      <c r="BH348" s="54"/>
      <c r="BI348" s="54"/>
      <c r="BJ348" s="54"/>
      <c r="BK348" s="54"/>
      <c r="BL348" s="54"/>
      <c r="BM348" s="54"/>
      <c r="BN348" s="54"/>
      <c r="BO348" s="54"/>
      <c r="BP348" s="54"/>
      <c r="BQ348" s="54"/>
      <c r="BR348" s="54"/>
      <c r="BS348" s="54"/>
      <c r="BT348" s="54"/>
      <c r="BU348" s="54"/>
      <c r="BV348" s="54"/>
      <c r="BW348" s="54"/>
      <c r="BX348" s="54"/>
      <c r="BY348" s="54"/>
      <c r="BZ348" s="54"/>
      <c r="CA348" s="54"/>
      <c r="CB348" s="54"/>
      <c r="CC348" s="54"/>
      <c r="CD348" s="54"/>
      <c r="CE348" s="54"/>
      <c r="CF348" s="54"/>
      <c r="CG348" s="56"/>
      <c r="CH348" s="54"/>
      <c r="CI348" s="54"/>
      <c r="CJ348" s="54"/>
      <c r="CK348" s="54"/>
      <c r="CL348" s="54"/>
      <c r="CM348" s="54"/>
      <c r="CN348" s="54"/>
      <c r="CO348" s="54"/>
      <c r="CP348" s="54"/>
      <c r="CQ348" s="54"/>
      <c r="CR348" s="54"/>
      <c r="CS348" s="54"/>
      <c r="CT348" s="54"/>
      <c r="CU348" s="54"/>
      <c r="CV348" s="54"/>
      <c r="CW348" s="54"/>
      <c r="CX348" s="54"/>
      <c r="CY348" s="70"/>
      <c r="CZ348" s="60"/>
      <c r="DA348" s="70"/>
      <c r="DB348" s="60"/>
      <c r="DC348" s="55"/>
      <c r="DD348" s="70"/>
      <c r="DE348" s="60"/>
      <c r="DF348" s="70"/>
      <c r="DG348" s="60"/>
      <c r="DH348" s="55"/>
      <c r="DI348" s="55"/>
      <c r="DJ348" s="56"/>
      <c r="DK348" s="56"/>
      <c r="DL348" s="56"/>
      <c r="DM348" s="56"/>
      <c r="DN348" s="56"/>
      <c r="DO348" s="56"/>
      <c r="DP348" s="56"/>
      <c r="DQ348" s="56"/>
      <c r="DR348" s="56"/>
      <c r="DS348" s="57"/>
      <c r="DT348" s="60"/>
      <c r="DU348" s="60"/>
      <c r="DV348" s="60"/>
      <c r="DW348" s="60"/>
      <c r="DX348" s="60"/>
      <c r="DY348" s="60"/>
      <c r="DZ348" s="54"/>
      <c r="EA348" s="54"/>
      <c r="EB348" s="54"/>
      <c r="EC348" s="59"/>
      <c r="ED348" s="60"/>
      <c r="EE348" s="57"/>
      <c r="EF348" s="59"/>
      <c r="EG348" s="60"/>
      <c r="EH348" s="57"/>
      <c r="EI348" s="59"/>
      <c r="EJ348" s="60"/>
      <c r="EK348" s="57"/>
      <c r="EL348" s="54"/>
      <c r="EM348" s="56"/>
      <c r="EN348" s="56"/>
      <c r="EO348" s="56"/>
      <c r="EP348" s="56"/>
      <c r="EQ348" s="56"/>
      <c r="ER348" s="56"/>
      <c r="ES348" s="56"/>
      <c r="ET348" s="56"/>
      <c r="EU348" s="56"/>
      <c r="EV348" s="56"/>
      <c r="EW348" s="56"/>
      <c r="EX348" s="56"/>
      <c r="EY348" s="55"/>
      <c r="EZ348" s="55"/>
      <c r="FA348" s="55"/>
      <c r="FB348" s="54"/>
      <c r="FC348" s="54"/>
      <c r="FD348" s="54"/>
      <c r="FE348" s="54"/>
      <c r="FF348" s="54"/>
      <c r="FG348" s="54"/>
      <c r="FH348" s="54"/>
      <c r="FI348" s="54"/>
      <c r="FJ348" s="54"/>
      <c r="FK348" s="54"/>
      <c r="FL348" s="54"/>
      <c r="FM348" s="54"/>
      <c r="FN348" s="54"/>
      <c r="FO348" s="54"/>
      <c r="FP348" s="54"/>
      <c r="FQ348" s="54"/>
      <c r="FR348" s="54"/>
      <c r="FS348" s="54"/>
      <c r="FT348" s="54"/>
      <c r="FU348" s="54"/>
      <c r="FV348" s="54"/>
      <c r="FW348" s="54"/>
      <c r="FX348" s="54"/>
      <c r="FY348" s="54"/>
      <c r="FZ348" s="54"/>
      <c r="GA348" s="54"/>
      <c r="GB348" s="54"/>
      <c r="GC348" s="54"/>
      <c r="GD348" s="54"/>
      <c r="GE348" s="54"/>
      <c r="GF348" s="54"/>
      <c r="GG348" s="54"/>
      <c r="GH348" s="54"/>
      <c r="GI348" s="54"/>
      <c r="GJ348" s="54"/>
      <c r="GK348" s="54"/>
      <c r="GL348" s="54"/>
      <c r="GM348" s="54"/>
      <c r="GN348" s="54"/>
      <c r="GO348" s="54"/>
      <c r="GP348" s="54"/>
      <c r="GQ348" s="54"/>
      <c r="GR348" s="54"/>
      <c r="GS348" s="54"/>
      <c r="GT348" s="54"/>
      <c r="GU348" s="54"/>
      <c r="GV348" s="54"/>
      <c r="GW348" s="54"/>
      <c r="GX348" s="54"/>
      <c r="GY348" s="54"/>
      <c r="GZ348" s="54"/>
      <c r="HA348" s="54"/>
      <c r="HB348" s="54"/>
      <c r="HC348" s="54"/>
      <c r="HD348" s="54"/>
      <c r="HE348" s="54"/>
      <c r="HF348" s="54"/>
      <c r="HG348" s="54"/>
      <c r="HH348" s="54"/>
      <c r="HI348" s="54"/>
      <c r="HJ348" s="54"/>
      <c r="HK348" s="54"/>
      <c r="HL348" s="54"/>
      <c r="HM348" s="54"/>
      <c r="HN348" s="54"/>
      <c r="HO348" s="54"/>
      <c r="HP348" s="54"/>
      <c r="HQ348" s="54"/>
      <c r="HR348" s="54"/>
      <c r="HS348" s="54"/>
      <c r="HT348" s="54"/>
      <c r="HU348" s="54"/>
      <c r="HV348" s="54"/>
      <c r="HW348" s="54"/>
      <c r="HX348" s="54"/>
      <c r="HY348" s="54"/>
      <c r="HZ348" s="54"/>
      <c r="IA348" s="54"/>
      <c r="IB348" s="54"/>
      <c r="IC348" s="54"/>
      <c r="ID348" s="54"/>
      <c r="IE348" s="54"/>
      <c r="IF348" s="54"/>
    </row>
    <row r="349" spans="1:240">
      <c r="A349" s="56"/>
      <c r="B349" s="56"/>
      <c r="C349" s="56"/>
      <c r="D349" s="56"/>
      <c r="E349" s="56"/>
      <c r="F349" s="55"/>
      <c r="G349" s="56"/>
      <c r="H349" s="60"/>
      <c r="I349" s="70"/>
      <c r="J349" s="60"/>
      <c r="K349" s="70"/>
      <c r="L349" s="60"/>
      <c r="M349" s="70"/>
      <c r="N349" s="60"/>
      <c r="O349" s="70"/>
      <c r="P349" s="60"/>
      <c r="Q349" s="55"/>
      <c r="R349" s="70"/>
      <c r="S349" s="60"/>
      <c r="T349" s="70"/>
      <c r="U349" s="60"/>
      <c r="V349" s="55"/>
      <c r="W349" s="55"/>
      <c r="X349" s="56"/>
      <c r="Y349" s="56"/>
      <c r="Z349" s="56"/>
      <c r="AA349" s="56"/>
      <c r="AB349" s="56"/>
      <c r="AC349" s="56"/>
      <c r="AD349" s="56"/>
      <c r="AE349" s="56"/>
      <c r="AF349" s="57"/>
      <c r="AG349" s="57"/>
      <c r="AH349" s="60"/>
      <c r="AI349" s="60"/>
      <c r="AJ349" s="60"/>
      <c r="AK349" s="60"/>
      <c r="AL349" s="60"/>
      <c r="AM349" s="60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B349" s="54"/>
      <c r="BC349" s="54"/>
      <c r="BD349" s="54"/>
      <c r="BE349" s="54"/>
      <c r="BF349" s="54"/>
      <c r="BG349" s="54"/>
      <c r="BH349" s="54"/>
      <c r="BI349" s="54"/>
      <c r="BJ349" s="54"/>
      <c r="BK349" s="54"/>
      <c r="BL349" s="54"/>
      <c r="BM349" s="54"/>
      <c r="BN349" s="54"/>
      <c r="BO349" s="54"/>
      <c r="BP349" s="54"/>
      <c r="BQ349" s="54"/>
      <c r="BR349" s="54"/>
      <c r="BS349" s="54"/>
      <c r="BT349" s="54"/>
      <c r="BU349" s="54"/>
      <c r="BV349" s="54"/>
      <c r="BW349" s="54"/>
      <c r="BX349" s="54"/>
      <c r="BY349" s="54"/>
      <c r="BZ349" s="54"/>
      <c r="CA349" s="54"/>
      <c r="CB349" s="54"/>
      <c r="CC349" s="54"/>
      <c r="CD349" s="54"/>
      <c r="CE349" s="54"/>
      <c r="CF349" s="54"/>
      <c r="CG349" s="56"/>
      <c r="CH349" s="54"/>
      <c r="CI349" s="54"/>
      <c r="CJ349" s="54"/>
      <c r="CK349" s="54"/>
      <c r="CL349" s="54"/>
      <c r="CM349" s="54"/>
      <c r="CN349" s="54"/>
      <c r="CO349" s="54"/>
      <c r="CP349" s="54"/>
      <c r="CQ349" s="54"/>
      <c r="CR349" s="54"/>
      <c r="CS349" s="54"/>
      <c r="CT349" s="54"/>
      <c r="CU349" s="54"/>
      <c r="CV349" s="54"/>
      <c r="CW349" s="54"/>
      <c r="CX349" s="54"/>
      <c r="CY349" s="70"/>
      <c r="CZ349" s="60"/>
      <c r="DA349" s="70"/>
      <c r="DB349" s="60"/>
      <c r="DC349" s="55"/>
      <c r="DD349" s="70"/>
      <c r="DE349" s="60"/>
      <c r="DF349" s="70"/>
      <c r="DG349" s="60"/>
      <c r="DH349" s="55"/>
      <c r="DI349" s="55"/>
      <c r="DJ349" s="56"/>
      <c r="DK349" s="56"/>
      <c r="DL349" s="56"/>
      <c r="DM349" s="56"/>
      <c r="DN349" s="56"/>
      <c r="DO349" s="56"/>
      <c r="DP349" s="56"/>
      <c r="DQ349" s="56"/>
      <c r="DR349" s="56"/>
      <c r="DS349" s="57"/>
      <c r="DT349" s="60"/>
      <c r="DU349" s="60"/>
      <c r="DV349" s="60"/>
      <c r="DW349" s="60"/>
      <c r="DX349" s="60"/>
      <c r="DY349" s="60"/>
      <c r="DZ349" s="54"/>
      <c r="EA349" s="54"/>
      <c r="EB349" s="54"/>
      <c r="EC349" s="59"/>
      <c r="ED349" s="60"/>
      <c r="EE349" s="57"/>
      <c r="EF349" s="59"/>
      <c r="EG349" s="60"/>
      <c r="EH349" s="57"/>
      <c r="EI349" s="59"/>
      <c r="EJ349" s="60"/>
      <c r="EK349" s="57"/>
      <c r="EL349" s="54"/>
      <c r="EM349" s="56"/>
      <c r="EN349" s="56"/>
      <c r="EO349" s="56"/>
      <c r="EP349" s="56"/>
      <c r="EQ349" s="56"/>
      <c r="ER349" s="56"/>
      <c r="ES349" s="56"/>
      <c r="ET349" s="56"/>
      <c r="EU349" s="56"/>
      <c r="EV349" s="56"/>
      <c r="EW349" s="56"/>
      <c r="EX349" s="56"/>
      <c r="EY349" s="55"/>
      <c r="EZ349" s="55"/>
      <c r="FA349" s="55"/>
      <c r="FB349" s="54"/>
      <c r="FC349" s="54"/>
      <c r="FD349" s="54"/>
      <c r="FE349" s="54"/>
      <c r="FF349" s="54"/>
      <c r="FG349" s="54"/>
      <c r="FH349" s="54"/>
      <c r="FI349" s="54"/>
      <c r="FJ349" s="54"/>
      <c r="FK349" s="54"/>
      <c r="FL349" s="54"/>
      <c r="FM349" s="54"/>
      <c r="FN349" s="54"/>
      <c r="FO349" s="54"/>
      <c r="FP349" s="54"/>
      <c r="FQ349" s="54"/>
      <c r="FR349" s="54"/>
      <c r="FS349" s="54"/>
      <c r="FT349" s="54"/>
      <c r="FU349" s="54"/>
      <c r="FV349" s="54"/>
      <c r="FW349" s="54"/>
      <c r="FX349" s="54"/>
      <c r="FY349" s="54"/>
      <c r="FZ349" s="54"/>
      <c r="GA349" s="54"/>
      <c r="GB349" s="54"/>
      <c r="GC349" s="54"/>
      <c r="GD349" s="54"/>
      <c r="GE349" s="54"/>
      <c r="GF349" s="54"/>
      <c r="GG349" s="54"/>
      <c r="GH349" s="54"/>
      <c r="GI349" s="54"/>
      <c r="GJ349" s="54"/>
      <c r="GK349" s="54"/>
      <c r="GL349" s="54"/>
      <c r="GM349" s="54"/>
      <c r="GN349" s="54"/>
      <c r="GO349" s="54"/>
      <c r="GP349" s="54"/>
      <c r="GQ349" s="54"/>
      <c r="GR349" s="54"/>
      <c r="GS349" s="54"/>
      <c r="GT349" s="54"/>
      <c r="GU349" s="54"/>
      <c r="GV349" s="54"/>
      <c r="GW349" s="54"/>
      <c r="GX349" s="54"/>
      <c r="GY349" s="54"/>
      <c r="GZ349" s="54"/>
      <c r="HA349" s="54"/>
      <c r="HB349" s="54"/>
      <c r="HC349" s="54"/>
      <c r="HD349" s="54"/>
      <c r="HE349" s="54"/>
      <c r="HF349" s="54"/>
      <c r="HG349" s="54"/>
      <c r="HH349" s="54"/>
      <c r="HI349" s="54"/>
      <c r="HJ349" s="54"/>
      <c r="HK349" s="54"/>
      <c r="HL349" s="54"/>
      <c r="HM349" s="54"/>
      <c r="HN349" s="54"/>
      <c r="HO349" s="54"/>
      <c r="HP349" s="54"/>
      <c r="HQ349" s="54"/>
      <c r="HR349" s="54"/>
      <c r="HS349" s="54"/>
      <c r="HT349" s="54"/>
      <c r="HU349" s="54"/>
      <c r="HV349" s="54"/>
      <c r="HW349" s="54"/>
      <c r="HX349" s="54"/>
      <c r="HY349" s="54"/>
      <c r="HZ349" s="54"/>
      <c r="IA349" s="54"/>
      <c r="IB349" s="54"/>
      <c r="IC349" s="54"/>
      <c r="ID349" s="54"/>
      <c r="IE349" s="54"/>
      <c r="IF349" s="54"/>
    </row>
    <row r="350" spans="1:240">
      <c r="A350" s="56"/>
      <c r="B350" s="56"/>
      <c r="C350" s="56"/>
      <c r="D350" s="56"/>
      <c r="E350" s="56"/>
      <c r="F350" s="55"/>
      <c r="G350" s="56"/>
      <c r="H350" s="60"/>
      <c r="I350" s="70"/>
      <c r="J350" s="60"/>
      <c r="K350" s="70"/>
      <c r="L350" s="60"/>
      <c r="M350" s="70"/>
      <c r="N350" s="60"/>
      <c r="O350" s="70"/>
      <c r="P350" s="60"/>
      <c r="Q350" s="55"/>
      <c r="R350" s="70"/>
      <c r="S350" s="60"/>
      <c r="T350" s="70"/>
      <c r="U350" s="60"/>
      <c r="V350" s="55"/>
      <c r="W350" s="55"/>
      <c r="X350" s="56"/>
      <c r="Y350" s="56"/>
      <c r="Z350" s="56"/>
      <c r="AA350" s="56"/>
      <c r="AB350" s="56"/>
      <c r="AC350" s="56"/>
      <c r="AD350" s="56"/>
      <c r="AE350" s="56"/>
      <c r="AF350" s="57"/>
      <c r="AG350" s="57"/>
      <c r="AH350" s="60"/>
      <c r="AI350" s="60"/>
      <c r="AJ350" s="60"/>
      <c r="AK350" s="60"/>
      <c r="AL350" s="60"/>
      <c r="AM350" s="60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B350" s="54"/>
      <c r="BC350" s="54"/>
      <c r="BD350" s="54"/>
      <c r="BE350" s="54"/>
      <c r="BF350" s="54"/>
      <c r="BG350" s="54"/>
      <c r="BH350" s="54"/>
      <c r="BI350" s="54"/>
      <c r="BJ350" s="54"/>
      <c r="BK350" s="54"/>
      <c r="BL350" s="54"/>
      <c r="BM350" s="54"/>
      <c r="BN350" s="54"/>
      <c r="BO350" s="54"/>
      <c r="BP350" s="54"/>
      <c r="BQ350" s="54"/>
      <c r="BR350" s="54"/>
      <c r="BS350" s="54"/>
      <c r="BT350" s="54"/>
      <c r="BU350" s="54"/>
      <c r="BV350" s="54"/>
      <c r="BW350" s="54"/>
      <c r="BX350" s="54"/>
      <c r="BY350" s="54"/>
      <c r="BZ350" s="54"/>
      <c r="CA350" s="54"/>
      <c r="CB350" s="54"/>
      <c r="CC350" s="54"/>
      <c r="CD350" s="54"/>
      <c r="CE350" s="54"/>
      <c r="CF350" s="54"/>
      <c r="CG350" s="56"/>
      <c r="CH350" s="54"/>
      <c r="CI350" s="54"/>
      <c r="CJ350" s="54"/>
      <c r="CK350" s="54"/>
      <c r="CL350" s="54"/>
      <c r="CM350" s="54"/>
      <c r="CN350" s="54"/>
      <c r="CO350" s="54"/>
      <c r="CP350" s="54"/>
      <c r="CQ350" s="54"/>
      <c r="CR350" s="54"/>
      <c r="CS350" s="54"/>
      <c r="CT350" s="54"/>
      <c r="CU350" s="54"/>
      <c r="CV350" s="54"/>
      <c r="CW350" s="54"/>
      <c r="CX350" s="54"/>
      <c r="CY350" s="70"/>
      <c r="CZ350" s="60"/>
      <c r="DA350" s="70"/>
      <c r="DB350" s="60"/>
      <c r="DC350" s="55"/>
      <c r="DD350" s="70"/>
      <c r="DE350" s="60"/>
      <c r="DF350" s="70"/>
      <c r="DG350" s="60"/>
      <c r="DH350" s="55"/>
      <c r="DI350" s="55"/>
      <c r="DJ350" s="56"/>
      <c r="DK350" s="56"/>
      <c r="DL350" s="56"/>
      <c r="DM350" s="56"/>
      <c r="DN350" s="56"/>
      <c r="DO350" s="56"/>
      <c r="DP350" s="56"/>
      <c r="DQ350" s="56"/>
      <c r="DR350" s="56"/>
      <c r="DS350" s="57"/>
      <c r="DT350" s="60"/>
      <c r="DU350" s="60"/>
      <c r="DV350" s="60"/>
      <c r="DW350" s="60"/>
      <c r="DX350" s="60"/>
      <c r="DY350" s="60"/>
      <c r="DZ350" s="54"/>
      <c r="EA350" s="54"/>
      <c r="EB350" s="54"/>
      <c r="EC350" s="59"/>
      <c r="ED350" s="60"/>
      <c r="EE350" s="57"/>
      <c r="EF350" s="59"/>
      <c r="EG350" s="60"/>
      <c r="EH350" s="57"/>
      <c r="EI350" s="59"/>
      <c r="EJ350" s="60"/>
      <c r="EK350" s="57"/>
      <c r="EL350" s="54"/>
      <c r="EM350" s="56"/>
      <c r="EN350" s="56"/>
      <c r="EO350" s="56"/>
      <c r="EP350" s="56"/>
      <c r="EQ350" s="56"/>
      <c r="ER350" s="56"/>
      <c r="ES350" s="56"/>
      <c r="ET350" s="56"/>
      <c r="EU350" s="56"/>
      <c r="EV350" s="56"/>
      <c r="EW350" s="56"/>
      <c r="EX350" s="56"/>
      <c r="EY350" s="55"/>
      <c r="EZ350" s="55"/>
      <c r="FA350" s="55"/>
      <c r="FB350" s="54"/>
      <c r="FC350" s="54"/>
      <c r="FD350" s="54"/>
      <c r="FE350" s="54"/>
      <c r="FF350" s="54"/>
      <c r="FG350" s="54"/>
      <c r="FH350" s="54"/>
      <c r="FI350" s="54"/>
      <c r="FJ350" s="54"/>
      <c r="FK350" s="54"/>
      <c r="FL350" s="54"/>
      <c r="FM350" s="54"/>
      <c r="FN350" s="54"/>
      <c r="FO350" s="54"/>
      <c r="FP350" s="54"/>
      <c r="FQ350" s="54"/>
      <c r="FR350" s="54"/>
      <c r="FS350" s="54"/>
      <c r="FT350" s="54"/>
      <c r="FU350" s="54"/>
      <c r="FV350" s="54"/>
      <c r="FW350" s="54"/>
      <c r="FX350" s="54"/>
      <c r="FY350" s="54"/>
      <c r="FZ350" s="54"/>
      <c r="GA350" s="54"/>
      <c r="GB350" s="54"/>
      <c r="GC350" s="54"/>
      <c r="GD350" s="54"/>
      <c r="GE350" s="54"/>
      <c r="GF350" s="54"/>
      <c r="GG350" s="54"/>
      <c r="GH350" s="54"/>
      <c r="GI350" s="54"/>
      <c r="GJ350" s="54"/>
      <c r="GK350" s="54"/>
      <c r="GL350" s="54"/>
      <c r="GM350" s="54"/>
      <c r="GN350" s="54"/>
      <c r="GO350" s="54"/>
      <c r="GP350" s="54"/>
      <c r="GQ350" s="54"/>
      <c r="GR350" s="54"/>
      <c r="GS350" s="54"/>
      <c r="GT350" s="54"/>
      <c r="GU350" s="54"/>
      <c r="GV350" s="54"/>
      <c r="GW350" s="54"/>
      <c r="GX350" s="54"/>
      <c r="GY350" s="54"/>
      <c r="GZ350" s="54"/>
      <c r="HA350" s="54"/>
      <c r="HB350" s="54"/>
      <c r="HC350" s="54"/>
      <c r="HD350" s="54"/>
      <c r="HE350" s="54"/>
      <c r="HF350" s="54"/>
      <c r="HG350" s="54"/>
      <c r="HH350" s="54"/>
      <c r="HI350" s="54"/>
      <c r="HJ350" s="54"/>
      <c r="HK350" s="54"/>
      <c r="HL350" s="54"/>
      <c r="HM350" s="54"/>
      <c r="HN350" s="54"/>
      <c r="HO350" s="54"/>
      <c r="HP350" s="54"/>
      <c r="HQ350" s="54"/>
      <c r="HR350" s="54"/>
      <c r="HS350" s="54"/>
      <c r="HT350" s="54"/>
      <c r="HU350" s="54"/>
      <c r="HV350" s="54"/>
      <c r="HW350" s="54"/>
      <c r="HX350" s="54"/>
      <c r="HY350" s="54"/>
      <c r="HZ350" s="54"/>
      <c r="IA350" s="54"/>
      <c r="IB350" s="54"/>
      <c r="IC350" s="54"/>
      <c r="ID350" s="54"/>
      <c r="IE350" s="54"/>
      <c r="IF350" s="54"/>
    </row>
    <row r="351" spans="1:240">
      <c r="A351" s="56"/>
      <c r="B351" s="56"/>
      <c r="C351" s="56"/>
      <c r="D351" s="56"/>
      <c r="E351" s="56"/>
      <c r="F351" s="55"/>
      <c r="G351" s="56"/>
      <c r="H351" s="60"/>
      <c r="I351" s="70"/>
      <c r="J351" s="60"/>
      <c r="K351" s="70"/>
      <c r="L351" s="60"/>
      <c r="M351" s="70"/>
      <c r="N351" s="60"/>
      <c r="O351" s="70"/>
      <c r="P351" s="60"/>
      <c r="Q351" s="55"/>
      <c r="R351" s="70"/>
      <c r="S351" s="60"/>
      <c r="T351" s="70"/>
      <c r="U351" s="60"/>
      <c r="V351" s="55"/>
      <c r="W351" s="55"/>
      <c r="X351" s="56"/>
      <c r="Y351" s="56"/>
      <c r="Z351" s="56"/>
      <c r="AA351" s="56"/>
      <c r="AB351" s="56"/>
      <c r="AC351" s="56"/>
      <c r="AD351" s="56"/>
      <c r="AE351" s="56"/>
      <c r="AF351" s="57"/>
      <c r="AG351" s="57"/>
      <c r="AH351" s="60"/>
      <c r="AI351" s="60"/>
      <c r="AJ351" s="60"/>
      <c r="AK351" s="60"/>
      <c r="AL351" s="60"/>
      <c r="AM351" s="60"/>
      <c r="AN351" s="54"/>
      <c r="AO351" s="54"/>
      <c r="AP351" s="54"/>
      <c r="AQ351" s="54"/>
      <c r="AR351" s="54"/>
      <c r="AS351" s="54"/>
      <c r="AT351" s="54"/>
      <c r="AU351" s="54"/>
      <c r="AV351" s="54"/>
      <c r="AW351" s="54"/>
      <c r="AX351" s="54"/>
      <c r="AY351" s="54"/>
      <c r="AZ351" s="54"/>
      <c r="BA351" s="54"/>
      <c r="BB351" s="54"/>
      <c r="BC351" s="54"/>
      <c r="BD351" s="54"/>
      <c r="BE351" s="54"/>
      <c r="BF351" s="54"/>
      <c r="BG351" s="54"/>
      <c r="BH351" s="54"/>
      <c r="BI351" s="54"/>
      <c r="BJ351" s="54"/>
      <c r="BK351" s="54"/>
      <c r="BL351" s="54"/>
      <c r="BM351" s="54"/>
      <c r="BN351" s="54"/>
      <c r="BO351" s="54"/>
      <c r="BP351" s="54"/>
      <c r="BQ351" s="54"/>
      <c r="BR351" s="54"/>
      <c r="BS351" s="54"/>
      <c r="BT351" s="54"/>
      <c r="BU351" s="54"/>
      <c r="BV351" s="54"/>
      <c r="BW351" s="54"/>
      <c r="BX351" s="54"/>
      <c r="BY351" s="54"/>
      <c r="BZ351" s="54"/>
      <c r="CA351" s="54"/>
      <c r="CB351" s="54"/>
      <c r="CC351" s="54"/>
      <c r="CD351" s="54"/>
      <c r="CE351" s="54"/>
      <c r="CF351" s="54"/>
      <c r="CG351" s="56"/>
      <c r="CH351" s="54"/>
      <c r="CI351" s="54"/>
      <c r="CJ351" s="54"/>
      <c r="CK351" s="54"/>
      <c r="CL351" s="54"/>
      <c r="CM351" s="54"/>
      <c r="CN351" s="54"/>
      <c r="CO351" s="54"/>
      <c r="CP351" s="54"/>
      <c r="CQ351" s="54"/>
      <c r="CR351" s="54"/>
      <c r="CS351" s="54"/>
      <c r="CT351" s="54"/>
      <c r="CU351" s="54"/>
      <c r="CV351" s="54"/>
      <c r="CW351" s="54"/>
      <c r="CX351" s="54"/>
      <c r="CY351" s="70"/>
      <c r="CZ351" s="60"/>
      <c r="DA351" s="70"/>
      <c r="DB351" s="60"/>
      <c r="DC351" s="55"/>
      <c r="DD351" s="70"/>
      <c r="DE351" s="60"/>
      <c r="DF351" s="70"/>
      <c r="DG351" s="60"/>
      <c r="DH351" s="55"/>
      <c r="DI351" s="55"/>
      <c r="DJ351" s="56"/>
      <c r="DK351" s="56"/>
      <c r="DL351" s="56"/>
      <c r="DM351" s="56"/>
      <c r="DN351" s="56"/>
      <c r="DO351" s="56"/>
      <c r="DP351" s="56"/>
      <c r="DQ351" s="56"/>
      <c r="DR351" s="56"/>
      <c r="DS351" s="57"/>
      <c r="DT351" s="60"/>
      <c r="DU351" s="60"/>
      <c r="DV351" s="60"/>
      <c r="DW351" s="60"/>
      <c r="DX351" s="60"/>
      <c r="DY351" s="60"/>
      <c r="DZ351" s="54"/>
      <c r="EA351" s="54"/>
      <c r="EB351" s="54"/>
      <c r="EC351" s="59"/>
      <c r="ED351" s="60"/>
      <c r="EE351" s="57"/>
      <c r="EF351" s="59"/>
      <c r="EG351" s="60"/>
      <c r="EH351" s="57"/>
      <c r="EI351" s="59"/>
      <c r="EJ351" s="60"/>
      <c r="EK351" s="57"/>
      <c r="EL351" s="54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5"/>
      <c r="EZ351" s="55"/>
      <c r="FA351" s="55"/>
      <c r="FB351" s="54"/>
      <c r="FC351" s="54"/>
      <c r="FD351" s="54"/>
      <c r="FE351" s="54"/>
      <c r="FF351" s="54"/>
      <c r="FG351" s="54"/>
      <c r="FH351" s="54"/>
      <c r="FI351" s="54"/>
      <c r="FJ351" s="54"/>
      <c r="FK351" s="54"/>
      <c r="FL351" s="54"/>
      <c r="FM351" s="54"/>
      <c r="FN351" s="54"/>
      <c r="FO351" s="54"/>
      <c r="FP351" s="54"/>
      <c r="FQ351" s="54"/>
      <c r="FR351" s="54"/>
      <c r="FS351" s="54"/>
      <c r="FT351" s="54"/>
      <c r="FU351" s="54"/>
      <c r="FV351" s="54"/>
      <c r="FW351" s="54"/>
      <c r="FX351" s="54"/>
      <c r="FY351" s="54"/>
      <c r="FZ351" s="54"/>
      <c r="GA351" s="54"/>
      <c r="GB351" s="54"/>
      <c r="GC351" s="54"/>
      <c r="GD351" s="54"/>
      <c r="GE351" s="54"/>
      <c r="GF351" s="54"/>
      <c r="GG351" s="54"/>
      <c r="GH351" s="54"/>
      <c r="GI351" s="54"/>
      <c r="GJ351" s="54"/>
      <c r="GK351" s="54"/>
      <c r="GL351" s="54"/>
      <c r="GM351" s="54"/>
      <c r="GN351" s="54"/>
      <c r="GO351" s="54"/>
      <c r="GP351" s="54"/>
      <c r="GQ351" s="54"/>
      <c r="GR351" s="54"/>
      <c r="GS351" s="54"/>
      <c r="GT351" s="54"/>
      <c r="GU351" s="54"/>
      <c r="GV351" s="54"/>
      <c r="GW351" s="54"/>
      <c r="GX351" s="54"/>
      <c r="GY351" s="54"/>
      <c r="GZ351" s="54"/>
      <c r="HA351" s="54"/>
      <c r="HB351" s="54"/>
      <c r="HC351" s="54"/>
      <c r="HD351" s="54"/>
      <c r="HE351" s="54"/>
      <c r="HF351" s="54"/>
      <c r="HG351" s="54"/>
      <c r="HH351" s="54"/>
      <c r="HI351" s="54"/>
      <c r="HJ351" s="54"/>
      <c r="HK351" s="54"/>
      <c r="HL351" s="54"/>
      <c r="HM351" s="54"/>
      <c r="HN351" s="54"/>
      <c r="HO351" s="54"/>
      <c r="HP351" s="54"/>
      <c r="HQ351" s="54"/>
      <c r="HR351" s="54"/>
      <c r="HS351" s="54"/>
      <c r="HT351" s="54"/>
      <c r="HU351" s="54"/>
      <c r="HV351" s="54"/>
      <c r="HW351" s="54"/>
      <c r="HX351" s="54"/>
      <c r="HY351" s="54"/>
      <c r="HZ351" s="54"/>
      <c r="IA351" s="54"/>
      <c r="IB351" s="54"/>
      <c r="IC351" s="54"/>
      <c r="ID351" s="54"/>
      <c r="IE351" s="54"/>
      <c r="IF351" s="54"/>
    </row>
    <row r="352" spans="1:240">
      <c r="A352" s="56"/>
      <c r="B352" s="56"/>
      <c r="C352" s="56"/>
      <c r="D352" s="56"/>
      <c r="E352" s="56"/>
      <c r="F352" s="55"/>
      <c r="G352" s="56"/>
      <c r="H352" s="60"/>
      <c r="I352" s="70"/>
      <c r="J352" s="60"/>
      <c r="K352" s="70"/>
      <c r="L352" s="60"/>
      <c r="M352" s="70"/>
      <c r="N352" s="60"/>
      <c r="O352" s="70"/>
      <c r="P352" s="60"/>
      <c r="Q352" s="55"/>
      <c r="R352" s="70"/>
      <c r="S352" s="60"/>
      <c r="T352" s="70"/>
      <c r="U352" s="60"/>
      <c r="V352" s="55"/>
      <c r="W352" s="55"/>
      <c r="X352" s="56"/>
      <c r="Y352" s="56"/>
      <c r="Z352" s="56"/>
      <c r="AA352" s="56"/>
      <c r="AB352" s="56"/>
      <c r="AC352" s="56"/>
      <c r="AD352" s="56"/>
      <c r="AE352" s="56"/>
      <c r="AF352" s="57"/>
      <c r="AG352" s="57"/>
      <c r="AH352" s="60"/>
      <c r="AI352" s="60"/>
      <c r="AJ352" s="60"/>
      <c r="AK352" s="60"/>
      <c r="AL352" s="60"/>
      <c r="AM352" s="60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B352" s="54"/>
      <c r="BC352" s="54"/>
      <c r="BD352" s="54"/>
      <c r="BE352" s="54"/>
      <c r="BF352" s="54"/>
      <c r="BG352" s="54"/>
      <c r="BH352" s="54"/>
      <c r="BI352" s="54"/>
      <c r="BJ352" s="54"/>
      <c r="BK352" s="54"/>
      <c r="BL352" s="54"/>
      <c r="BM352" s="54"/>
      <c r="BN352" s="54"/>
      <c r="BO352" s="54"/>
      <c r="BP352" s="54"/>
      <c r="BQ352" s="54"/>
      <c r="BR352" s="54"/>
      <c r="BS352" s="54"/>
      <c r="BT352" s="54"/>
      <c r="BU352" s="54"/>
      <c r="BV352" s="54"/>
      <c r="BW352" s="54"/>
      <c r="BX352" s="54"/>
      <c r="BY352" s="54"/>
      <c r="BZ352" s="54"/>
      <c r="CA352" s="54"/>
      <c r="CB352" s="54"/>
      <c r="CC352" s="54"/>
      <c r="CD352" s="54"/>
      <c r="CE352" s="54"/>
      <c r="CF352" s="54"/>
      <c r="CG352" s="56"/>
      <c r="CH352" s="54"/>
      <c r="CI352" s="54"/>
      <c r="CJ352" s="54"/>
      <c r="CK352" s="54"/>
      <c r="CL352" s="54"/>
      <c r="CM352" s="54"/>
      <c r="CN352" s="54"/>
      <c r="CO352" s="54"/>
      <c r="CP352" s="54"/>
      <c r="CQ352" s="54"/>
      <c r="CR352" s="54"/>
      <c r="CS352" s="54"/>
      <c r="CT352" s="54"/>
      <c r="CU352" s="54"/>
      <c r="CV352" s="54"/>
      <c r="CW352" s="54"/>
      <c r="CX352" s="54"/>
      <c r="CY352" s="70"/>
      <c r="CZ352" s="60"/>
      <c r="DA352" s="70"/>
      <c r="DB352" s="60"/>
      <c r="DC352" s="55"/>
      <c r="DD352" s="70"/>
      <c r="DE352" s="60"/>
      <c r="DF352" s="70"/>
      <c r="DG352" s="60"/>
      <c r="DH352" s="55"/>
      <c r="DI352" s="55"/>
      <c r="DJ352" s="56"/>
      <c r="DK352" s="56"/>
      <c r="DL352" s="56"/>
      <c r="DM352" s="56"/>
      <c r="DN352" s="56"/>
      <c r="DO352" s="56"/>
      <c r="DP352" s="56"/>
      <c r="DQ352" s="56"/>
      <c r="DR352" s="56"/>
      <c r="DS352" s="57"/>
      <c r="DT352" s="60"/>
      <c r="DU352" s="60"/>
      <c r="DV352" s="60"/>
      <c r="DW352" s="60"/>
      <c r="DX352" s="60"/>
      <c r="DY352" s="60"/>
      <c r="DZ352" s="54"/>
      <c r="EA352" s="54"/>
      <c r="EB352" s="54"/>
      <c r="EC352" s="59"/>
      <c r="ED352" s="60"/>
      <c r="EE352" s="57"/>
      <c r="EF352" s="59"/>
      <c r="EG352" s="60"/>
      <c r="EH352" s="57"/>
      <c r="EI352" s="59"/>
      <c r="EJ352" s="60"/>
      <c r="EK352" s="57"/>
      <c r="EL352" s="54"/>
      <c r="EM352" s="56"/>
      <c r="EN352" s="56"/>
      <c r="EO352" s="56"/>
      <c r="EP352" s="56"/>
      <c r="EQ352" s="56"/>
      <c r="ER352" s="56"/>
      <c r="ES352" s="56"/>
      <c r="ET352" s="56"/>
      <c r="EU352" s="56"/>
      <c r="EV352" s="56"/>
      <c r="EW352" s="56"/>
      <c r="EX352" s="56"/>
      <c r="EY352" s="55"/>
      <c r="EZ352" s="55"/>
      <c r="FA352" s="55"/>
      <c r="FB352" s="54"/>
      <c r="FC352" s="54"/>
      <c r="FD352" s="54"/>
      <c r="FE352" s="54"/>
      <c r="FF352" s="54"/>
      <c r="FG352" s="54"/>
      <c r="FH352" s="54"/>
      <c r="FI352" s="54"/>
      <c r="FJ352" s="54"/>
      <c r="FK352" s="54"/>
      <c r="FL352" s="54"/>
      <c r="FM352" s="54"/>
      <c r="FN352" s="54"/>
      <c r="FO352" s="54"/>
      <c r="FP352" s="54"/>
      <c r="FQ352" s="54"/>
      <c r="FR352" s="54"/>
      <c r="FS352" s="54"/>
      <c r="FT352" s="54"/>
      <c r="FU352" s="54"/>
      <c r="FV352" s="54"/>
      <c r="FW352" s="54"/>
      <c r="FX352" s="54"/>
      <c r="FY352" s="54"/>
      <c r="FZ352" s="54"/>
      <c r="GA352" s="54"/>
      <c r="GB352" s="54"/>
      <c r="GC352" s="54"/>
      <c r="GD352" s="54"/>
      <c r="GE352" s="54"/>
      <c r="GF352" s="54"/>
      <c r="GG352" s="54"/>
      <c r="GH352" s="54"/>
      <c r="GI352" s="54"/>
      <c r="GJ352" s="54"/>
      <c r="GK352" s="54"/>
      <c r="GL352" s="54"/>
      <c r="GM352" s="54"/>
      <c r="GN352" s="54"/>
      <c r="GO352" s="54"/>
      <c r="GP352" s="54"/>
      <c r="GQ352" s="54"/>
      <c r="GR352" s="54"/>
      <c r="GS352" s="54"/>
      <c r="GT352" s="54"/>
      <c r="GU352" s="54"/>
      <c r="GV352" s="54"/>
      <c r="GW352" s="54"/>
      <c r="GX352" s="54"/>
      <c r="GY352" s="54"/>
      <c r="GZ352" s="54"/>
      <c r="HA352" s="54"/>
      <c r="HB352" s="54"/>
      <c r="HC352" s="54"/>
      <c r="HD352" s="54"/>
      <c r="HE352" s="54"/>
      <c r="HF352" s="54"/>
      <c r="HG352" s="54"/>
      <c r="HH352" s="54"/>
      <c r="HI352" s="54"/>
      <c r="HJ352" s="54"/>
      <c r="HK352" s="54"/>
      <c r="HL352" s="54"/>
      <c r="HM352" s="54"/>
      <c r="HN352" s="54"/>
      <c r="HO352" s="54"/>
      <c r="HP352" s="54"/>
      <c r="HQ352" s="54"/>
      <c r="HR352" s="54"/>
      <c r="HS352" s="54"/>
      <c r="HT352" s="54"/>
      <c r="HU352" s="54"/>
      <c r="HV352" s="54"/>
      <c r="HW352" s="54"/>
      <c r="HX352" s="54"/>
      <c r="HY352" s="54"/>
      <c r="HZ352" s="54"/>
      <c r="IA352" s="54"/>
      <c r="IB352" s="54"/>
      <c r="IC352" s="54"/>
      <c r="ID352" s="54"/>
      <c r="IE352" s="54"/>
      <c r="IF352" s="54"/>
    </row>
    <row r="353" spans="1:240">
      <c r="A353" s="56"/>
      <c r="B353" s="56"/>
      <c r="C353" s="56"/>
      <c r="D353" s="56"/>
      <c r="E353" s="56"/>
      <c r="F353" s="55"/>
      <c r="G353" s="56"/>
      <c r="H353" s="60"/>
      <c r="I353" s="70"/>
      <c r="J353" s="60"/>
      <c r="K353" s="70"/>
      <c r="L353" s="60"/>
      <c r="M353" s="70"/>
      <c r="N353" s="60"/>
      <c r="O353" s="70"/>
      <c r="P353" s="60"/>
      <c r="Q353" s="55"/>
      <c r="R353" s="70"/>
      <c r="S353" s="60"/>
      <c r="T353" s="70"/>
      <c r="U353" s="60"/>
      <c r="V353" s="55"/>
      <c r="W353" s="55"/>
      <c r="X353" s="56"/>
      <c r="Y353" s="56"/>
      <c r="Z353" s="56"/>
      <c r="AA353" s="56"/>
      <c r="AB353" s="56"/>
      <c r="AC353" s="56"/>
      <c r="AD353" s="56"/>
      <c r="AE353" s="56"/>
      <c r="AF353" s="57"/>
      <c r="AG353" s="57"/>
      <c r="AH353" s="60"/>
      <c r="AI353" s="60"/>
      <c r="AJ353" s="60"/>
      <c r="AK353" s="60"/>
      <c r="AL353" s="60"/>
      <c r="AM353" s="60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B353" s="54"/>
      <c r="BC353" s="54"/>
      <c r="BD353" s="54"/>
      <c r="BE353" s="54"/>
      <c r="BF353" s="54"/>
      <c r="BG353" s="54"/>
      <c r="BH353" s="54"/>
      <c r="BI353" s="54"/>
      <c r="BJ353" s="54"/>
      <c r="BK353" s="54"/>
      <c r="BL353" s="54"/>
      <c r="BM353" s="54"/>
      <c r="BN353" s="54"/>
      <c r="BO353" s="54"/>
      <c r="BP353" s="54"/>
      <c r="BQ353" s="54"/>
      <c r="BR353" s="54"/>
      <c r="BS353" s="54"/>
      <c r="BT353" s="54"/>
      <c r="BU353" s="54"/>
      <c r="BV353" s="54"/>
      <c r="BW353" s="54"/>
      <c r="BX353" s="54"/>
      <c r="BY353" s="54"/>
      <c r="BZ353" s="54"/>
      <c r="CA353" s="54"/>
      <c r="CB353" s="54"/>
      <c r="CC353" s="54"/>
      <c r="CD353" s="54"/>
      <c r="CE353" s="54"/>
      <c r="CF353" s="54"/>
      <c r="CG353" s="56"/>
      <c r="CH353" s="54"/>
      <c r="CI353" s="54"/>
      <c r="CJ353" s="54"/>
      <c r="CK353" s="54"/>
      <c r="CL353" s="54"/>
      <c r="CM353" s="54"/>
      <c r="CN353" s="54"/>
      <c r="CO353" s="54"/>
      <c r="CP353" s="54"/>
      <c r="CQ353" s="54"/>
      <c r="CR353" s="54"/>
      <c r="CS353" s="54"/>
      <c r="CT353" s="54"/>
      <c r="CU353" s="54"/>
      <c r="CV353" s="54"/>
      <c r="CW353" s="54"/>
      <c r="CX353" s="54"/>
      <c r="CY353" s="70"/>
      <c r="CZ353" s="60"/>
      <c r="DA353" s="70"/>
      <c r="DB353" s="60"/>
      <c r="DC353" s="55"/>
      <c r="DD353" s="70"/>
      <c r="DE353" s="60"/>
      <c r="DF353" s="70"/>
      <c r="DG353" s="60"/>
      <c r="DH353" s="55"/>
      <c r="DI353" s="55"/>
      <c r="DJ353" s="56"/>
      <c r="DK353" s="56"/>
      <c r="DL353" s="56"/>
      <c r="DM353" s="56"/>
      <c r="DN353" s="56"/>
      <c r="DO353" s="56"/>
      <c r="DP353" s="56"/>
      <c r="DQ353" s="56"/>
      <c r="DR353" s="56"/>
      <c r="DS353" s="57"/>
      <c r="DT353" s="60"/>
      <c r="DU353" s="60"/>
      <c r="DV353" s="60"/>
      <c r="DW353" s="60"/>
      <c r="DX353" s="60"/>
      <c r="DY353" s="60"/>
      <c r="DZ353" s="54"/>
      <c r="EA353" s="54"/>
      <c r="EB353" s="54"/>
      <c r="EC353" s="59"/>
      <c r="ED353" s="60"/>
      <c r="EE353" s="57"/>
      <c r="EF353" s="59"/>
      <c r="EG353" s="60"/>
      <c r="EH353" s="57"/>
      <c r="EI353" s="59"/>
      <c r="EJ353" s="60"/>
      <c r="EK353" s="57"/>
      <c r="EL353" s="54"/>
      <c r="EM353" s="56"/>
      <c r="EN353" s="56"/>
      <c r="EO353" s="56"/>
      <c r="EP353" s="56"/>
      <c r="EQ353" s="56"/>
      <c r="ER353" s="56"/>
      <c r="ES353" s="56"/>
      <c r="ET353" s="56"/>
      <c r="EU353" s="56"/>
      <c r="EV353" s="56"/>
      <c r="EW353" s="56"/>
      <c r="EX353" s="56"/>
      <c r="EY353" s="55"/>
      <c r="EZ353" s="55"/>
      <c r="FA353" s="55"/>
      <c r="FB353" s="54"/>
      <c r="FC353" s="54"/>
      <c r="FD353" s="54"/>
      <c r="FE353" s="54"/>
      <c r="FF353" s="54"/>
      <c r="FG353" s="54"/>
      <c r="FH353" s="54"/>
      <c r="FI353" s="54"/>
      <c r="FJ353" s="54"/>
      <c r="FK353" s="54"/>
      <c r="FL353" s="54"/>
      <c r="FM353" s="54"/>
      <c r="FN353" s="54"/>
      <c r="FO353" s="54"/>
      <c r="FP353" s="54"/>
      <c r="FQ353" s="54"/>
      <c r="FR353" s="54"/>
      <c r="FS353" s="54"/>
      <c r="FT353" s="54"/>
      <c r="FU353" s="54"/>
      <c r="FV353" s="54"/>
      <c r="FW353" s="54"/>
      <c r="FX353" s="54"/>
      <c r="FY353" s="54"/>
      <c r="FZ353" s="54"/>
      <c r="GA353" s="54"/>
      <c r="GB353" s="54"/>
      <c r="GC353" s="54"/>
      <c r="GD353" s="54"/>
      <c r="GE353" s="54"/>
      <c r="GF353" s="54"/>
      <c r="GG353" s="54"/>
      <c r="GH353" s="54"/>
      <c r="GI353" s="54"/>
      <c r="GJ353" s="54"/>
      <c r="GK353" s="54"/>
      <c r="GL353" s="54"/>
      <c r="GM353" s="54"/>
      <c r="GN353" s="54"/>
      <c r="GO353" s="54"/>
      <c r="GP353" s="54"/>
      <c r="GQ353" s="54"/>
      <c r="GR353" s="54"/>
      <c r="GS353" s="54"/>
      <c r="GT353" s="54"/>
      <c r="GU353" s="54"/>
      <c r="GV353" s="54"/>
      <c r="GW353" s="54"/>
      <c r="GX353" s="54"/>
      <c r="GY353" s="54"/>
      <c r="GZ353" s="54"/>
      <c r="HA353" s="54"/>
      <c r="HB353" s="54"/>
      <c r="HC353" s="54"/>
      <c r="HD353" s="54"/>
      <c r="HE353" s="54"/>
      <c r="HF353" s="54"/>
      <c r="HG353" s="54"/>
      <c r="HH353" s="54"/>
      <c r="HI353" s="54"/>
      <c r="HJ353" s="54"/>
      <c r="HK353" s="54"/>
      <c r="HL353" s="54"/>
      <c r="HM353" s="54"/>
      <c r="HN353" s="54"/>
      <c r="HO353" s="54"/>
      <c r="HP353" s="54"/>
      <c r="HQ353" s="54"/>
      <c r="HR353" s="54"/>
      <c r="HS353" s="54"/>
      <c r="HT353" s="54"/>
      <c r="HU353" s="54"/>
      <c r="HV353" s="54"/>
      <c r="HW353" s="54"/>
      <c r="HX353" s="54"/>
      <c r="HY353" s="54"/>
      <c r="HZ353" s="54"/>
      <c r="IA353" s="54"/>
      <c r="IB353" s="54"/>
      <c r="IC353" s="54"/>
      <c r="ID353" s="54"/>
      <c r="IE353" s="54"/>
      <c r="IF353" s="54"/>
    </row>
    <row r="354" spans="1:240">
      <c r="A354" s="56"/>
      <c r="B354" s="56"/>
      <c r="C354" s="56"/>
      <c r="D354" s="56"/>
      <c r="E354" s="56"/>
      <c r="F354" s="55"/>
      <c r="G354" s="56"/>
      <c r="H354" s="60"/>
      <c r="I354" s="70"/>
      <c r="J354" s="60"/>
      <c r="K354" s="70"/>
      <c r="L354" s="60"/>
      <c r="M354" s="70"/>
      <c r="N354" s="60"/>
      <c r="O354" s="70"/>
      <c r="P354" s="60"/>
      <c r="Q354" s="55"/>
      <c r="R354" s="70"/>
      <c r="S354" s="60"/>
      <c r="T354" s="70"/>
      <c r="U354" s="60"/>
      <c r="V354" s="55"/>
      <c r="W354" s="55"/>
      <c r="X354" s="56"/>
      <c r="Y354" s="56"/>
      <c r="Z354" s="56"/>
      <c r="AA354" s="56"/>
      <c r="AB354" s="56"/>
      <c r="AC354" s="56"/>
      <c r="AD354" s="56"/>
      <c r="AE354" s="56"/>
      <c r="AF354" s="57"/>
      <c r="AG354" s="57"/>
      <c r="AH354" s="60"/>
      <c r="AI354" s="60"/>
      <c r="AJ354" s="60"/>
      <c r="AK354" s="60"/>
      <c r="AL354" s="60"/>
      <c r="AM354" s="60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B354" s="54"/>
      <c r="BC354" s="54"/>
      <c r="BD354" s="54"/>
      <c r="BE354" s="54"/>
      <c r="BF354" s="54"/>
      <c r="BG354" s="54"/>
      <c r="BH354" s="54"/>
      <c r="BI354" s="54"/>
      <c r="BJ354" s="54"/>
      <c r="BK354" s="54"/>
      <c r="BL354" s="54"/>
      <c r="BM354" s="54"/>
      <c r="BN354" s="54"/>
      <c r="BO354" s="54"/>
      <c r="BP354" s="54"/>
      <c r="BQ354" s="54"/>
      <c r="BR354" s="54"/>
      <c r="BS354" s="54"/>
      <c r="BT354" s="54"/>
      <c r="BU354" s="54"/>
      <c r="BV354" s="54"/>
      <c r="BW354" s="54"/>
      <c r="BX354" s="54"/>
      <c r="BY354" s="54"/>
      <c r="BZ354" s="54"/>
      <c r="CA354" s="54"/>
      <c r="CB354" s="54"/>
      <c r="CC354" s="54"/>
      <c r="CD354" s="54"/>
      <c r="CE354" s="54"/>
      <c r="CF354" s="54"/>
      <c r="CG354" s="56"/>
      <c r="CH354" s="54"/>
      <c r="CI354" s="54"/>
      <c r="CJ354" s="54"/>
      <c r="CK354" s="54"/>
      <c r="CL354" s="54"/>
      <c r="CM354" s="54"/>
      <c r="CN354" s="54"/>
      <c r="CO354" s="54"/>
      <c r="CP354" s="54"/>
      <c r="CQ354" s="54"/>
      <c r="CR354" s="54"/>
      <c r="CS354" s="54"/>
      <c r="CT354" s="54"/>
      <c r="CU354" s="54"/>
      <c r="CV354" s="54"/>
      <c r="CW354" s="54"/>
      <c r="CX354" s="54"/>
      <c r="CY354" s="70"/>
      <c r="CZ354" s="60"/>
      <c r="DA354" s="70"/>
      <c r="DB354" s="60"/>
      <c r="DC354" s="55"/>
      <c r="DD354" s="70"/>
      <c r="DE354" s="60"/>
      <c r="DF354" s="70"/>
      <c r="DG354" s="60"/>
      <c r="DH354" s="55"/>
      <c r="DI354" s="55"/>
      <c r="DJ354" s="56"/>
      <c r="DK354" s="56"/>
      <c r="DL354" s="56"/>
      <c r="DM354" s="56"/>
      <c r="DN354" s="56"/>
      <c r="DO354" s="56"/>
      <c r="DP354" s="56"/>
      <c r="DQ354" s="56"/>
      <c r="DR354" s="56"/>
      <c r="DS354" s="57"/>
      <c r="DT354" s="60"/>
      <c r="DU354" s="60"/>
      <c r="DV354" s="60"/>
      <c r="DW354" s="60"/>
      <c r="DX354" s="60"/>
      <c r="DY354" s="60"/>
      <c r="DZ354" s="54"/>
      <c r="EA354" s="54"/>
      <c r="EB354" s="54"/>
      <c r="EC354" s="59"/>
      <c r="ED354" s="60"/>
      <c r="EE354" s="57"/>
      <c r="EF354" s="59"/>
      <c r="EG354" s="60"/>
      <c r="EH354" s="57"/>
      <c r="EI354" s="59"/>
      <c r="EJ354" s="60"/>
      <c r="EK354" s="57"/>
      <c r="EL354" s="54"/>
      <c r="EM354" s="56"/>
      <c r="EN354" s="56"/>
      <c r="EO354" s="56"/>
      <c r="EP354" s="56"/>
      <c r="EQ354" s="56"/>
      <c r="ER354" s="56"/>
      <c r="ES354" s="56"/>
      <c r="ET354" s="56"/>
      <c r="EU354" s="56"/>
      <c r="EV354" s="56"/>
      <c r="EW354" s="56"/>
      <c r="EX354" s="56"/>
      <c r="EY354" s="55"/>
      <c r="EZ354" s="55"/>
      <c r="FA354" s="55"/>
      <c r="FB354" s="54"/>
      <c r="FC354" s="54"/>
      <c r="FD354" s="54"/>
      <c r="FE354" s="54"/>
      <c r="FF354" s="54"/>
      <c r="FG354" s="54"/>
      <c r="FH354" s="54"/>
      <c r="FI354" s="54"/>
      <c r="FJ354" s="54"/>
      <c r="FK354" s="54"/>
      <c r="FL354" s="54"/>
      <c r="FM354" s="54"/>
      <c r="FN354" s="54"/>
      <c r="FO354" s="54"/>
      <c r="FP354" s="54"/>
      <c r="FQ354" s="54"/>
      <c r="FR354" s="54"/>
      <c r="FS354" s="54"/>
      <c r="FT354" s="54"/>
      <c r="FU354" s="54"/>
      <c r="FV354" s="54"/>
      <c r="FW354" s="54"/>
      <c r="FX354" s="54"/>
      <c r="FY354" s="54"/>
      <c r="FZ354" s="54"/>
      <c r="GA354" s="54"/>
      <c r="GB354" s="54"/>
      <c r="GC354" s="54"/>
      <c r="GD354" s="54"/>
      <c r="GE354" s="54"/>
      <c r="GF354" s="54"/>
      <c r="GG354" s="54"/>
      <c r="GH354" s="54"/>
      <c r="GI354" s="54"/>
      <c r="GJ354" s="54"/>
      <c r="GK354" s="54"/>
      <c r="GL354" s="54"/>
      <c r="GM354" s="54"/>
      <c r="GN354" s="54"/>
      <c r="GO354" s="54"/>
      <c r="GP354" s="54"/>
      <c r="GQ354" s="54"/>
      <c r="GR354" s="54"/>
      <c r="GS354" s="54"/>
      <c r="GT354" s="54"/>
      <c r="GU354" s="54"/>
      <c r="GV354" s="54"/>
      <c r="GW354" s="54"/>
      <c r="GX354" s="54"/>
      <c r="GY354" s="54"/>
      <c r="GZ354" s="54"/>
      <c r="HA354" s="54"/>
      <c r="HB354" s="54"/>
      <c r="HC354" s="54"/>
      <c r="HD354" s="54"/>
      <c r="HE354" s="54"/>
      <c r="HF354" s="54"/>
      <c r="HG354" s="54"/>
      <c r="HH354" s="54"/>
      <c r="HI354" s="54"/>
      <c r="HJ354" s="54"/>
      <c r="HK354" s="54"/>
      <c r="HL354" s="54"/>
      <c r="HM354" s="54"/>
      <c r="HN354" s="54"/>
      <c r="HO354" s="54"/>
      <c r="HP354" s="54"/>
      <c r="HQ354" s="54"/>
      <c r="HR354" s="54"/>
      <c r="HS354" s="54"/>
      <c r="HT354" s="54"/>
      <c r="HU354" s="54"/>
      <c r="HV354" s="54"/>
      <c r="HW354" s="54"/>
      <c r="HX354" s="54"/>
      <c r="HY354" s="54"/>
      <c r="HZ354" s="54"/>
      <c r="IA354" s="54"/>
      <c r="IB354" s="54"/>
      <c r="IC354" s="54"/>
      <c r="ID354" s="54"/>
      <c r="IE354" s="54"/>
      <c r="IF354" s="54"/>
    </row>
    <row r="355" spans="1:240">
      <c r="A355" s="56"/>
      <c r="B355" s="56"/>
      <c r="C355" s="56"/>
      <c r="D355" s="56"/>
      <c r="E355" s="56"/>
      <c r="F355" s="55"/>
      <c r="G355" s="56"/>
      <c r="H355" s="60"/>
      <c r="I355" s="70"/>
      <c r="J355" s="60"/>
      <c r="K355" s="70"/>
      <c r="L355" s="60"/>
      <c r="M355" s="70"/>
      <c r="N355" s="60"/>
      <c r="O355" s="70"/>
      <c r="P355" s="60"/>
      <c r="Q355" s="55"/>
      <c r="R355" s="70"/>
      <c r="S355" s="60"/>
      <c r="T355" s="70"/>
      <c r="U355" s="60"/>
      <c r="V355" s="55"/>
      <c r="W355" s="55"/>
      <c r="X355" s="56"/>
      <c r="Y355" s="56"/>
      <c r="Z355" s="56"/>
      <c r="AA355" s="56"/>
      <c r="AB355" s="56"/>
      <c r="AC355" s="56"/>
      <c r="AD355" s="56"/>
      <c r="AE355" s="56"/>
      <c r="AF355" s="57"/>
      <c r="AG355" s="57"/>
      <c r="AH355" s="60"/>
      <c r="AI355" s="60"/>
      <c r="AJ355" s="60"/>
      <c r="AK355" s="60"/>
      <c r="AL355" s="60"/>
      <c r="AM355" s="60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B355" s="54"/>
      <c r="BC355" s="54"/>
      <c r="BD355" s="54"/>
      <c r="BE355" s="54"/>
      <c r="BF355" s="54"/>
      <c r="BG355" s="54"/>
      <c r="BH355" s="54"/>
      <c r="BI355" s="54"/>
      <c r="BJ355" s="54"/>
      <c r="BK355" s="54"/>
      <c r="BL355" s="54"/>
      <c r="BM355" s="54"/>
      <c r="BN355" s="54"/>
      <c r="BO355" s="54"/>
      <c r="BP355" s="54"/>
      <c r="BQ355" s="54"/>
      <c r="BR355" s="54"/>
      <c r="BS355" s="54"/>
      <c r="BT355" s="54"/>
      <c r="BU355" s="54"/>
      <c r="BV355" s="54"/>
      <c r="BW355" s="54"/>
      <c r="BX355" s="54"/>
      <c r="BY355" s="54"/>
      <c r="BZ355" s="54"/>
      <c r="CA355" s="54"/>
      <c r="CB355" s="54"/>
      <c r="CC355" s="54"/>
      <c r="CD355" s="54"/>
      <c r="CE355" s="54"/>
      <c r="CF355" s="54"/>
      <c r="CG355" s="56"/>
      <c r="CH355" s="54"/>
      <c r="CI355" s="54"/>
      <c r="CJ355" s="54"/>
      <c r="CK355" s="54"/>
      <c r="CL355" s="54"/>
      <c r="CM355" s="54"/>
      <c r="CN355" s="54"/>
      <c r="CO355" s="54"/>
      <c r="CP355" s="54"/>
      <c r="CQ355" s="54"/>
      <c r="CR355" s="54"/>
      <c r="CS355" s="54"/>
      <c r="CT355" s="54"/>
      <c r="CU355" s="54"/>
      <c r="CV355" s="54"/>
      <c r="CW355" s="54"/>
      <c r="CX355" s="54"/>
      <c r="CY355" s="70"/>
      <c r="CZ355" s="60"/>
      <c r="DA355" s="70"/>
      <c r="DB355" s="60"/>
      <c r="DC355" s="55"/>
      <c r="DD355" s="70"/>
      <c r="DE355" s="60"/>
      <c r="DF355" s="70"/>
      <c r="DG355" s="60"/>
      <c r="DH355" s="55"/>
      <c r="DI355" s="55"/>
      <c r="DJ355" s="56"/>
      <c r="DK355" s="56"/>
      <c r="DL355" s="56"/>
      <c r="DM355" s="56"/>
      <c r="DN355" s="56"/>
      <c r="DO355" s="56"/>
      <c r="DP355" s="56"/>
      <c r="DQ355" s="56"/>
      <c r="DR355" s="56"/>
      <c r="DS355" s="57"/>
      <c r="DT355" s="60"/>
      <c r="DU355" s="60"/>
      <c r="DV355" s="60"/>
      <c r="DW355" s="60"/>
      <c r="DX355" s="60"/>
      <c r="DY355" s="60"/>
      <c r="DZ355" s="54"/>
      <c r="EA355" s="54"/>
      <c r="EB355" s="54"/>
      <c r="EC355" s="59"/>
      <c r="ED355" s="60"/>
      <c r="EE355" s="57"/>
      <c r="EF355" s="59"/>
      <c r="EG355" s="60"/>
      <c r="EH355" s="57"/>
      <c r="EI355" s="59"/>
      <c r="EJ355" s="60"/>
      <c r="EK355" s="57"/>
      <c r="EL355" s="54"/>
      <c r="EM355" s="56"/>
      <c r="EN355" s="56"/>
      <c r="EO355" s="56"/>
      <c r="EP355" s="56"/>
      <c r="EQ355" s="56"/>
      <c r="ER355" s="56"/>
      <c r="ES355" s="56"/>
      <c r="ET355" s="56"/>
      <c r="EU355" s="56"/>
      <c r="EV355" s="56"/>
      <c r="EW355" s="56"/>
      <c r="EX355" s="56"/>
      <c r="EY355" s="55"/>
      <c r="EZ355" s="55"/>
      <c r="FA355" s="55"/>
      <c r="FB355" s="54"/>
      <c r="FC355" s="54"/>
      <c r="FD355" s="54"/>
      <c r="FE355" s="54"/>
      <c r="FF355" s="54"/>
      <c r="FG355" s="54"/>
      <c r="FH355" s="54"/>
      <c r="FI355" s="54"/>
      <c r="FJ355" s="54"/>
      <c r="FK355" s="54"/>
      <c r="FL355" s="54"/>
      <c r="FM355" s="54"/>
      <c r="FN355" s="54"/>
      <c r="FO355" s="54"/>
      <c r="FP355" s="54"/>
      <c r="FQ355" s="54"/>
      <c r="FR355" s="54"/>
      <c r="FS355" s="54"/>
      <c r="FT355" s="54"/>
      <c r="FU355" s="54"/>
      <c r="FV355" s="54"/>
      <c r="FW355" s="54"/>
      <c r="FX355" s="54"/>
      <c r="FY355" s="54"/>
      <c r="FZ355" s="54"/>
      <c r="GA355" s="54"/>
      <c r="GB355" s="54"/>
      <c r="GC355" s="54"/>
      <c r="GD355" s="54"/>
      <c r="GE355" s="54"/>
      <c r="GF355" s="54"/>
      <c r="GG355" s="54"/>
      <c r="GH355" s="54"/>
      <c r="GI355" s="54"/>
      <c r="GJ355" s="54"/>
      <c r="GK355" s="54"/>
      <c r="GL355" s="54"/>
      <c r="GM355" s="54"/>
      <c r="GN355" s="54"/>
      <c r="GO355" s="54"/>
      <c r="GP355" s="54"/>
      <c r="GQ355" s="54"/>
      <c r="GR355" s="54"/>
      <c r="GS355" s="54"/>
      <c r="GT355" s="54"/>
      <c r="GU355" s="54"/>
      <c r="GV355" s="54"/>
      <c r="GW355" s="54"/>
      <c r="GX355" s="54"/>
      <c r="GY355" s="54"/>
      <c r="GZ355" s="54"/>
      <c r="HA355" s="54"/>
      <c r="HB355" s="54"/>
      <c r="HC355" s="54"/>
      <c r="HD355" s="54"/>
      <c r="HE355" s="54"/>
      <c r="HF355" s="54"/>
      <c r="HG355" s="54"/>
      <c r="HH355" s="54"/>
      <c r="HI355" s="54"/>
      <c r="HJ355" s="54"/>
      <c r="HK355" s="54"/>
      <c r="HL355" s="54"/>
      <c r="HM355" s="54"/>
      <c r="HN355" s="54"/>
      <c r="HO355" s="54"/>
      <c r="HP355" s="54"/>
      <c r="HQ355" s="54"/>
      <c r="HR355" s="54"/>
      <c r="HS355" s="54"/>
      <c r="HT355" s="54"/>
      <c r="HU355" s="54"/>
      <c r="HV355" s="54"/>
      <c r="HW355" s="54"/>
      <c r="HX355" s="54"/>
      <c r="HY355" s="54"/>
      <c r="HZ355" s="54"/>
      <c r="IA355" s="54"/>
      <c r="IB355" s="54"/>
      <c r="IC355" s="54"/>
      <c r="ID355" s="54"/>
      <c r="IE355" s="54"/>
      <c r="IF355" s="54"/>
    </row>
    <row r="356" spans="1:240">
      <c r="A356" s="56"/>
      <c r="B356" s="56"/>
      <c r="C356" s="56"/>
      <c r="D356" s="56"/>
      <c r="E356" s="56"/>
      <c r="F356" s="55"/>
      <c r="G356" s="56"/>
      <c r="H356" s="60"/>
      <c r="I356" s="70"/>
      <c r="J356" s="60"/>
      <c r="K356" s="70"/>
      <c r="L356" s="60"/>
      <c r="M356" s="70"/>
      <c r="N356" s="60"/>
      <c r="O356" s="70"/>
      <c r="P356" s="60"/>
      <c r="Q356" s="55"/>
      <c r="R356" s="70"/>
      <c r="S356" s="60"/>
      <c r="T356" s="70"/>
      <c r="U356" s="60"/>
      <c r="V356" s="55"/>
      <c r="W356" s="55"/>
      <c r="X356" s="56"/>
      <c r="Y356" s="56"/>
      <c r="Z356" s="56"/>
      <c r="AA356" s="56"/>
      <c r="AB356" s="56"/>
      <c r="AC356" s="56"/>
      <c r="AD356" s="56"/>
      <c r="AE356" s="56"/>
      <c r="AF356" s="57"/>
      <c r="AG356" s="57"/>
      <c r="AH356" s="60"/>
      <c r="AI356" s="60"/>
      <c r="AJ356" s="60"/>
      <c r="AK356" s="60"/>
      <c r="AL356" s="60"/>
      <c r="AM356" s="60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B356" s="54"/>
      <c r="BC356" s="54"/>
      <c r="BD356" s="54"/>
      <c r="BE356" s="54"/>
      <c r="BF356" s="54"/>
      <c r="BG356" s="54"/>
      <c r="BH356" s="54"/>
      <c r="BI356" s="54"/>
      <c r="BJ356" s="54"/>
      <c r="BK356" s="54"/>
      <c r="BL356" s="54"/>
      <c r="BM356" s="54"/>
      <c r="BN356" s="54"/>
      <c r="BO356" s="54"/>
      <c r="BP356" s="54"/>
      <c r="BQ356" s="54"/>
      <c r="BR356" s="54"/>
      <c r="BS356" s="54"/>
      <c r="BT356" s="54"/>
      <c r="BU356" s="54"/>
      <c r="BV356" s="54"/>
      <c r="BW356" s="54"/>
      <c r="BX356" s="54"/>
      <c r="BY356" s="54"/>
      <c r="BZ356" s="54"/>
      <c r="CA356" s="54"/>
      <c r="CB356" s="54"/>
      <c r="CC356" s="54"/>
      <c r="CD356" s="54"/>
      <c r="CE356" s="54"/>
      <c r="CF356" s="54"/>
      <c r="CG356" s="56"/>
      <c r="CH356" s="54"/>
      <c r="CI356" s="54"/>
      <c r="CJ356" s="54"/>
      <c r="CK356" s="54"/>
      <c r="CL356" s="54"/>
      <c r="CM356" s="54"/>
      <c r="CN356" s="54"/>
      <c r="CO356" s="54"/>
      <c r="CP356" s="54"/>
      <c r="CQ356" s="54"/>
      <c r="CR356" s="54"/>
      <c r="CS356" s="54"/>
      <c r="CT356" s="54"/>
      <c r="CU356" s="54"/>
      <c r="CV356" s="54"/>
      <c r="CW356" s="54"/>
      <c r="CX356" s="54"/>
      <c r="CY356" s="70"/>
      <c r="CZ356" s="60"/>
      <c r="DA356" s="70"/>
      <c r="DB356" s="60"/>
      <c r="DC356" s="55"/>
      <c r="DD356" s="70"/>
      <c r="DE356" s="60"/>
      <c r="DF356" s="70"/>
      <c r="DG356" s="60"/>
      <c r="DH356" s="55"/>
      <c r="DI356" s="55"/>
      <c r="DJ356" s="56"/>
      <c r="DK356" s="56"/>
      <c r="DL356" s="56"/>
      <c r="DM356" s="56"/>
      <c r="DN356" s="56"/>
      <c r="DO356" s="56"/>
      <c r="DP356" s="56"/>
      <c r="DQ356" s="56"/>
      <c r="DR356" s="56"/>
      <c r="DS356" s="57"/>
      <c r="DT356" s="60"/>
      <c r="DU356" s="60"/>
      <c r="DV356" s="60"/>
      <c r="DW356" s="60"/>
      <c r="DX356" s="60"/>
      <c r="DY356" s="60"/>
      <c r="DZ356" s="54"/>
      <c r="EA356" s="54"/>
      <c r="EB356" s="54"/>
      <c r="EC356" s="59"/>
      <c r="ED356" s="60"/>
      <c r="EE356" s="57"/>
      <c r="EF356" s="59"/>
      <c r="EG356" s="60"/>
      <c r="EH356" s="57"/>
      <c r="EI356" s="59"/>
      <c r="EJ356" s="60"/>
      <c r="EK356" s="57"/>
      <c r="EL356" s="54"/>
      <c r="EM356" s="56"/>
      <c r="EN356" s="56"/>
      <c r="EO356" s="56"/>
      <c r="EP356" s="56"/>
      <c r="EQ356" s="56"/>
      <c r="ER356" s="56"/>
      <c r="ES356" s="56"/>
      <c r="ET356" s="56"/>
      <c r="EU356" s="56"/>
      <c r="EV356" s="56"/>
      <c r="EW356" s="56"/>
      <c r="EX356" s="56"/>
      <c r="EY356" s="55"/>
      <c r="EZ356" s="55"/>
      <c r="FA356" s="55"/>
      <c r="FB356" s="54"/>
      <c r="FC356" s="54"/>
      <c r="FD356" s="54"/>
      <c r="FE356" s="54"/>
      <c r="FF356" s="54"/>
      <c r="FG356" s="54"/>
      <c r="FH356" s="54"/>
      <c r="FI356" s="54"/>
      <c r="FJ356" s="54"/>
      <c r="FK356" s="54"/>
      <c r="FL356" s="54"/>
      <c r="FM356" s="54"/>
      <c r="FN356" s="54"/>
      <c r="FO356" s="54"/>
      <c r="FP356" s="54"/>
      <c r="FQ356" s="54"/>
      <c r="FR356" s="54"/>
      <c r="FS356" s="54"/>
      <c r="FT356" s="54"/>
      <c r="FU356" s="54"/>
      <c r="FV356" s="54"/>
      <c r="FW356" s="54"/>
      <c r="FX356" s="54"/>
      <c r="FY356" s="54"/>
      <c r="FZ356" s="54"/>
      <c r="GA356" s="54"/>
      <c r="GB356" s="54"/>
      <c r="GC356" s="54"/>
      <c r="GD356" s="54"/>
      <c r="GE356" s="54"/>
      <c r="GF356" s="54"/>
      <c r="GG356" s="54"/>
      <c r="GH356" s="54"/>
      <c r="GI356" s="54"/>
      <c r="GJ356" s="54"/>
      <c r="GK356" s="54"/>
      <c r="GL356" s="54"/>
      <c r="GM356" s="54"/>
      <c r="GN356" s="54"/>
      <c r="GO356" s="54"/>
      <c r="GP356" s="54"/>
      <c r="GQ356" s="54"/>
      <c r="GR356" s="54"/>
      <c r="GS356" s="54"/>
      <c r="GT356" s="54"/>
      <c r="GU356" s="54"/>
      <c r="GV356" s="54"/>
      <c r="GW356" s="54"/>
      <c r="GX356" s="54"/>
      <c r="GY356" s="54"/>
      <c r="GZ356" s="54"/>
      <c r="HA356" s="54"/>
      <c r="HB356" s="54"/>
      <c r="HC356" s="54"/>
      <c r="HD356" s="54"/>
      <c r="HE356" s="54"/>
      <c r="HF356" s="54"/>
      <c r="HG356" s="54"/>
      <c r="HH356" s="54"/>
      <c r="HI356" s="54"/>
      <c r="HJ356" s="54"/>
      <c r="HK356" s="54"/>
      <c r="HL356" s="54"/>
      <c r="HM356" s="54"/>
      <c r="HN356" s="54"/>
      <c r="HO356" s="54"/>
      <c r="HP356" s="54"/>
      <c r="HQ356" s="54"/>
      <c r="HR356" s="54"/>
      <c r="HS356" s="54"/>
      <c r="HT356" s="54"/>
      <c r="HU356" s="54"/>
      <c r="HV356" s="54"/>
      <c r="HW356" s="54"/>
      <c r="HX356" s="54"/>
      <c r="HY356" s="54"/>
      <c r="HZ356" s="54"/>
      <c r="IA356" s="54"/>
      <c r="IB356" s="54"/>
      <c r="IC356" s="54"/>
      <c r="ID356" s="54"/>
      <c r="IE356" s="54"/>
      <c r="IF356" s="54"/>
    </row>
    <row r="357" spans="1:240">
      <c r="A357" s="56"/>
      <c r="B357" s="56"/>
      <c r="C357" s="56"/>
      <c r="D357" s="56"/>
      <c r="E357" s="56"/>
      <c r="F357" s="55"/>
      <c r="G357" s="56"/>
      <c r="H357" s="60"/>
      <c r="I357" s="70"/>
      <c r="J357" s="60"/>
      <c r="K357" s="70"/>
      <c r="L357" s="60"/>
      <c r="M357" s="70"/>
      <c r="N357" s="60"/>
      <c r="O357" s="70"/>
      <c r="P357" s="60"/>
      <c r="Q357" s="55"/>
      <c r="R357" s="70"/>
      <c r="S357" s="60"/>
      <c r="T357" s="70"/>
      <c r="U357" s="60"/>
      <c r="V357" s="55"/>
      <c r="W357" s="55"/>
      <c r="X357" s="56"/>
      <c r="Y357" s="56"/>
      <c r="Z357" s="56"/>
      <c r="AA357" s="56"/>
      <c r="AB357" s="56"/>
      <c r="AC357" s="56"/>
      <c r="AD357" s="56"/>
      <c r="AE357" s="56"/>
      <c r="AF357" s="57"/>
      <c r="AG357" s="57"/>
      <c r="AH357" s="60"/>
      <c r="AI357" s="60"/>
      <c r="AJ357" s="60"/>
      <c r="AK357" s="60"/>
      <c r="AL357" s="60"/>
      <c r="AM357" s="60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B357" s="54"/>
      <c r="BC357" s="54"/>
      <c r="BD357" s="54"/>
      <c r="BE357" s="54"/>
      <c r="BF357" s="54"/>
      <c r="BG357" s="54"/>
      <c r="BH357" s="54"/>
      <c r="BI357" s="54"/>
      <c r="BJ357" s="54"/>
      <c r="BK357" s="54"/>
      <c r="BL357" s="54"/>
      <c r="BM357" s="54"/>
      <c r="BN357" s="54"/>
      <c r="BO357" s="54"/>
      <c r="BP357" s="54"/>
      <c r="BQ357" s="54"/>
      <c r="BR357" s="54"/>
      <c r="BS357" s="54"/>
      <c r="BT357" s="54"/>
      <c r="BU357" s="54"/>
      <c r="BV357" s="54"/>
      <c r="BW357" s="54"/>
      <c r="BX357" s="54"/>
      <c r="BY357" s="54"/>
      <c r="BZ357" s="54"/>
      <c r="CA357" s="54"/>
      <c r="CB357" s="54"/>
      <c r="CC357" s="54"/>
      <c r="CD357" s="54"/>
      <c r="CE357" s="54"/>
      <c r="CF357" s="54"/>
      <c r="CG357" s="56"/>
      <c r="CH357" s="54"/>
      <c r="CI357" s="54"/>
      <c r="CJ357" s="54"/>
      <c r="CK357" s="54"/>
      <c r="CL357" s="54"/>
      <c r="CM357" s="54"/>
      <c r="CN357" s="54"/>
      <c r="CO357" s="54"/>
      <c r="CP357" s="54"/>
      <c r="CQ357" s="54"/>
      <c r="CR357" s="54"/>
      <c r="CS357" s="54"/>
      <c r="CT357" s="54"/>
      <c r="CU357" s="54"/>
      <c r="CV357" s="54"/>
      <c r="CW357" s="54"/>
      <c r="CX357" s="54"/>
      <c r="CY357" s="70"/>
      <c r="CZ357" s="60"/>
      <c r="DA357" s="70"/>
      <c r="DB357" s="60"/>
      <c r="DC357" s="55"/>
      <c r="DD357" s="70"/>
      <c r="DE357" s="60"/>
      <c r="DF357" s="70"/>
      <c r="DG357" s="60"/>
      <c r="DH357" s="55"/>
      <c r="DI357" s="55"/>
      <c r="DJ357" s="56"/>
      <c r="DK357" s="56"/>
      <c r="DL357" s="56"/>
      <c r="DM357" s="56"/>
      <c r="DN357" s="56"/>
      <c r="DO357" s="56"/>
      <c r="DP357" s="56"/>
      <c r="DQ357" s="56"/>
      <c r="DR357" s="56"/>
      <c r="DS357" s="57"/>
      <c r="DT357" s="60"/>
      <c r="DU357" s="60"/>
      <c r="DV357" s="60"/>
      <c r="DW357" s="60"/>
      <c r="DX357" s="60"/>
      <c r="DY357" s="60"/>
      <c r="DZ357" s="54"/>
      <c r="EA357" s="54"/>
      <c r="EB357" s="54"/>
      <c r="EC357" s="59"/>
      <c r="ED357" s="60"/>
      <c r="EE357" s="57"/>
      <c r="EF357" s="59"/>
      <c r="EG357" s="60"/>
      <c r="EH357" s="57"/>
      <c r="EI357" s="59"/>
      <c r="EJ357" s="60"/>
      <c r="EK357" s="57"/>
      <c r="EL357" s="54"/>
      <c r="EM357" s="56"/>
      <c r="EN357" s="56"/>
      <c r="EO357" s="56"/>
      <c r="EP357" s="56"/>
      <c r="EQ357" s="56"/>
      <c r="ER357" s="56"/>
      <c r="ES357" s="56"/>
      <c r="ET357" s="56"/>
      <c r="EU357" s="56"/>
      <c r="EV357" s="56"/>
      <c r="EW357" s="56"/>
      <c r="EX357" s="56"/>
      <c r="EY357" s="55"/>
      <c r="EZ357" s="55"/>
      <c r="FA357" s="55"/>
      <c r="FB357" s="54"/>
      <c r="FC357" s="54"/>
      <c r="FD357" s="54"/>
      <c r="FE357" s="54"/>
      <c r="FF357" s="54"/>
      <c r="FG357" s="54"/>
      <c r="FH357" s="54"/>
      <c r="FI357" s="54"/>
      <c r="FJ357" s="54"/>
      <c r="FK357" s="54"/>
      <c r="FL357" s="54"/>
      <c r="FM357" s="54"/>
      <c r="FN357" s="54"/>
      <c r="FO357" s="54"/>
      <c r="FP357" s="54"/>
      <c r="FQ357" s="54"/>
      <c r="FR357" s="54"/>
      <c r="FS357" s="54"/>
      <c r="FT357" s="54"/>
      <c r="FU357" s="54"/>
      <c r="FV357" s="54"/>
      <c r="FW357" s="54"/>
      <c r="FX357" s="54"/>
      <c r="FY357" s="54"/>
      <c r="FZ357" s="54"/>
      <c r="GA357" s="54"/>
      <c r="GB357" s="54"/>
      <c r="GC357" s="54"/>
      <c r="GD357" s="54"/>
      <c r="GE357" s="54"/>
      <c r="GF357" s="54"/>
      <c r="GG357" s="54"/>
      <c r="GH357" s="54"/>
      <c r="GI357" s="54"/>
      <c r="GJ357" s="54"/>
      <c r="GK357" s="54"/>
      <c r="GL357" s="54"/>
      <c r="GM357" s="54"/>
      <c r="GN357" s="54"/>
      <c r="GO357" s="54"/>
      <c r="GP357" s="54"/>
      <c r="GQ357" s="54"/>
      <c r="GR357" s="54"/>
      <c r="GS357" s="54"/>
      <c r="GT357" s="54"/>
      <c r="GU357" s="54"/>
      <c r="GV357" s="54"/>
      <c r="GW357" s="54"/>
      <c r="GX357" s="54"/>
      <c r="GY357" s="54"/>
      <c r="GZ357" s="54"/>
      <c r="HA357" s="54"/>
      <c r="HB357" s="54"/>
      <c r="HC357" s="54"/>
      <c r="HD357" s="54"/>
      <c r="HE357" s="54"/>
      <c r="HF357" s="54"/>
      <c r="HG357" s="54"/>
      <c r="HH357" s="54"/>
      <c r="HI357" s="54"/>
      <c r="HJ357" s="54"/>
      <c r="HK357" s="54"/>
      <c r="HL357" s="54"/>
      <c r="HM357" s="54"/>
      <c r="HN357" s="54"/>
      <c r="HO357" s="54"/>
      <c r="HP357" s="54"/>
      <c r="HQ357" s="54"/>
      <c r="HR357" s="54"/>
      <c r="HS357" s="54"/>
      <c r="HT357" s="54"/>
      <c r="HU357" s="54"/>
      <c r="HV357" s="54"/>
      <c r="HW357" s="54"/>
      <c r="HX357" s="54"/>
      <c r="HY357" s="54"/>
      <c r="HZ357" s="54"/>
      <c r="IA357" s="54"/>
      <c r="IB357" s="54"/>
      <c r="IC357" s="54"/>
      <c r="ID357" s="54"/>
      <c r="IE357" s="54"/>
      <c r="IF357" s="54"/>
    </row>
    <row r="358" spans="1:240">
      <c r="A358" s="56"/>
      <c r="B358" s="56"/>
      <c r="C358" s="56"/>
      <c r="D358" s="56"/>
      <c r="E358" s="56"/>
      <c r="F358" s="55"/>
      <c r="G358" s="56"/>
      <c r="H358" s="60"/>
      <c r="I358" s="70"/>
      <c r="J358" s="60"/>
      <c r="K358" s="70"/>
      <c r="L358" s="60"/>
      <c r="M358" s="70"/>
      <c r="N358" s="60"/>
      <c r="O358" s="70"/>
      <c r="P358" s="60"/>
      <c r="Q358" s="55"/>
      <c r="R358" s="70"/>
      <c r="S358" s="60"/>
      <c r="T358" s="70"/>
      <c r="U358" s="60"/>
      <c r="V358" s="55"/>
      <c r="W358" s="55"/>
      <c r="X358" s="56"/>
      <c r="Y358" s="56"/>
      <c r="Z358" s="56"/>
      <c r="AA358" s="56"/>
      <c r="AB358" s="56"/>
      <c r="AC358" s="56"/>
      <c r="AD358" s="56"/>
      <c r="AE358" s="56"/>
      <c r="AF358" s="57"/>
      <c r="AG358" s="57"/>
      <c r="AH358" s="60"/>
      <c r="AI358" s="60"/>
      <c r="AJ358" s="60"/>
      <c r="AK358" s="60"/>
      <c r="AL358" s="60"/>
      <c r="AM358" s="60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B358" s="54"/>
      <c r="BC358" s="54"/>
      <c r="BD358" s="54"/>
      <c r="BE358" s="54"/>
      <c r="BF358" s="54"/>
      <c r="BG358" s="54"/>
      <c r="BH358" s="54"/>
      <c r="BI358" s="54"/>
      <c r="BJ358" s="54"/>
      <c r="BK358" s="54"/>
      <c r="BL358" s="54"/>
      <c r="BM358" s="54"/>
      <c r="BN358" s="54"/>
      <c r="BO358" s="54"/>
      <c r="BP358" s="54"/>
      <c r="BQ358" s="54"/>
      <c r="BR358" s="54"/>
      <c r="BS358" s="54"/>
      <c r="BT358" s="54"/>
      <c r="BU358" s="54"/>
      <c r="BV358" s="54"/>
      <c r="BW358" s="54"/>
      <c r="BX358" s="54"/>
      <c r="BY358" s="54"/>
      <c r="BZ358" s="54"/>
      <c r="CA358" s="54"/>
      <c r="CB358" s="54"/>
      <c r="CC358" s="54"/>
      <c r="CD358" s="54"/>
      <c r="CE358" s="54"/>
      <c r="CF358" s="54"/>
      <c r="CG358" s="56"/>
      <c r="CH358" s="54"/>
      <c r="CI358" s="54"/>
      <c r="CJ358" s="54"/>
      <c r="CK358" s="54"/>
      <c r="CL358" s="54"/>
      <c r="CM358" s="54"/>
      <c r="CN358" s="54"/>
      <c r="CO358" s="54"/>
      <c r="CP358" s="54"/>
      <c r="CQ358" s="54"/>
      <c r="CR358" s="54"/>
      <c r="CS358" s="54"/>
      <c r="CT358" s="54"/>
      <c r="CU358" s="54"/>
      <c r="CV358" s="54"/>
      <c r="CW358" s="54"/>
      <c r="CX358" s="54"/>
      <c r="CY358" s="70"/>
      <c r="CZ358" s="60"/>
      <c r="DA358" s="70"/>
      <c r="DB358" s="60"/>
      <c r="DC358" s="55"/>
      <c r="DD358" s="70"/>
      <c r="DE358" s="60"/>
      <c r="DF358" s="70"/>
      <c r="DG358" s="60"/>
      <c r="DH358" s="55"/>
      <c r="DI358" s="55"/>
      <c r="DJ358" s="56"/>
      <c r="DK358" s="56"/>
      <c r="DL358" s="56"/>
      <c r="DM358" s="56"/>
      <c r="DN358" s="56"/>
      <c r="DO358" s="56"/>
      <c r="DP358" s="56"/>
      <c r="DQ358" s="56"/>
      <c r="DR358" s="56"/>
      <c r="DS358" s="57"/>
      <c r="DT358" s="60"/>
      <c r="DU358" s="60"/>
      <c r="DV358" s="60"/>
      <c r="DW358" s="60"/>
      <c r="DX358" s="60"/>
      <c r="DY358" s="60"/>
      <c r="DZ358" s="54"/>
      <c r="EA358" s="54"/>
      <c r="EB358" s="54"/>
      <c r="EC358" s="59"/>
      <c r="ED358" s="60"/>
      <c r="EE358" s="57"/>
      <c r="EF358" s="59"/>
      <c r="EG358" s="60"/>
      <c r="EH358" s="57"/>
      <c r="EI358" s="59"/>
      <c r="EJ358" s="60"/>
      <c r="EK358" s="57"/>
      <c r="EL358" s="54"/>
      <c r="EM358" s="56"/>
      <c r="EN358" s="56"/>
      <c r="EO358" s="56"/>
      <c r="EP358" s="56"/>
      <c r="EQ358" s="56"/>
      <c r="ER358" s="56"/>
      <c r="ES358" s="56"/>
      <c r="ET358" s="56"/>
      <c r="EU358" s="56"/>
      <c r="EV358" s="56"/>
      <c r="EW358" s="56"/>
      <c r="EX358" s="56"/>
      <c r="EY358" s="55"/>
      <c r="EZ358" s="55"/>
      <c r="FA358" s="55"/>
      <c r="FB358" s="54"/>
      <c r="FC358" s="54"/>
      <c r="FD358" s="54"/>
      <c r="FE358" s="54"/>
      <c r="FF358" s="54"/>
      <c r="FG358" s="54"/>
      <c r="FH358" s="54"/>
      <c r="FI358" s="54"/>
      <c r="FJ358" s="54"/>
      <c r="FK358" s="54"/>
      <c r="FL358" s="54"/>
      <c r="FM358" s="54"/>
      <c r="FN358" s="54"/>
      <c r="FO358" s="54"/>
      <c r="FP358" s="54"/>
      <c r="FQ358" s="54"/>
      <c r="FR358" s="54"/>
      <c r="FS358" s="54"/>
      <c r="FT358" s="54"/>
      <c r="FU358" s="54"/>
      <c r="FV358" s="54"/>
      <c r="FW358" s="54"/>
      <c r="FX358" s="54"/>
      <c r="FY358" s="54"/>
      <c r="FZ358" s="54"/>
      <c r="GA358" s="54"/>
      <c r="GB358" s="54"/>
      <c r="GC358" s="54"/>
      <c r="GD358" s="54"/>
      <c r="GE358" s="54"/>
      <c r="GF358" s="54"/>
      <c r="GG358" s="54"/>
      <c r="GH358" s="54"/>
      <c r="GI358" s="54"/>
      <c r="GJ358" s="54"/>
      <c r="GK358" s="54"/>
      <c r="GL358" s="54"/>
      <c r="GM358" s="54"/>
      <c r="GN358" s="54"/>
      <c r="GO358" s="54"/>
      <c r="GP358" s="54"/>
      <c r="GQ358" s="54"/>
      <c r="GR358" s="54"/>
      <c r="GS358" s="54"/>
      <c r="GT358" s="54"/>
      <c r="GU358" s="54"/>
      <c r="GV358" s="54"/>
      <c r="GW358" s="54"/>
      <c r="GX358" s="54"/>
      <c r="GY358" s="54"/>
      <c r="GZ358" s="54"/>
      <c r="HA358" s="54"/>
      <c r="HB358" s="54"/>
      <c r="HC358" s="54"/>
      <c r="HD358" s="54"/>
      <c r="HE358" s="54"/>
      <c r="HF358" s="54"/>
      <c r="HG358" s="54"/>
      <c r="HH358" s="54"/>
      <c r="HI358" s="54"/>
      <c r="HJ358" s="54"/>
      <c r="HK358" s="54"/>
      <c r="HL358" s="54"/>
      <c r="HM358" s="54"/>
      <c r="HN358" s="54"/>
      <c r="HO358" s="54"/>
      <c r="HP358" s="54"/>
      <c r="HQ358" s="54"/>
      <c r="HR358" s="54"/>
      <c r="HS358" s="54"/>
      <c r="HT358" s="54"/>
      <c r="HU358" s="54"/>
      <c r="HV358" s="54"/>
      <c r="HW358" s="54"/>
      <c r="HX358" s="54"/>
      <c r="HY358" s="54"/>
      <c r="HZ358" s="54"/>
      <c r="IA358" s="54"/>
      <c r="IB358" s="54"/>
      <c r="IC358" s="54"/>
      <c r="ID358" s="54"/>
      <c r="IE358" s="54"/>
      <c r="IF358" s="54"/>
    </row>
    <row r="359" spans="1:240">
      <c r="A359" s="56"/>
      <c r="B359" s="56"/>
      <c r="C359" s="56"/>
      <c r="D359" s="56"/>
      <c r="E359" s="56"/>
      <c r="F359" s="55"/>
      <c r="G359" s="56"/>
      <c r="H359" s="60"/>
      <c r="I359" s="70"/>
      <c r="J359" s="60"/>
      <c r="K359" s="70"/>
      <c r="L359" s="60"/>
      <c r="M359" s="70"/>
      <c r="N359" s="60"/>
      <c r="O359" s="70"/>
      <c r="P359" s="60"/>
      <c r="Q359" s="55"/>
      <c r="R359" s="70"/>
      <c r="S359" s="60"/>
      <c r="T359" s="70"/>
      <c r="U359" s="60"/>
      <c r="V359" s="55"/>
      <c r="W359" s="55"/>
      <c r="X359" s="56"/>
      <c r="Y359" s="56"/>
      <c r="Z359" s="56"/>
      <c r="AA359" s="56"/>
      <c r="AB359" s="56"/>
      <c r="AC359" s="56"/>
      <c r="AD359" s="56"/>
      <c r="AE359" s="56"/>
      <c r="AF359" s="57"/>
      <c r="AG359" s="57"/>
      <c r="AH359" s="60"/>
      <c r="AI359" s="60"/>
      <c r="AJ359" s="60"/>
      <c r="AK359" s="60"/>
      <c r="AL359" s="60"/>
      <c r="AM359" s="60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B359" s="54"/>
      <c r="BC359" s="54"/>
      <c r="BD359" s="54"/>
      <c r="BE359" s="54"/>
      <c r="BF359" s="54"/>
      <c r="BG359" s="54"/>
      <c r="BH359" s="54"/>
      <c r="BI359" s="54"/>
      <c r="BJ359" s="54"/>
      <c r="BK359" s="54"/>
      <c r="BL359" s="54"/>
      <c r="BM359" s="54"/>
      <c r="BN359" s="54"/>
      <c r="BO359" s="54"/>
      <c r="BP359" s="54"/>
      <c r="BQ359" s="54"/>
      <c r="BR359" s="54"/>
      <c r="BS359" s="54"/>
      <c r="BT359" s="54"/>
      <c r="BU359" s="54"/>
      <c r="BV359" s="54"/>
      <c r="BW359" s="54"/>
      <c r="BX359" s="54"/>
      <c r="BY359" s="54"/>
      <c r="BZ359" s="54"/>
      <c r="CA359" s="54"/>
      <c r="CB359" s="54"/>
      <c r="CC359" s="54"/>
      <c r="CD359" s="54"/>
      <c r="CE359" s="54"/>
      <c r="CF359" s="54"/>
      <c r="CG359" s="56"/>
      <c r="CH359" s="54"/>
      <c r="CI359" s="54"/>
      <c r="CJ359" s="54"/>
      <c r="CK359" s="54"/>
      <c r="CL359" s="54"/>
      <c r="CM359" s="54"/>
      <c r="CN359" s="54"/>
      <c r="CO359" s="54"/>
      <c r="CP359" s="54"/>
      <c r="CQ359" s="54"/>
      <c r="CR359" s="54"/>
      <c r="CS359" s="54"/>
      <c r="CT359" s="54"/>
      <c r="CU359" s="54"/>
      <c r="CV359" s="54"/>
      <c r="CW359" s="54"/>
      <c r="CX359" s="54"/>
      <c r="CY359" s="70"/>
      <c r="CZ359" s="60"/>
      <c r="DA359" s="70"/>
      <c r="DB359" s="60"/>
      <c r="DC359" s="55"/>
      <c r="DD359" s="70"/>
      <c r="DE359" s="60"/>
      <c r="DF359" s="70"/>
      <c r="DG359" s="60"/>
      <c r="DH359" s="55"/>
      <c r="DI359" s="55"/>
      <c r="DJ359" s="56"/>
      <c r="DK359" s="56"/>
      <c r="DL359" s="56"/>
      <c r="DM359" s="56"/>
      <c r="DN359" s="56"/>
      <c r="DO359" s="56"/>
      <c r="DP359" s="56"/>
      <c r="DQ359" s="56"/>
      <c r="DR359" s="56"/>
      <c r="DS359" s="57"/>
      <c r="DT359" s="60"/>
      <c r="DU359" s="60"/>
      <c r="DV359" s="60"/>
      <c r="DW359" s="60"/>
      <c r="DX359" s="60"/>
      <c r="DY359" s="60"/>
      <c r="DZ359" s="54"/>
      <c r="EA359" s="54"/>
      <c r="EB359" s="54"/>
      <c r="EC359" s="59"/>
      <c r="ED359" s="60"/>
      <c r="EE359" s="57"/>
      <c r="EF359" s="59"/>
      <c r="EG359" s="60"/>
      <c r="EH359" s="57"/>
      <c r="EI359" s="59"/>
      <c r="EJ359" s="60"/>
      <c r="EK359" s="57"/>
      <c r="EL359" s="54"/>
      <c r="EM359" s="56"/>
      <c r="EN359" s="56"/>
      <c r="EO359" s="56"/>
      <c r="EP359" s="56"/>
      <c r="EQ359" s="56"/>
      <c r="ER359" s="56"/>
      <c r="ES359" s="56"/>
      <c r="ET359" s="56"/>
      <c r="EU359" s="56"/>
      <c r="EV359" s="56"/>
      <c r="EW359" s="56"/>
      <c r="EX359" s="56"/>
      <c r="EY359" s="55"/>
      <c r="EZ359" s="55"/>
      <c r="FA359" s="55"/>
      <c r="FB359" s="54"/>
      <c r="FC359" s="54"/>
      <c r="FD359" s="54"/>
      <c r="FE359" s="54"/>
      <c r="FF359" s="54"/>
      <c r="FG359" s="54"/>
      <c r="FH359" s="54"/>
      <c r="FI359" s="54"/>
      <c r="FJ359" s="54"/>
      <c r="FK359" s="54"/>
      <c r="FL359" s="54"/>
      <c r="FM359" s="54"/>
      <c r="FN359" s="54"/>
      <c r="FO359" s="54"/>
      <c r="FP359" s="54"/>
      <c r="FQ359" s="54"/>
      <c r="FR359" s="54"/>
      <c r="FS359" s="54"/>
      <c r="FT359" s="54"/>
      <c r="FU359" s="54"/>
      <c r="FV359" s="54"/>
      <c r="FW359" s="54"/>
      <c r="FX359" s="54"/>
      <c r="FY359" s="54"/>
      <c r="FZ359" s="54"/>
      <c r="GA359" s="54"/>
      <c r="GB359" s="54"/>
      <c r="GC359" s="54"/>
      <c r="GD359" s="54"/>
      <c r="GE359" s="54"/>
      <c r="GF359" s="54"/>
      <c r="GG359" s="54"/>
      <c r="GH359" s="54"/>
      <c r="GI359" s="54"/>
      <c r="GJ359" s="54"/>
      <c r="GK359" s="54"/>
      <c r="GL359" s="54"/>
      <c r="GM359" s="54"/>
      <c r="GN359" s="54"/>
      <c r="GO359" s="54"/>
      <c r="GP359" s="54"/>
      <c r="GQ359" s="54"/>
      <c r="GR359" s="54"/>
      <c r="GS359" s="54"/>
      <c r="GT359" s="54"/>
      <c r="GU359" s="54"/>
      <c r="GV359" s="54"/>
      <c r="GW359" s="54"/>
      <c r="GX359" s="54"/>
      <c r="GY359" s="54"/>
      <c r="GZ359" s="54"/>
      <c r="HA359" s="54"/>
      <c r="HB359" s="54"/>
      <c r="HC359" s="54"/>
      <c r="HD359" s="54"/>
      <c r="HE359" s="54"/>
      <c r="HF359" s="54"/>
      <c r="HG359" s="54"/>
      <c r="HH359" s="54"/>
      <c r="HI359" s="54"/>
      <c r="HJ359" s="54"/>
      <c r="HK359" s="54"/>
      <c r="HL359" s="54"/>
      <c r="HM359" s="54"/>
      <c r="HN359" s="54"/>
      <c r="HO359" s="54"/>
      <c r="HP359" s="54"/>
      <c r="HQ359" s="54"/>
      <c r="HR359" s="54"/>
      <c r="HS359" s="54"/>
      <c r="HT359" s="54"/>
      <c r="HU359" s="54"/>
      <c r="HV359" s="54"/>
      <c r="HW359" s="54"/>
      <c r="HX359" s="54"/>
      <c r="HY359" s="54"/>
      <c r="HZ359" s="54"/>
      <c r="IA359" s="54"/>
      <c r="IB359" s="54"/>
      <c r="IC359" s="54"/>
      <c r="ID359" s="54"/>
      <c r="IE359" s="54"/>
      <c r="IF359" s="54"/>
    </row>
    <row r="360" spans="1:240">
      <c r="A360" s="56"/>
      <c r="B360" s="56"/>
      <c r="C360" s="56"/>
      <c r="D360" s="56"/>
      <c r="E360" s="56"/>
      <c r="F360" s="55"/>
      <c r="G360" s="56"/>
      <c r="H360" s="60"/>
      <c r="I360" s="70"/>
      <c r="J360" s="60"/>
      <c r="K360" s="70"/>
      <c r="L360" s="60"/>
      <c r="M360" s="70"/>
      <c r="N360" s="60"/>
      <c r="O360" s="70"/>
      <c r="P360" s="60"/>
      <c r="Q360" s="55"/>
      <c r="R360" s="70"/>
      <c r="S360" s="60"/>
      <c r="T360" s="70"/>
      <c r="U360" s="60"/>
      <c r="V360" s="55"/>
      <c r="W360" s="55"/>
      <c r="X360" s="56"/>
      <c r="Y360" s="56"/>
      <c r="Z360" s="56"/>
      <c r="AA360" s="56"/>
      <c r="AB360" s="56"/>
      <c r="AC360" s="56"/>
      <c r="AD360" s="56"/>
      <c r="AE360" s="56"/>
      <c r="AF360" s="57"/>
      <c r="AG360" s="57"/>
      <c r="AH360" s="60"/>
      <c r="AI360" s="60"/>
      <c r="AJ360" s="60"/>
      <c r="AK360" s="60"/>
      <c r="AL360" s="60"/>
      <c r="AM360" s="60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B360" s="54"/>
      <c r="BC360" s="54"/>
      <c r="BD360" s="54"/>
      <c r="BE360" s="54"/>
      <c r="BF360" s="54"/>
      <c r="BG360" s="54"/>
      <c r="BH360" s="54"/>
      <c r="BI360" s="54"/>
      <c r="BJ360" s="54"/>
      <c r="BK360" s="54"/>
      <c r="BL360" s="54"/>
      <c r="BM360" s="54"/>
      <c r="BN360" s="54"/>
      <c r="BO360" s="54"/>
      <c r="BP360" s="54"/>
      <c r="BQ360" s="54"/>
      <c r="BR360" s="54"/>
      <c r="BS360" s="54"/>
      <c r="BT360" s="54"/>
      <c r="BU360" s="54"/>
      <c r="BV360" s="54"/>
      <c r="BW360" s="54"/>
      <c r="BX360" s="54"/>
      <c r="BY360" s="54"/>
      <c r="BZ360" s="54"/>
      <c r="CA360" s="54"/>
      <c r="CB360" s="54"/>
      <c r="CC360" s="54"/>
      <c r="CD360" s="54"/>
      <c r="CE360" s="54"/>
      <c r="CF360" s="54"/>
      <c r="CG360" s="56"/>
      <c r="CH360" s="54"/>
      <c r="CI360" s="54"/>
      <c r="CJ360" s="54"/>
      <c r="CK360" s="54"/>
      <c r="CL360" s="54"/>
      <c r="CM360" s="54"/>
      <c r="CN360" s="54"/>
      <c r="CO360" s="54"/>
      <c r="CP360" s="54"/>
      <c r="CQ360" s="54"/>
      <c r="CR360" s="54"/>
      <c r="CS360" s="54"/>
      <c r="CT360" s="54"/>
      <c r="CU360" s="54"/>
      <c r="CV360" s="54"/>
      <c r="CW360" s="54"/>
      <c r="CX360" s="54"/>
      <c r="CY360" s="70"/>
      <c r="CZ360" s="60"/>
      <c r="DA360" s="70"/>
      <c r="DB360" s="60"/>
      <c r="DC360" s="55"/>
      <c r="DD360" s="70"/>
      <c r="DE360" s="60"/>
      <c r="DF360" s="70"/>
      <c r="DG360" s="60"/>
      <c r="DH360" s="55"/>
      <c r="DI360" s="55"/>
      <c r="DJ360" s="56"/>
      <c r="DK360" s="56"/>
      <c r="DL360" s="56"/>
      <c r="DM360" s="56"/>
      <c r="DN360" s="56"/>
      <c r="DO360" s="56"/>
      <c r="DP360" s="56"/>
      <c r="DQ360" s="56"/>
      <c r="DR360" s="56"/>
      <c r="DS360" s="57"/>
      <c r="DT360" s="60"/>
      <c r="DU360" s="60"/>
      <c r="DV360" s="60"/>
      <c r="DW360" s="60"/>
      <c r="DX360" s="60"/>
      <c r="DY360" s="60"/>
      <c r="DZ360" s="54"/>
      <c r="EA360" s="54"/>
      <c r="EB360" s="54"/>
      <c r="EC360" s="59"/>
      <c r="ED360" s="60"/>
      <c r="EE360" s="57"/>
      <c r="EF360" s="59"/>
      <c r="EG360" s="60"/>
      <c r="EH360" s="57"/>
      <c r="EI360" s="59"/>
      <c r="EJ360" s="60"/>
      <c r="EK360" s="57"/>
      <c r="EL360" s="54"/>
      <c r="EM360" s="56"/>
      <c r="EN360" s="56"/>
      <c r="EO360" s="56"/>
      <c r="EP360" s="56"/>
      <c r="EQ360" s="56"/>
      <c r="ER360" s="56"/>
      <c r="ES360" s="56"/>
      <c r="ET360" s="56"/>
      <c r="EU360" s="56"/>
      <c r="EV360" s="56"/>
      <c r="EW360" s="56"/>
      <c r="EX360" s="56"/>
      <c r="EY360" s="55"/>
      <c r="EZ360" s="55"/>
      <c r="FA360" s="55"/>
      <c r="FB360" s="54"/>
      <c r="FC360" s="54"/>
      <c r="FD360" s="54"/>
      <c r="FE360" s="54"/>
      <c r="FF360" s="54"/>
      <c r="FG360" s="54"/>
      <c r="FH360" s="54"/>
      <c r="FI360" s="54"/>
      <c r="FJ360" s="54"/>
      <c r="FK360" s="54"/>
      <c r="FL360" s="54"/>
      <c r="FM360" s="54"/>
      <c r="FN360" s="54"/>
      <c r="FO360" s="54"/>
      <c r="FP360" s="54"/>
      <c r="FQ360" s="54"/>
      <c r="FR360" s="54"/>
      <c r="FS360" s="54"/>
      <c r="FT360" s="54"/>
      <c r="FU360" s="54"/>
      <c r="FV360" s="54"/>
      <c r="FW360" s="54"/>
      <c r="FX360" s="54"/>
      <c r="FY360" s="54"/>
      <c r="FZ360" s="54"/>
      <c r="GA360" s="54"/>
      <c r="GB360" s="54"/>
      <c r="GC360" s="54"/>
      <c r="GD360" s="54"/>
      <c r="GE360" s="54"/>
      <c r="GF360" s="54"/>
      <c r="GG360" s="54"/>
      <c r="GH360" s="54"/>
      <c r="GI360" s="54"/>
      <c r="GJ360" s="54"/>
      <c r="GK360" s="54"/>
      <c r="GL360" s="54"/>
      <c r="GM360" s="54"/>
      <c r="GN360" s="54"/>
      <c r="GO360" s="54"/>
      <c r="GP360" s="54"/>
      <c r="GQ360" s="54"/>
      <c r="GR360" s="54"/>
      <c r="GS360" s="54"/>
      <c r="GT360" s="54"/>
      <c r="GU360" s="54"/>
      <c r="GV360" s="54"/>
      <c r="GW360" s="54"/>
      <c r="GX360" s="54"/>
      <c r="GY360" s="54"/>
      <c r="GZ360" s="54"/>
      <c r="HA360" s="54"/>
      <c r="HB360" s="54"/>
      <c r="HC360" s="54"/>
      <c r="HD360" s="54"/>
      <c r="HE360" s="54"/>
      <c r="HF360" s="54"/>
      <c r="HG360" s="54"/>
      <c r="HH360" s="54"/>
      <c r="HI360" s="54"/>
      <c r="HJ360" s="54"/>
      <c r="HK360" s="54"/>
      <c r="HL360" s="54"/>
      <c r="HM360" s="54"/>
      <c r="HN360" s="54"/>
      <c r="HO360" s="54"/>
      <c r="HP360" s="54"/>
      <c r="HQ360" s="54"/>
      <c r="HR360" s="54"/>
      <c r="HS360" s="54"/>
      <c r="HT360" s="54"/>
      <c r="HU360" s="54"/>
      <c r="HV360" s="54"/>
      <c r="HW360" s="54"/>
      <c r="HX360" s="54"/>
      <c r="HY360" s="54"/>
      <c r="HZ360" s="54"/>
      <c r="IA360" s="54"/>
      <c r="IB360" s="54"/>
      <c r="IC360" s="54"/>
      <c r="ID360" s="54"/>
      <c r="IE360" s="54"/>
      <c r="IF360" s="54"/>
    </row>
    <row r="361" spans="1:240">
      <c r="A361" s="56"/>
      <c r="B361" s="56"/>
      <c r="C361" s="56"/>
      <c r="D361" s="56"/>
      <c r="E361" s="56"/>
      <c r="F361" s="55"/>
      <c r="G361" s="56"/>
      <c r="H361" s="60"/>
      <c r="I361" s="70"/>
      <c r="J361" s="60"/>
      <c r="K361" s="70"/>
      <c r="L361" s="60"/>
      <c r="M361" s="70"/>
      <c r="N361" s="60"/>
      <c r="O361" s="70"/>
      <c r="P361" s="60"/>
      <c r="Q361" s="55"/>
      <c r="R361" s="70"/>
      <c r="S361" s="60"/>
      <c r="T361" s="70"/>
      <c r="U361" s="60"/>
      <c r="V361" s="55"/>
      <c r="W361" s="55"/>
      <c r="X361" s="56"/>
      <c r="Y361" s="56"/>
      <c r="Z361" s="56"/>
      <c r="AA361" s="56"/>
      <c r="AB361" s="56"/>
      <c r="AC361" s="56"/>
      <c r="AD361" s="56"/>
      <c r="AE361" s="56"/>
      <c r="AF361" s="57"/>
      <c r="AG361" s="57"/>
      <c r="AH361" s="60"/>
      <c r="AI361" s="60"/>
      <c r="AJ361" s="60"/>
      <c r="AK361" s="60"/>
      <c r="AL361" s="60"/>
      <c r="AM361" s="60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B361" s="54"/>
      <c r="BC361" s="54"/>
      <c r="BD361" s="54"/>
      <c r="BE361" s="54"/>
      <c r="BF361" s="54"/>
      <c r="BG361" s="54"/>
      <c r="BH361" s="54"/>
      <c r="BI361" s="54"/>
      <c r="BJ361" s="54"/>
      <c r="BK361" s="54"/>
      <c r="BL361" s="54"/>
      <c r="BM361" s="54"/>
      <c r="BN361" s="54"/>
      <c r="BO361" s="54"/>
      <c r="BP361" s="54"/>
      <c r="BQ361" s="54"/>
      <c r="BR361" s="54"/>
      <c r="BS361" s="54"/>
      <c r="BT361" s="54"/>
      <c r="BU361" s="54"/>
      <c r="BV361" s="54"/>
      <c r="BW361" s="54"/>
      <c r="BX361" s="54"/>
      <c r="BY361" s="54"/>
      <c r="BZ361" s="54"/>
      <c r="CA361" s="54"/>
      <c r="CB361" s="54"/>
      <c r="CC361" s="54"/>
      <c r="CD361" s="54"/>
      <c r="CE361" s="54"/>
      <c r="CF361" s="54"/>
      <c r="CG361" s="56"/>
      <c r="CH361" s="54"/>
      <c r="CI361" s="54"/>
      <c r="CJ361" s="54"/>
      <c r="CK361" s="54"/>
      <c r="CL361" s="54"/>
      <c r="CM361" s="54"/>
      <c r="CN361" s="54"/>
      <c r="CO361" s="54"/>
      <c r="CP361" s="54"/>
      <c r="CQ361" s="54"/>
      <c r="CR361" s="54"/>
      <c r="CS361" s="54"/>
      <c r="CT361" s="54"/>
      <c r="CU361" s="54"/>
      <c r="CV361" s="54"/>
      <c r="CW361" s="54"/>
      <c r="CX361" s="54"/>
      <c r="CY361" s="70"/>
      <c r="CZ361" s="60"/>
      <c r="DA361" s="70"/>
      <c r="DB361" s="60"/>
      <c r="DC361" s="55"/>
      <c r="DD361" s="70"/>
      <c r="DE361" s="60"/>
      <c r="DF361" s="70"/>
      <c r="DG361" s="60"/>
      <c r="DH361" s="55"/>
      <c r="DI361" s="55"/>
      <c r="DJ361" s="56"/>
      <c r="DK361" s="56"/>
      <c r="DL361" s="56"/>
      <c r="DM361" s="56"/>
      <c r="DN361" s="56"/>
      <c r="DO361" s="56"/>
      <c r="DP361" s="56"/>
      <c r="DQ361" s="56"/>
      <c r="DR361" s="56"/>
      <c r="DS361" s="57"/>
      <c r="DT361" s="60"/>
      <c r="DU361" s="60"/>
      <c r="DV361" s="60"/>
      <c r="DW361" s="60"/>
      <c r="DX361" s="60"/>
      <c r="DY361" s="60"/>
      <c r="DZ361" s="54"/>
      <c r="EA361" s="54"/>
      <c r="EB361" s="54"/>
      <c r="EC361" s="59"/>
      <c r="ED361" s="60"/>
      <c r="EE361" s="57"/>
      <c r="EF361" s="59"/>
      <c r="EG361" s="60"/>
      <c r="EH361" s="57"/>
      <c r="EI361" s="59"/>
      <c r="EJ361" s="60"/>
      <c r="EK361" s="57"/>
      <c r="EL361" s="54"/>
      <c r="EM361" s="56"/>
      <c r="EN361" s="56"/>
      <c r="EO361" s="56"/>
      <c r="EP361" s="56"/>
      <c r="EQ361" s="56"/>
      <c r="ER361" s="56"/>
      <c r="ES361" s="56"/>
      <c r="ET361" s="56"/>
      <c r="EU361" s="56"/>
      <c r="EV361" s="56"/>
      <c r="EW361" s="56"/>
      <c r="EX361" s="56"/>
      <c r="EY361" s="55"/>
      <c r="EZ361" s="55"/>
      <c r="FA361" s="55"/>
      <c r="FB361" s="54"/>
      <c r="FC361" s="54"/>
      <c r="FD361" s="54"/>
      <c r="FE361" s="54"/>
      <c r="FF361" s="54"/>
      <c r="FG361" s="54"/>
      <c r="FH361" s="54"/>
      <c r="FI361" s="54"/>
      <c r="FJ361" s="54"/>
      <c r="FK361" s="54"/>
      <c r="FL361" s="54"/>
      <c r="FM361" s="54"/>
      <c r="FN361" s="54"/>
      <c r="FO361" s="54"/>
      <c r="FP361" s="54"/>
      <c r="FQ361" s="54"/>
      <c r="FR361" s="54"/>
      <c r="FS361" s="54"/>
      <c r="FT361" s="54"/>
      <c r="FU361" s="54"/>
      <c r="FV361" s="54"/>
      <c r="FW361" s="54"/>
      <c r="FX361" s="54"/>
      <c r="FY361" s="54"/>
      <c r="FZ361" s="54"/>
      <c r="GA361" s="54"/>
      <c r="GB361" s="54"/>
      <c r="GC361" s="54"/>
      <c r="GD361" s="54"/>
      <c r="GE361" s="54"/>
      <c r="GF361" s="54"/>
      <c r="GG361" s="54"/>
      <c r="GH361" s="54"/>
      <c r="GI361" s="54"/>
      <c r="GJ361" s="54"/>
      <c r="GK361" s="54"/>
      <c r="GL361" s="54"/>
      <c r="GM361" s="54"/>
      <c r="GN361" s="54"/>
      <c r="GO361" s="54"/>
      <c r="GP361" s="54"/>
      <c r="GQ361" s="54"/>
      <c r="GR361" s="54"/>
      <c r="GS361" s="54"/>
      <c r="GT361" s="54"/>
      <c r="GU361" s="54"/>
      <c r="GV361" s="54"/>
      <c r="GW361" s="54"/>
      <c r="GX361" s="54"/>
      <c r="GY361" s="54"/>
      <c r="GZ361" s="54"/>
      <c r="HA361" s="54"/>
      <c r="HB361" s="54"/>
      <c r="HC361" s="54"/>
      <c r="HD361" s="54"/>
      <c r="HE361" s="54"/>
      <c r="HF361" s="54"/>
      <c r="HG361" s="54"/>
      <c r="HH361" s="54"/>
      <c r="HI361" s="54"/>
      <c r="HJ361" s="54"/>
      <c r="HK361" s="54"/>
      <c r="HL361" s="54"/>
      <c r="HM361" s="54"/>
      <c r="HN361" s="54"/>
      <c r="HO361" s="54"/>
      <c r="HP361" s="54"/>
      <c r="HQ361" s="54"/>
      <c r="HR361" s="54"/>
      <c r="HS361" s="54"/>
      <c r="HT361" s="54"/>
      <c r="HU361" s="54"/>
      <c r="HV361" s="54"/>
      <c r="HW361" s="54"/>
      <c r="HX361" s="54"/>
      <c r="HY361" s="54"/>
      <c r="HZ361" s="54"/>
      <c r="IA361" s="54"/>
      <c r="IB361" s="54"/>
      <c r="IC361" s="54"/>
      <c r="ID361" s="54"/>
      <c r="IE361" s="54"/>
      <c r="IF361" s="54"/>
    </row>
    <row r="362" spans="1:240">
      <c r="A362" s="56"/>
      <c r="B362" s="56"/>
      <c r="C362" s="56"/>
      <c r="D362" s="56"/>
      <c r="E362" s="56"/>
      <c r="F362" s="55"/>
      <c r="G362" s="56"/>
      <c r="H362" s="60"/>
      <c r="I362" s="70"/>
      <c r="J362" s="60"/>
      <c r="K362" s="70"/>
      <c r="L362" s="60"/>
      <c r="M362" s="70"/>
      <c r="N362" s="60"/>
      <c r="O362" s="70"/>
      <c r="P362" s="60"/>
      <c r="Q362" s="55"/>
      <c r="R362" s="70"/>
      <c r="S362" s="60"/>
      <c r="T362" s="70"/>
      <c r="U362" s="60"/>
      <c r="V362" s="55"/>
      <c r="W362" s="55"/>
      <c r="X362" s="56"/>
      <c r="Y362" s="56"/>
      <c r="Z362" s="56"/>
      <c r="AA362" s="56"/>
      <c r="AB362" s="56"/>
      <c r="AC362" s="56"/>
      <c r="AD362" s="56"/>
      <c r="AE362" s="56"/>
      <c r="AF362" s="57"/>
      <c r="AG362" s="57"/>
      <c r="AH362" s="60"/>
      <c r="AI362" s="60"/>
      <c r="AJ362" s="60"/>
      <c r="AK362" s="60"/>
      <c r="AL362" s="60"/>
      <c r="AM362" s="60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B362" s="54"/>
      <c r="BC362" s="54"/>
      <c r="BD362" s="54"/>
      <c r="BE362" s="54"/>
      <c r="BF362" s="54"/>
      <c r="BG362" s="54"/>
      <c r="BH362" s="54"/>
      <c r="BI362" s="54"/>
      <c r="BJ362" s="54"/>
      <c r="BK362" s="54"/>
      <c r="BL362" s="54"/>
      <c r="BM362" s="54"/>
      <c r="BN362" s="54"/>
      <c r="BO362" s="54"/>
      <c r="BP362" s="54"/>
      <c r="BQ362" s="54"/>
      <c r="BR362" s="54"/>
      <c r="BS362" s="54"/>
      <c r="BT362" s="54"/>
      <c r="BU362" s="54"/>
      <c r="BV362" s="54"/>
      <c r="BW362" s="54"/>
      <c r="BX362" s="54"/>
      <c r="BY362" s="54"/>
      <c r="BZ362" s="54"/>
      <c r="CA362" s="54"/>
      <c r="CB362" s="54"/>
      <c r="CC362" s="54"/>
      <c r="CD362" s="54"/>
      <c r="CE362" s="54"/>
      <c r="CF362" s="54"/>
      <c r="CG362" s="56"/>
      <c r="CH362" s="54"/>
      <c r="CI362" s="54"/>
      <c r="CJ362" s="54"/>
      <c r="CK362" s="54"/>
      <c r="CL362" s="54"/>
      <c r="CM362" s="54"/>
      <c r="CN362" s="54"/>
      <c r="CO362" s="54"/>
      <c r="CP362" s="54"/>
      <c r="CQ362" s="54"/>
      <c r="CR362" s="54"/>
      <c r="CS362" s="54"/>
      <c r="CT362" s="54"/>
      <c r="CU362" s="54"/>
      <c r="CV362" s="54"/>
      <c r="CW362" s="54"/>
      <c r="CX362" s="54"/>
      <c r="CY362" s="70"/>
      <c r="CZ362" s="60"/>
      <c r="DA362" s="70"/>
      <c r="DB362" s="60"/>
      <c r="DC362" s="55"/>
      <c r="DD362" s="70"/>
      <c r="DE362" s="60"/>
      <c r="DF362" s="70"/>
      <c r="DG362" s="60"/>
      <c r="DH362" s="55"/>
      <c r="DI362" s="55"/>
      <c r="DJ362" s="56"/>
      <c r="DK362" s="56"/>
      <c r="DL362" s="56"/>
      <c r="DM362" s="56"/>
      <c r="DN362" s="56"/>
      <c r="DO362" s="56"/>
      <c r="DP362" s="56"/>
      <c r="DQ362" s="56"/>
      <c r="DR362" s="56"/>
      <c r="DS362" s="57"/>
      <c r="DT362" s="60"/>
      <c r="DU362" s="60"/>
      <c r="DV362" s="60"/>
      <c r="DW362" s="60"/>
      <c r="DX362" s="60"/>
      <c r="DY362" s="60"/>
      <c r="DZ362" s="54"/>
      <c r="EA362" s="54"/>
      <c r="EB362" s="54"/>
      <c r="EC362" s="59"/>
      <c r="ED362" s="60"/>
      <c r="EE362" s="57"/>
      <c r="EF362" s="59"/>
      <c r="EG362" s="60"/>
      <c r="EH362" s="57"/>
      <c r="EI362" s="59"/>
      <c r="EJ362" s="60"/>
      <c r="EK362" s="57"/>
      <c r="EL362" s="54"/>
      <c r="EM362" s="56"/>
      <c r="EN362" s="56"/>
      <c r="EO362" s="56"/>
      <c r="EP362" s="56"/>
      <c r="EQ362" s="56"/>
      <c r="ER362" s="56"/>
      <c r="ES362" s="56"/>
      <c r="ET362" s="56"/>
      <c r="EU362" s="56"/>
      <c r="EV362" s="56"/>
      <c r="EW362" s="56"/>
      <c r="EX362" s="56"/>
      <c r="EY362" s="55"/>
      <c r="EZ362" s="55"/>
      <c r="FA362" s="55"/>
      <c r="FB362" s="54"/>
      <c r="FC362" s="54"/>
      <c r="FD362" s="54"/>
      <c r="FE362" s="54"/>
      <c r="FF362" s="54"/>
      <c r="FG362" s="54"/>
      <c r="FH362" s="54"/>
      <c r="FI362" s="54"/>
      <c r="FJ362" s="54"/>
      <c r="FK362" s="54"/>
      <c r="FL362" s="54"/>
      <c r="FM362" s="54"/>
      <c r="FN362" s="54"/>
      <c r="FO362" s="54"/>
      <c r="FP362" s="54"/>
      <c r="FQ362" s="54"/>
      <c r="FR362" s="54"/>
      <c r="FS362" s="54"/>
      <c r="FT362" s="54"/>
      <c r="FU362" s="54"/>
      <c r="FV362" s="54"/>
      <c r="FW362" s="54"/>
      <c r="FX362" s="54"/>
      <c r="FY362" s="54"/>
      <c r="FZ362" s="54"/>
      <c r="GA362" s="54"/>
      <c r="GB362" s="54"/>
      <c r="GC362" s="54"/>
      <c r="GD362" s="54"/>
      <c r="GE362" s="54"/>
      <c r="GF362" s="54"/>
      <c r="GG362" s="54"/>
      <c r="GH362" s="54"/>
      <c r="GI362" s="54"/>
      <c r="GJ362" s="54"/>
      <c r="GK362" s="54"/>
      <c r="GL362" s="54"/>
      <c r="GM362" s="54"/>
      <c r="GN362" s="54"/>
      <c r="GO362" s="54"/>
      <c r="GP362" s="54"/>
      <c r="GQ362" s="54"/>
      <c r="GR362" s="54"/>
      <c r="GS362" s="54"/>
      <c r="GT362" s="54"/>
      <c r="GU362" s="54"/>
      <c r="GV362" s="54"/>
      <c r="GW362" s="54"/>
      <c r="GX362" s="54"/>
      <c r="GY362" s="54"/>
      <c r="GZ362" s="54"/>
      <c r="HA362" s="54"/>
      <c r="HB362" s="54"/>
      <c r="HC362" s="54"/>
      <c r="HD362" s="54"/>
      <c r="HE362" s="54"/>
      <c r="HF362" s="54"/>
      <c r="HG362" s="54"/>
      <c r="HH362" s="54"/>
      <c r="HI362" s="54"/>
      <c r="HJ362" s="54"/>
      <c r="HK362" s="54"/>
      <c r="HL362" s="54"/>
      <c r="HM362" s="54"/>
      <c r="HN362" s="54"/>
      <c r="HO362" s="54"/>
      <c r="HP362" s="54"/>
      <c r="HQ362" s="54"/>
      <c r="HR362" s="54"/>
      <c r="HS362" s="54"/>
      <c r="HT362" s="54"/>
      <c r="HU362" s="54"/>
      <c r="HV362" s="54"/>
      <c r="HW362" s="54"/>
      <c r="HX362" s="54"/>
      <c r="HY362" s="54"/>
      <c r="HZ362" s="54"/>
      <c r="IA362" s="54"/>
      <c r="IB362" s="54"/>
      <c r="IC362" s="54"/>
      <c r="ID362" s="54"/>
      <c r="IE362" s="54"/>
      <c r="IF362" s="54"/>
    </row>
    <row r="363" spans="1:240">
      <c r="A363" s="56"/>
      <c r="B363" s="56"/>
      <c r="C363" s="56"/>
      <c r="D363" s="56"/>
      <c r="E363" s="56"/>
      <c r="F363" s="55"/>
      <c r="G363" s="56"/>
      <c r="H363" s="60"/>
      <c r="I363" s="70"/>
      <c r="J363" s="60"/>
      <c r="K363" s="70"/>
      <c r="L363" s="60"/>
      <c r="M363" s="70"/>
      <c r="N363" s="60"/>
      <c r="O363" s="70"/>
      <c r="P363" s="60"/>
      <c r="Q363" s="55"/>
      <c r="R363" s="70"/>
      <c r="S363" s="60"/>
      <c r="T363" s="70"/>
      <c r="U363" s="60"/>
      <c r="V363" s="55"/>
      <c r="W363" s="55"/>
      <c r="X363" s="56"/>
      <c r="Y363" s="56"/>
      <c r="Z363" s="56"/>
      <c r="AA363" s="56"/>
      <c r="AB363" s="56"/>
      <c r="AC363" s="56"/>
      <c r="AD363" s="56"/>
      <c r="AE363" s="56"/>
      <c r="AF363" s="57"/>
      <c r="AG363" s="57"/>
      <c r="AH363" s="60"/>
      <c r="AI363" s="60"/>
      <c r="AJ363" s="60"/>
      <c r="AK363" s="60"/>
      <c r="AL363" s="60"/>
      <c r="AM363" s="60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B363" s="54"/>
      <c r="BC363" s="54"/>
      <c r="BD363" s="54"/>
      <c r="BE363" s="54"/>
      <c r="BF363" s="54"/>
      <c r="BG363" s="54"/>
      <c r="BH363" s="54"/>
      <c r="BI363" s="54"/>
      <c r="BJ363" s="54"/>
      <c r="BK363" s="54"/>
      <c r="BL363" s="54"/>
      <c r="BM363" s="54"/>
      <c r="BN363" s="54"/>
      <c r="BO363" s="54"/>
      <c r="BP363" s="54"/>
      <c r="BQ363" s="54"/>
      <c r="BR363" s="54"/>
      <c r="BS363" s="54"/>
      <c r="BT363" s="54"/>
      <c r="BU363" s="54"/>
      <c r="BV363" s="54"/>
      <c r="BW363" s="54"/>
      <c r="BX363" s="54"/>
      <c r="BY363" s="54"/>
      <c r="BZ363" s="54"/>
      <c r="CA363" s="54"/>
      <c r="CB363" s="54"/>
      <c r="CC363" s="54"/>
      <c r="CD363" s="54"/>
      <c r="CE363" s="54"/>
      <c r="CF363" s="54"/>
      <c r="CG363" s="56"/>
      <c r="CH363" s="54"/>
      <c r="CI363" s="54"/>
      <c r="CJ363" s="54"/>
      <c r="CK363" s="54"/>
      <c r="CL363" s="54"/>
      <c r="CM363" s="54"/>
      <c r="CN363" s="54"/>
      <c r="CO363" s="54"/>
      <c r="CP363" s="54"/>
      <c r="CQ363" s="54"/>
      <c r="CR363" s="54"/>
      <c r="CS363" s="54"/>
      <c r="CT363" s="54"/>
      <c r="CU363" s="54"/>
      <c r="CV363" s="54"/>
      <c r="CW363" s="54"/>
      <c r="CX363" s="54"/>
      <c r="CY363" s="70"/>
      <c r="CZ363" s="60"/>
      <c r="DA363" s="70"/>
      <c r="DB363" s="60"/>
      <c r="DC363" s="55"/>
      <c r="DD363" s="70"/>
      <c r="DE363" s="60"/>
      <c r="DF363" s="70"/>
      <c r="DG363" s="60"/>
      <c r="DH363" s="55"/>
      <c r="DI363" s="55"/>
      <c r="DJ363" s="56"/>
      <c r="DK363" s="56"/>
      <c r="DL363" s="56"/>
      <c r="DM363" s="56"/>
      <c r="DN363" s="56"/>
      <c r="DO363" s="56"/>
      <c r="DP363" s="56"/>
      <c r="DQ363" s="56"/>
      <c r="DR363" s="56"/>
      <c r="DS363" s="57"/>
      <c r="DT363" s="60"/>
      <c r="DU363" s="60"/>
      <c r="DV363" s="60"/>
      <c r="DW363" s="60"/>
      <c r="DX363" s="60"/>
      <c r="DY363" s="60"/>
      <c r="DZ363" s="54"/>
      <c r="EA363" s="54"/>
      <c r="EB363" s="54"/>
      <c r="EC363" s="59"/>
      <c r="ED363" s="60"/>
      <c r="EE363" s="57"/>
      <c r="EF363" s="59"/>
      <c r="EG363" s="60"/>
      <c r="EH363" s="57"/>
      <c r="EI363" s="59"/>
      <c r="EJ363" s="60"/>
      <c r="EK363" s="57"/>
      <c r="EL363" s="54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5"/>
      <c r="EZ363" s="55"/>
      <c r="FA363" s="55"/>
      <c r="FB363" s="54"/>
      <c r="FC363" s="54"/>
      <c r="FD363" s="54"/>
      <c r="FE363" s="54"/>
      <c r="FF363" s="54"/>
      <c r="FG363" s="54"/>
      <c r="FH363" s="54"/>
      <c r="FI363" s="54"/>
      <c r="FJ363" s="54"/>
      <c r="FK363" s="54"/>
      <c r="FL363" s="54"/>
      <c r="FM363" s="54"/>
      <c r="FN363" s="54"/>
      <c r="FO363" s="54"/>
      <c r="FP363" s="54"/>
      <c r="FQ363" s="54"/>
      <c r="FR363" s="54"/>
      <c r="FS363" s="54"/>
      <c r="FT363" s="54"/>
      <c r="FU363" s="54"/>
      <c r="FV363" s="54"/>
      <c r="FW363" s="54"/>
      <c r="FX363" s="54"/>
      <c r="FY363" s="54"/>
      <c r="FZ363" s="54"/>
      <c r="GA363" s="54"/>
      <c r="GB363" s="54"/>
      <c r="GC363" s="54"/>
      <c r="GD363" s="54"/>
      <c r="GE363" s="54"/>
      <c r="GF363" s="54"/>
      <c r="GG363" s="54"/>
      <c r="GH363" s="54"/>
      <c r="GI363" s="54"/>
      <c r="GJ363" s="54"/>
      <c r="GK363" s="54"/>
      <c r="GL363" s="54"/>
      <c r="GM363" s="54"/>
      <c r="GN363" s="54"/>
      <c r="GO363" s="54"/>
      <c r="GP363" s="54"/>
      <c r="GQ363" s="54"/>
      <c r="GR363" s="54"/>
      <c r="GS363" s="54"/>
      <c r="GT363" s="54"/>
      <c r="GU363" s="54"/>
      <c r="GV363" s="54"/>
      <c r="GW363" s="54"/>
      <c r="GX363" s="54"/>
      <c r="GY363" s="54"/>
      <c r="GZ363" s="54"/>
      <c r="HA363" s="54"/>
      <c r="HB363" s="54"/>
      <c r="HC363" s="54"/>
      <c r="HD363" s="54"/>
      <c r="HE363" s="54"/>
      <c r="HF363" s="54"/>
      <c r="HG363" s="54"/>
      <c r="HH363" s="54"/>
      <c r="HI363" s="54"/>
      <c r="HJ363" s="54"/>
      <c r="HK363" s="54"/>
      <c r="HL363" s="54"/>
      <c r="HM363" s="54"/>
      <c r="HN363" s="54"/>
      <c r="HO363" s="54"/>
      <c r="HP363" s="54"/>
      <c r="HQ363" s="54"/>
      <c r="HR363" s="54"/>
      <c r="HS363" s="54"/>
      <c r="HT363" s="54"/>
      <c r="HU363" s="54"/>
      <c r="HV363" s="54"/>
      <c r="HW363" s="54"/>
      <c r="HX363" s="54"/>
      <c r="HY363" s="54"/>
      <c r="HZ363" s="54"/>
      <c r="IA363" s="54"/>
      <c r="IB363" s="54"/>
      <c r="IC363" s="54"/>
      <c r="ID363" s="54"/>
      <c r="IE363" s="54"/>
      <c r="IF363" s="54"/>
    </row>
    <row r="364" spans="1:240">
      <c r="A364" s="56"/>
      <c r="B364" s="56"/>
      <c r="C364" s="56"/>
      <c r="D364" s="56"/>
      <c r="E364" s="56"/>
      <c r="F364" s="55"/>
      <c r="G364" s="56"/>
      <c r="H364" s="60"/>
      <c r="I364" s="70"/>
      <c r="J364" s="60"/>
      <c r="K364" s="70"/>
      <c r="L364" s="60"/>
      <c r="M364" s="70"/>
      <c r="N364" s="60"/>
      <c r="O364" s="70"/>
      <c r="P364" s="60"/>
      <c r="Q364" s="55"/>
      <c r="R364" s="70"/>
      <c r="S364" s="60"/>
      <c r="T364" s="70"/>
      <c r="U364" s="60"/>
      <c r="V364" s="55"/>
      <c r="W364" s="55"/>
      <c r="X364" s="56"/>
      <c r="Y364" s="56"/>
      <c r="Z364" s="56"/>
      <c r="AA364" s="56"/>
      <c r="AB364" s="56"/>
      <c r="AC364" s="56"/>
      <c r="AD364" s="56"/>
      <c r="AE364" s="56"/>
      <c r="AF364" s="57"/>
      <c r="AG364" s="57"/>
      <c r="AH364" s="60"/>
      <c r="AI364" s="60"/>
      <c r="AJ364" s="60"/>
      <c r="AK364" s="60"/>
      <c r="AL364" s="60"/>
      <c r="AM364" s="60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B364" s="54"/>
      <c r="BC364" s="54"/>
      <c r="BD364" s="54"/>
      <c r="BE364" s="54"/>
      <c r="BF364" s="54"/>
      <c r="BG364" s="54"/>
      <c r="BH364" s="54"/>
      <c r="BI364" s="54"/>
      <c r="BJ364" s="54"/>
      <c r="BK364" s="54"/>
      <c r="BL364" s="54"/>
      <c r="BM364" s="54"/>
      <c r="BN364" s="54"/>
      <c r="BO364" s="54"/>
      <c r="BP364" s="54"/>
      <c r="BQ364" s="54"/>
      <c r="BR364" s="54"/>
      <c r="BS364" s="54"/>
      <c r="BT364" s="54"/>
      <c r="BU364" s="54"/>
      <c r="BV364" s="54"/>
      <c r="BW364" s="54"/>
      <c r="BX364" s="54"/>
      <c r="BY364" s="54"/>
      <c r="BZ364" s="54"/>
      <c r="CA364" s="54"/>
      <c r="CB364" s="54"/>
      <c r="CC364" s="54"/>
      <c r="CD364" s="54"/>
      <c r="CE364" s="54"/>
      <c r="CF364" s="54"/>
      <c r="CG364" s="56"/>
      <c r="CH364" s="54"/>
      <c r="CI364" s="54"/>
      <c r="CJ364" s="54"/>
      <c r="CK364" s="54"/>
      <c r="CL364" s="54"/>
      <c r="CM364" s="54"/>
      <c r="CN364" s="54"/>
      <c r="CO364" s="54"/>
      <c r="CP364" s="54"/>
      <c r="CQ364" s="54"/>
      <c r="CR364" s="54"/>
      <c r="CS364" s="54"/>
      <c r="CT364" s="54"/>
      <c r="CU364" s="54"/>
      <c r="CV364" s="54"/>
      <c r="CW364" s="54"/>
      <c r="CX364" s="54"/>
      <c r="CY364" s="70"/>
      <c r="CZ364" s="60"/>
      <c r="DA364" s="70"/>
      <c r="DB364" s="60"/>
      <c r="DC364" s="55"/>
      <c r="DD364" s="70"/>
      <c r="DE364" s="60"/>
      <c r="DF364" s="70"/>
      <c r="DG364" s="60"/>
      <c r="DH364" s="55"/>
      <c r="DI364" s="55"/>
      <c r="DJ364" s="56"/>
      <c r="DK364" s="56"/>
      <c r="DL364" s="56"/>
      <c r="DM364" s="56"/>
      <c r="DN364" s="56"/>
      <c r="DO364" s="56"/>
      <c r="DP364" s="56"/>
      <c r="DQ364" s="56"/>
      <c r="DR364" s="56"/>
      <c r="DS364" s="57"/>
      <c r="DT364" s="60"/>
      <c r="DU364" s="60"/>
      <c r="DV364" s="60"/>
      <c r="DW364" s="60"/>
      <c r="DX364" s="60"/>
      <c r="DY364" s="60"/>
      <c r="DZ364" s="54"/>
      <c r="EA364" s="54"/>
      <c r="EB364" s="54"/>
      <c r="EC364" s="59"/>
      <c r="ED364" s="60"/>
      <c r="EE364" s="57"/>
      <c r="EF364" s="59"/>
      <c r="EG364" s="60"/>
      <c r="EH364" s="57"/>
      <c r="EI364" s="59"/>
      <c r="EJ364" s="60"/>
      <c r="EK364" s="57"/>
      <c r="EL364" s="54"/>
      <c r="EM364" s="56"/>
      <c r="EN364" s="56"/>
      <c r="EO364" s="56"/>
      <c r="EP364" s="56"/>
      <c r="EQ364" s="56"/>
      <c r="ER364" s="56"/>
      <c r="ES364" s="56"/>
      <c r="ET364" s="56"/>
      <c r="EU364" s="56"/>
      <c r="EV364" s="56"/>
      <c r="EW364" s="56"/>
      <c r="EX364" s="56"/>
      <c r="EY364" s="55"/>
      <c r="EZ364" s="55"/>
      <c r="FA364" s="55"/>
      <c r="FB364" s="54"/>
      <c r="FC364" s="54"/>
      <c r="FD364" s="54"/>
      <c r="FE364" s="54"/>
      <c r="FF364" s="54"/>
      <c r="FG364" s="54"/>
      <c r="FH364" s="54"/>
      <c r="FI364" s="54"/>
      <c r="FJ364" s="54"/>
      <c r="FK364" s="54"/>
      <c r="FL364" s="54"/>
      <c r="FM364" s="54"/>
      <c r="FN364" s="54"/>
      <c r="FO364" s="54"/>
      <c r="FP364" s="54"/>
      <c r="FQ364" s="54"/>
      <c r="FR364" s="54"/>
      <c r="FS364" s="54"/>
      <c r="FT364" s="54"/>
      <c r="FU364" s="54"/>
      <c r="FV364" s="54"/>
      <c r="FW364" s="54"/>
      <c r="FX364" s="54"/>
      <c r="FY364" s="54"/>
      <c r="FZ364" s="54"/>
      <c r="GA364" s="54"/>
      <c r="GB364" s="54"/>
      <c r="GC364" s="54"/>
      <c r="GD364" s="54"/>
      <c r="GE364" s="54"/>
      <c r="GF364" s="54"/>
      <c r="GG364" s="54"/>
      <c r="GH364" s="54"/>
      <c r="GI364" s="54"/>
      <c r="GJ364" s="54"/>
      <c r="GK364" s="54"/>
      <c r="GL364" s="54"/>
      <c r="GM364" s="54"/>
      <c r="GN364" s="54"/>
      <c r="GO364" s="54"/>
      <c r="GP364" s="54"/>
      <c r="GQ364" s="54"/>
      <c r="GR364" s="54"/>
      <c r="GS364" s="54"/>
      <c r="GT364" s="54"/>
      <c r="GU364" s="54"/>
      <c r="GV364" s="54"/>
      <c r="GW364" s="54"/>
      <c r="GX364" s="54"/>
      <c r="GY364" s="54"/>
      <c r="GZ364" s="54"/>
      <c r="HA364" s="54"/>
      <c r="HB364" s="54"/>
      <c r="HC364" s="54"/>
      <c r="HD364" s="54"/>
      <c r="HE364" s="54"/>
      <c r="HF364" s="54"/>
      <c r="HG364" s="54"/>
      <c r="HH364" s="54"/>
      <c r="HI364" s="54"/>
      <c r="HJ364" s="54"/>
      <c r="HK364" s="54"/>
      <c r="HL364" s="54"/>
      <c r="HM364" s="54"/>
      <c r="HN364" s="54"/>
      <c r="HO364" s="54"/>
      <c r="HP364" s="54"/>
      <c r="HQ364" s="54"/>
      <c r="HR364" s="54"/>
      <c r="HS364" s="54"/>
      <c r="HT364" s="54"/>
      <c r="HU364" s="54"/>
      <c r="HV364" s="54"/>
      <c r="HW364" s="54"/>
      <c r="HX364" s="54"/>
      <c r="HY364" s="54"/>
      <c r="HZ364" s="54"/>
      <c r="IA364" s="54"/>
      <c r="IB364" s="54"/>
      <c r="IC364" s="54"/>
      <c r="ID364" s="54"/>
      <c r="IE364" s="54"/>
      <c r="IF364" s="54"/>
    </row>
    <row r="365" spans="1:240">
      <c r="A365" s="56"/>
      <c r="B365" s="56"/>
      <c r="C365" s="56"/>
      <c r="D365" s="56"/>
      <c r="E365" s="56"/>
      <c r="F365" s="55"/>
      <c r="G365" s="56"/>
      <c r="H365" s="60"/>
      <c r="I365" s="70"/>
      <c r="J365" s="60"/>
      <c r="K365" s="70"/>
      <c r="L365" s="60"/>
      <c r="M365" s="70"/>
      <c r="N365" s="60"/>
      <c r="O365" s="70"/>
      <c r="P365" s="60"/>
      <c r="Q365" s="55"/>
      <c r="R365" s="70"/>
      <c r="S365" s="60"/>
      <c r="T365" s="70"/>
      <c r="U365" s="60"/>
      <c r="V365" s="55"/>
      <c r="W365" s="55"/>
      <c r="X365" s="56"/>
      <c r="Y365" s="56"/>
      <c r="Z365" s="56"/>
      <c r="AA365" s="56"/>
      <c r="AB365" s="56"/>
      <c r="AC365" s="56"/>
      <c r="AD365" s="56"/>
      <c r="AE365" s="56"/>
      <c r="AF365" s="57"/>
      <c r="AG365" s="57"/>
      <c r="AH365" s="60"/>
      <c r="AI365" s="60"/>
      <c r="AJ365" s="60"/>
      <c r="AK365" s="60"/>
      <c r="AL365" s="60"/>
      <c r="AM365" s="60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B365" s="54"/>
      <c r="BC365" s="54"/>
      <c r="BD365" s="54"/>
      <c r="BE365" s="54"/>
      <c r="BF365" s="54"/>
      <c r="BG365" s="54"/>
      <c r="BH365" s="54"/>
      <c r="BI365" s="54"/>
      <c r="BJ365" s="54"/>
      <c r="BK365" s="54"/>
      <c r="BL365" s="54"/>
      <c r="BM365" s="54"/>
      <c r="BN365" s="54"/>
      <c r="BO365" s="54"/>
      <c r="BP365" s="54"/>
      <c r="BQ365" s="54"/>
      <c r="BR365" s="54"/>
      <c r="BS365" s="54"/>
      <c r="BT365" s="54"/>
      <c r="BU365" s="54"/>
      <c r="BV365" s="54"/>
      <c r="BW365" s="54"/>
      <c r="BX365" s="54"/>
      <c r="BY365" s="54"/>
      <c r="BZ365" s="54"/>
      <c r="CA365" s="54"/>
      <c r="CB365" s="54"/>
      <c r="CC365" s="54"/>
      <c r="CD365" s="54"/>
      <c r="CE365" s="54"/>
      <c r="CF365" s="54"/>
      <c r="CG365" s="56"/>
      <c r="CH365" s="54"/>
      <c r="CI365" s="54"/>
      <c r="CJ365" s="54"/>
      <c r="CK365" s="54"/>
      <c r="CL365" s="54"/>
      <c r="CM365" s="54"/>
      <c r="CN365" s="54"/>
      <c r="CO365" s="54"/>
      <c r="CP365" s="54"/>
      <c r="CQ365" s="54"/>
      <c r="CR365" s="54"/>
      <c r="CS365" s="54"/>
      <c r="CT365" s="54"/>
      <c r="CU365" s="54"/>
      <c r="CV365" s="54"/>
      <c r="CW365" s="54"/>
      <c r="CX365" s="54"/>
      <c r="CY365" s="70"/>
      <c r="CZ365" s="60"/>
      <c r="DA365" s="70"/>
      <c r="DB365" s="60"/>
      <c r="DC365" s="55"/>
      <c r="DD365" s="70"/>
      <c r="DE365" s="60"/>
      <c r="DF365" s="70"/>
      <c r="DG365" s="60"/>
      <c r="DH365" s="55"/>
      <c r="DI365" s="55"/>
      <c r="DJ365" s="56"/>
      <c r="DK365" s="56"/>
      <c r="DL365" s="56"/>
      <c r="DM365" s="56"/>
      <c r="DN365" s="56"/>
      <c r="DO365" s="56"/>
      <c r="DP365" s="56"/>
      <c r="DQ365" s="56"/>
      <c r="DR365" s="56"/>
      <c r="DS365" s="57"/>
      <c r="DT365" s="60"/>
      <c r="DU365" s="60"/>
      <c r="DV365" s="60"/>
      <c r="DW365" s="60"/>
      <c r="DX365" s="60"/>
      <c r="DY365" s="60"/>
      <c r="DZ365" s="54"/>
      <c r="EA365" s="54"/>
      <c r="EB365" s="54"/>
      <c r="EC365" s="59"/>
      <c r="ED365" s="60"/>
      <c r="EE365" s="57"/>
      <c r="EF365" s="59"/>
      <c r="EG365" s="60"/>
      <c r="EH365" s="57"/>
      <c r="EI365" s="59"/>
      <c r="EJ365" s="60"/>
      <c r="EK365" s="57"/>
      <c r="EL365" s="54"/>
      <c r="EM365" s="56"/>
      <c r="EN365" s="56"/>
      <c r="EO365" s="56"/>
      <c r="EP365" s="56"/>
      <c r="EQ365" s="56"/>
      <c r="ER365" s="56"/>
      <c r="ES365" s="56"/>
      <c r="ET365" s="56"/>
      <c r="EU365" s="56"/>
      <c r="EV365" s="56"/>
      <c r="EW365" s="56"/>
      <c r="EX365" s="56"/>
      <c r="EY365" s="55"/>
      <c r="EZ365" s="55"/>
      <c r="FA365" s="55"/>
      <c r="FB365" s="54"/>
      <c r="FC365" s="54"/>
      <c r="FD365" s="54"/>
      <c r="FE365" s="54"/>
      <c r="FF365" s="54"/>
      <c r="FG365" s="54"/>
      <c r="FH365" s="54"/>
      <c r="FI365" s="54"/>
      <c r="FJ365" s="54"/>
      <c r="FK365" s="54"/>
      <c r="FL365" s="54"/>
      <c r="FM365" s="54"/>
      <c r="FN365" s="54"/>
      <c r="FO365" s="54"/>
      <c r="FP365" s="54"/>
      <c r="FQ365" s="54"/>
      <c r="FR365" s="54"/>
      <c r="FS365" s="54"/>
      <c r="FT365" s="54"/>
      <c r="FU365" s="54"/>
      <c r="FV365" s="54"/>
      <c r="FW365" s="54"/>
      <c r="FX365" s="54"/>
      <c r="FY365" s="54"/>
      <c r="FZ365" s="54"/>
      <c r="GA365" s="54"/>
      <c r="GB365" s="54"/>
      <c r="GC365" s="54"/>
      <c r="GD365" s="54"/>
      <c r="GE365" s="54"/>
      <c r="GF365" s="54"/>
      <c r="GG365" s="54"/>
      <c r="GH365" s="54"/>
      <c r="GI365" s="54"/>
      <c r="GJ365" s="54"/>
      <c r="GK365" s="54"/>
      <c r="GL365" s="54"/>
      <c r="GM365" s="54"/>
      <c r="GN365" s="54"/>
      <c r="GO365" s="54"/>
      <c r="GP365" s="54"/>
      <c r="GQ365" s="54"/>
      <c r="GR365" s="54"/>
      <c r="GS365" s="54"/>
      <c r="GT365" s="54"/>
      <c r="GU365" s="54"/>
      <c r="GV365" s="54"/>
      <c r="GW365" s="54"/>
      <c r="GX365" s="54"/>
      <c r="GY365" s="54"/>
      <c r="GZ365" s="54"/>
      <c r="HA365" s="54"/>
      <c r="HB365" s="54"/>
      <c r="HC365" s="54"/>
      <c r="HD365" s="54"/>
      <c r="HE365" s="54"/>
      <c r="HF365" s="54"/>
      <c r="HG365" s="54"/>
      <c r="HH365" s="54"/>
      <c r="HI365" s="54"/>
      <c r="HJ365" s="54"/>
      <c r="HK365" s="54"/>
      <c r="HL365" s="54"/>
      <c r="HM365" s="54"/>
      <c r="HN365" s="54"/>
      <c r="HO365" s="54"/>
      <c r="HP365" s="54"/>
      <c r="HQ365" s="54"/>
      <c r="HR365" s="54"/>
      <c r="HS365" s="54"/>
      <c r="HT365" s="54"/>
      <c r="HU365" s="54"/>
      <c r="HV365" s="54"/>
      <c r="HW365" s="54"/>
      <c r="HX365" s="54"/>
      <c r="HY365" s="54"/>
      <c r="HZ365" s="54"/>
      <c r="IA365" s="54"/>
      <c r="IB365" s="54"/>
      <c r="IC365" s="54"/>
      <c r="ID365" s="54"/>
      <c r="IE365" s="54"/>
      <c r="IF365" s="54"/>
    </row>
    <row r="366" spans="1:240">
      <c r="A366" s="56"/>
      <c r="B366" s="56"/>
      <c r="C366" s="56"/>
      <c r="D366" s="56"/>
      <c r="E366" s="56"/>
      <c r="F366" s="55"/>
      <c r="G366" s="56"/>
      <c r="H366" s="60"/>
      <c r="I366" s="70"/>
      <c r="J366" s="60"/>
      <c r="K366" s="70"/>
      <c r="L366" s="60"/>
      <c r="M366" s="70"/>
      <c r="N366" s="60"/>
      <c r="O366" s="70"/>
      <c r="P366" s="60"/>
      <c r="Q366" s="55"/>
      <c r="R366" s="70"/>
      <c r="S366" s="60"/>
      <c r="T366" s="70"/>
      <c r="U366" s="60"/>
      <c r="V366" s="55"/>
      <c r="W366" s="55"/>
      <c r="X366" s="56"/>
      <c r="Y366" s="56"/>
      <c r="Z366" s="56"/>
      <c r="AA366" s="56"/>
      <c r="AB366" s="56"/>
      <c r="AC366" s="56"/>
      <c r="AD366" s="56"/>
      <c r="AE366" s="56"/>
      <c r="AF366" s="57"/>
      <c r="AG366" s="57"/>
      <c r="AH366" s="60"/>
      <c r="AI366" s="60"/>
      <c r="AJ366" s="60"/>
      <c r="AK366" s="60"/>
      <c r="AL366" s="60"/>
      <c r="AM366" s="60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B366" s="54"/>
      <c r="BC366" s="54"/>
      <c r="BD366" s="54"/>
      <c r="BE366" s="54"/>
      <c r="BF366" s="54"/>
      <c r="BG366" s="54"/>
      <c r="BH366" s="54"/>
      <c r="BI366" s="54"/>
      <c r="BJ366" s="54"/>
      <c r="BK366" s="54"/>
      <c r="BL366" s="54"/>
      <c r="BM366" s="54"/>
      <c r="BN366" s="54"/>
      <c r="BO366" s="54"/>
      <c r="BP366" s="54"/>
      <c r="BQ366" s="54"/>
      <c r="BR366" s="54"/>
      <c r="BS366" s="54"/>
      <c r="BT366" s="54"/>
      <c r="BU366" s="54"/>
      <c r="BV366" s="54"/>
      <c r="BW366" s="54"/>
      <c r="BX366" s="54"/>
      <c r="BY366" s="54"/>
      <c r="BZ366" s="54"/>
      <c r="CA366" s="54"/>
      <c r="CB366" s="54"/>
      <c r="CC366" s="54"/>
      <c r="CD366" s="54"/>
      <c r="CE366" s="54"/>
      <c r="CF366" s="54"/>
      <c r="CG366" s="56"/>
      <c r="CH366" s="54"/>
      <c r="CI366" s="54"/>
      <c r="CJ366" s="54"/>
      <c r="CK366" s="54"/>
      <c r="CL366" s="54"/>
      <c r="CM366" s="54"/>
      <c r="CN366" s="54"/>
      <c r="CO366" s="54"/>
      <c r="CP366" s="54"/>
      <c r="CQ366" s="54"/>
      <c r="CR366" s="54"/>
      <c r="CS366" s="54"/>
      <c r="CT366" s="54"/>
      <c r="CU366" s="54"/>
      <c r="CV366" s="54"/>
      <c r="CW366" s="54"/>
      <c r="CX366" s="54"/>
      <c r="CY366" s="70"/>
      <c r="CZ366" s="60"/>
      <c r="DA366" s="70"/>
      <c r="DB366" s="60"/>
      <c r="DC366" s="55"/>
      <c r="DD366" s="70"/>
      <c r="DE366" s="60"/>
      <c r="DF366" s="70"/>
      <c r="DG366" s="60"/>
      <c r="DH366" s="55"/>
      <c r="DI366" s="55"/>
      <c r="DJ366" s="56"/>
      <c r="DK366" s="56"/>
      <c r="DL366" s="56"/>
      <c r="DM366" s="56"/>
      <c r="DN366" s="56"/>
      <c r="DO366" s="56"/>
      <c r="DP366" s="56"/>
      <c r="DQ366" s="56"/>
      <c r="DR366" s="56"/>
      <c r="DS366" s="57"/>
      <c r="DT366" s="60"/>
      <c r="DU366" s="60"/>
      <c r="DV366" s="60"/>
      <c r="DW366" s="60"/>
      <c r="DX366" s="60"/>
      <c r="DY366" s="60"/>
      <c r="DZ366" s="54"/>
      <c r="EA366" s="54"/>
      <c r="EB366" s="54"/>
      <c r="EC366" s="59"/>
      <c r="ED366" s="60"/>
      <c r="EE366" s="57"/>
      <c r="EF366" s="59"/>
      <c r="EG366" s="60"/>
      <c r="EH366" s="57"/>
      <c r="EI366" s="59"/>
      <c r="EJ366" s="60"/>
      <c r="EK366" s="57"/>
      <c r="EL366" s="54"/>
      <c r="EM366" s="56"/>
      <c r="EN366" s="56"/>
      <c r="EO366" s="56"/>
      <c r="EP366" s="56"/>
      <c r="EQ366" s="56"/>
      <c r="ER366" s="56"/>
      <c r="ES366" s="56"/>
      <c r="ET366" s="56"/>
      <c r="EU366" s="56"/>
      <c r="EV366" s="56"/>
      <c r="EW366" s="56"/>
      <c r="EX366" s="56"/>
      <c r="EY366" s="55"/>
      <c r="EZ366" s="55"/>
      <c r="FA366" s="55"/>
      <c r="FB366" s="54"/>
      <c r="FC366" s="54"/>
      <c r="FD366" s="54"/>
      <c r="FE366" s="54"/>
      <c r="FF366" s="54"/>
      <c r="FG366" s="54"/>
      <c r="FH366" s="54"/>
      <c r="FI366" s="54"/>
      <c r="FJ366" s="54"/>
      <c r="FK366" s="54"/>
      <c r="FL366" s="54"/>
      <c r="FM366" s="54"/>
      <c r="FN366" s="54"/>
      <c r="FO366" s="54"/>
      <c r="FP366" s="54"/>
      <c r="FQ366" s="54"/>
      <c r="FR366" s="54"/>
      <c r="FS366" s="54"/>
      <c r="FT366" s="54"/>
      <c r="FU366" s="54"/>
      <c r="FV366" s="54"/>
      <c r="FW366" s="54"/>
      <c r="FX366" s="54"/>
      <c r="FY366" s="54"/>
      <c r="FZ366" s="54"/>
      <c r="GA366" s="54"/>
      <c r="GB366" s="54"/>
      <c r="GC366" s="54"/>
      <c r="GD366" s="54"/>
      <c r="GE366" s="54"/>
      <c r="GF366" s="54"/>
      <c r="GG366" s="54"/>
      <c r="GH366" s="54"/>
      <c r="GI366" s="54"/>
      <c r="GJ366" s="54"/>
      <c r="GK366" s="54"/>
      <c r="GL366" s="54"/>
      <c r="GM366" s="54"/>
      <c r="GN366" s="54"/>
      <c r="GO366" s="54"/>
      <c r="GP366" s="54"/>
      <c r="GQ366" s="54"/>
      <c r="GR366" s="54"/>
      <c r="GS366" s="54"/>
      <c r="GT366" s="54"/>
      <c r="GU366" s="54"/>
      <c r="GV366" s="54"/>
      <c r="GW366" s="54"/>
      <c r="GX366" s="54"/>
      <c r="GY366" s="54"/>
      <c r="GZ366" s="54"/>
      <c r="HA366" s="54"/>
      <c r="HB366" s="54"/>
      <c r="HC366" s="54"/>
      <c r="HD366" s="54"/>
      <c r="HE366" s="54"/>
      <c r="HF366" s="54"/>
      <c r="HG366" s="54"/>
      <c r="HH366" s="54"/>
      <c r="HI366" s="54"/>
      <c r="HJ366" s="54"/>
      <c r="HK366" s="54"/>
      <c r="HL366" s="54"/>
      <c r="HM366" s="54"/>
      <c r="HN366" s="54"/>
      <c r="HO366" s="54"/>
      <c r="HP366" s="54"/>
      <c r="HQ366" s="54"/>
      <c r="HR366" s="54"/>
      <c r="HS366" s="54"/>
      <c r="HT366" s="54"/>
      <c r="HU366" s="54"/>
      <c r="HV366" s="54"/>
      <c r="HW366" s="54"/>
      <c r="HX366" s="54"/>
      <c r="HY366" s="54"/>
      <c r="HZ366" s="54"/>
      <c r="IA366" s="54"/>
      <c r="IB366" s="54"/>
      <c r="IC366" s="54"/>
      <c r="ID366" s="54"/>
      <c r="IE366" s="54"/>
      <c r="IF366" s="54"/>
    </row>
    <row r="367" spans="1:240">
      <c r="A367" s="56"/>
      <c r="B367" s="56"/>
      <c r="C367" s="56"/>
      <c r="D367" s="56"/>
      <c r="E367" s="56"/>
      <c r="F367" s="55"/>
      <c r="G367" s="56"/>
      <c r="H367" s="60"/>
      <c r="I367" s="70"/>
      <c r="J367" s="60"/>
      <c r="K367" s="70"/>
      <c r="L367" s="60"/>
      <c r="M367" s="70"/>
      <c r="N367" s="60"/>
      <c r="O367" s="70"/>
      <c r="P367" s="60"/>
      <c r="Q367" s="55"/>
      <c r="R367" s="70"/>
      <c r="S367" s="60"/>
      <c r="T367" s="70"/>
      <c r="U367" s="60"/>
      <c r="V367" s="55"/>
      <c r="W367" s="55"/>
      <c r="X367" s="56"/>
      <c r="Y367" s="56"/>
      <c r="Z367" s="56"/>
      <c r="AA367" s="56"/>
      <c r="AB367" s="56"/>
      <c r="AC367" s="56"/>
      <c r="AD367" s="56"/>
      <c r="AE367" s="56"/>
      <c r="AF367" s="57"/>
      <c r="AG367" s="57"/>
      <c r="AH367" s="60"/>
      <c r="AI367" s="60"/>
      <c r="AJ367" s="60"/>
      <c r="AK367" s="60"/>
      <c r="AL367" s="60"/>
      <c r="AM367" s="60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B367" s="54"/>
      <c r="BC367" s="54"/>
      <c r="BD367" s="54"/>
      <c r="BE367" s="54"/>
      <c r="BF367" s="54"/>
      <c r="BG367" s="54"/>
      <c r="BH367" s="54"/>
      <c r="BI367" s="54"/>
      <c r="BJ367" s="54"/>
      <c r="BK367" s="54"/>
      <c r="BL367" s="54"/>
      <c r="BM367" s="54"/>
      <c r="BN367" s="54"/>
      <c r="BO367" s="54"/>
      <c r="BP367" s="54"/>
      <c r="BQ367" s="54"/>
      <c r="BR367" s="54"/>
      <c r="BS367" s="54"/>
      <c r="BT367" s="54"/>
      <c r="BU367" s="54"/>
      <c r="BV367" s="54"/>
      <c r="BW367" s="54"/>
      <c r="BX367" s="54"/>
      <c r="BY367" s="54"/>
      <c r="BZ367" s="54"/>
      <c r="CA367" s="54"/>
      <c r="CB367" s="54"/>
      <c r="CC367" s="54"/>
      <c r="CD367" s="54"/>
      <c r="CE367" s="54"/>
      <c r="CF367" s="54"/>
      <c r="CG367" s="56"/>
      <c r="CH367" s="54"/>
      <c r="CI367" s="54"/>
      <c r="CJ367" s="54"/>
      <c r="CK367" s="54"/>
      <c r="CL367" s="54"/>
      <c r="CM367" s="54"/>
      <c r="CN367" s="54"/>
      <c r="CO367" s="54"/>
      <c r="CP367" s="54"/>
      <c r="CQ367" s="54"/>
      <c r="CR367" s="54"/>
      <c r="CS367" s="54"/>
      <c r="CT367" s="54"/>
      <c r="CU367" s="54"/>
      <c r="CV367" s="54"/>
      <c r="CW367" s="54"/>
      <c r="CX367" s="54"/>
      <c r="CY367" s="70"/>
      <c r="CZ367" s="60"/>
      <c r="DA367" s="70"/>
      <c r="DB367" s="60"/>
      <c r="DC367" s="55"/>
      <c r="DD367" s="70"/>
      <c r="DE367" s="60"/>
      <c r="DF367" s="70"/>
      <c r="DG367" s="60"/>
      <c r="DH367" s="55"/>
      <c r="DI367" s="55"/>
      <c r="DJ367" s="56"/>
      <c r="DK367" s="56"/>
      <c r="DL367" s="56"/>
      <c r="DM367" s="56"/>
      <c r="DN367" s="56"/>
      <c r="DO367" s="56"/>
      <c r="DP367" s="56"/>
      <c r="DQ367" s="56"/>
      <c r="DR367" s="56"/>
      <c r="DS367" s="57"/>
      <c r="DT367" s="60"/>
      <c r="DU367" s="60"/>
      <c r="DV367" s="60"/>
      <c r="DW367" s="60"/>
      <c r="DX367" s="60"/>
      <c r="DY367" s="60"/>
      <c r="DZ367" s="54"/>
      <c r="EA367" s="54"/>
      <c r="EB367" s="54"/>
      <c r="EC367" s="59"/>
      <c r="ED367" s="60"/>
      <c r="EE367" s="57"/>
      <c r="EF367" s="59"/>
      <c r="EG367" s="60"/>
      <c r="EH367" s="57"/>
      <c r="EI367" s="59"/>
      <c r="EJ367" s="60"/>
      <c r="EK367" s="57"/>
      <c r="EL367" s="54"/>
      <c r="EM367" s="56"/>
      <c r="EN367" s="56"/>
      <c r="EO367" s="56"/>
      <c r="EP367" s="56"/>
      <c r="EQ367" s="56"/>
      <c r="ER367" s="56"/>
      <c r="ES367" s="56"/>
      <c r="ET367" s="56"/>
      <c r="EU367" s="56"/>
      <c r="EV367" s="56"/>
      <c r="EW367" s="56"/>
      <c r="EX367" s="56"/>
      <c r="EY367" s="55"/>
      <c r="EZ367" s="55"/>
      <c r="FA367" s="55"/>
      <c r="FB367" s="54"/>
      <c r="FC367" s="54"/>
      <c r="FD367" s="54"/>
      <c r="FE367" s="54"/>
      <c r="FF367" s="54"/>
      <c r="FG367" s="54"/>
      <c r="FH367" s="54"/>
      <c r="FI367" s="54"/>
      <c r="FJ367" s="54"/>
      <c r="FK367" s="54"/>
      <c r="FL367" s="54"/>
      <c r="FM367" s="54"/>
      <c r="FN367" s="54"/>
      <c r="FO367" s="54"/>
      <c r="FP367" s="54"/>
      <c r="FQ367" s="54"/>
      <c r="FR367" s="54"/>
      <c r="FS367" s="54"/>
      <c r="FT367" s="54"/>
      <c r="FU367" s="54"/>
      <c r="FV367" s="54"/>
      <c r="FW367" s="54"/>
      <c r="FX367" s="54"/>
      <c r="FY367" s="54"/>
      <c r="FZ367" s="54"/>
      <c r="GA367" s="54"/>
      <c r="GB367" s="54"/>
      <c r="GC367" s="54"/>
      <c r="GD367" s="54"/>
      <c r="GE367" s="54"/>
      <c r="GF367" s="54"/>
      <c r="GG367" s="54"/>
      <c r="GH367" s="54"/>
      <c r="GI367" s="54"/>
      <c r="GJ367" s="54"/>
      <c r="GK367" s="54"/>
      <c r="GL367" s="54"/>
      <c r="GM367" s="54"/>
      <c r="GN367" s="54"/>
      <c r="GO367" s="54"/>
      <c r="GP367" s="54"/>
      <c r="GQ367" s="54"/>
      <c r="GR367" s="54"/>
      <c r="GS367" s="54"/>
      <c r="GT367" s="54"/>
      <c r="GU367" s="54"/>
      <c r="GV367" s="54"/>
      <c r="GW367" s="54"/>
      <c r="GX367" s="54"/>
      <c r="GY367" s="54"/>
      <c r="GZ367" s="54"/>
      <c r="HA367" s="54"/>
      <c r="HB367" s="54"/>
      <c r="HC367" s="54"/>
      <c r="HD367" s="54"/>
      <c r="HE367" s="54"/>
      <c r="HF367" s="54"/>
      <c r="HG367" s="54"/>
      <c r="HH367" s="54"/>
      <c r="HI367" s="54"/>
      <c r="HJ367" s="54"/>
      <c r="HK367" s="54"/>
      <c r="HL367" s="54"/>
      <c r="HM367" s="54"/>
      <c r="HN367" s="54"/>
      <c r="HO367" s="54"/>
      <c r="HP367" s="54"/>
      <c r="HQ367" s="54"/>
      <c r="HR367" s="54"/>
      <c r="HS367" s="54"/>
      <c r="HT367" s="54"/>
      <c r="HU367" s="54"/>
      <c r="HV367" s="54"/>
      <c r="HW367" s="54"/>
      <c r="HX367" s="54"/>
      <c r="HY367" s="54"/>
      <c r="HZ367" s="54"/>
      <c r="IA367" s="54"/>
      <c r="IB367" s="54"/>
      <c r="IC367" s="54"/>
      <c r="ID367" s="54"/>
      <c r="IE367" s="54"/>
      <c r="IF367" s="54"/>
    </row>
    <row r="368" spans="1:240">
      <c r="A368" s="56"/>
      <c r="B368" s="56"/>
      <c r="C368" s="56"/>
      <c r="D368" s="56"/>
      <c r="E368" s="56"/>
      <c r="F368" s="55"/>
      <c r="G368" s="56"/>
      <c r="H368" s="60"/>
      <c r="I368" s="70"/>
      <c r="J368" s="60"/>
      <c r="K368" s="70"/>
      <c r="L368" s="60"/>
      <c r="M368" s="70"/>
      <c r="N368" s="60"/>
      <c r="O368" s="70"/>
      <c r="P368" s="60"/>
      <c r="Q368" s="55"/>
      <c r="R368" s="70"/>
      <c r="S368" s="60"/>
      <c r="T368" s="70"/>
      <c r="U368" s="60"/>
      <c r="V368" s="55"/>
      <c r="W368" s="55"/>
      <c r="X368" s="56"/>
      <c r="Y368" s="56"/>
      <c r="Z368" s="56"/>
      <c r="AA368" s="56"/>
      <c r="AB368" s="56"/>
      <c r="AC368" s="56"/>
      <c r="AD368" s="56"/>
      <c r="AE368" s="56"/>
      <c r="AF368" s="57"/>
      <c r="AG368" s="57"/>
      <c r="AH368" s="60"/>
      <c r="AI368" s="60"/>
      <c r="AJ368" s="60"/>
      <c r="AK368" s="60"/>
      <c r="AL368" s="60"/>
      <c r="AM368" s="60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B368" s="54"/>
      <c r="BC368" s="54"/>
      <c r="BD368" s="54"/>
      <c r="BE368" s="54"/>
      <c r="BF368" s="54"/>
      <c r="BG368" s="54"/>
      <c r="BH368" s="54"/>
      <c r="BI368" s="54"/>
      <c r="BJ368" s="54"/>
      <c r="BK368" s="54"/>
      <c r="BL368" s="54"/>
      <c r="BM368" s="54"/>
      <c r="BN368" s="54"/>
      <c r="BO368" s="54"/>
      <c r="BP368" s="54"/>
      <c r="BQ368" s="54"/>
      <c r="BR368" s="54"/>
      <c r="BS368" s="54"/>
      <c r="BT368" s="54"/>
      <c r="BU368" s="54"/>
      <c r="BV368" s="54"/>
      <c r="BW368" s="54"/>
      <c r="BX368" s="54"/>
      <c r="BY368" s="54"/>
      <c r="BZ368" s="54"/>
      <c r="CA368" s="54"/>
      <c r="CB368" s="54"/>
      <c r="CC368" s="54"/>
      <c r="CD368" s="54"/>
      <c r="CE368" s="54"/>
      <c r="CF368" s="54"/>
      <c r="CG368" s="56"/>
      <c r="CH368" s="54"/>
      <c r="CI368" s="54"/>
      <c r="CJ368" s="54"/>
      <c r="CK368" s="54"/>
      <c r="CL368" s="54"/>
      <c r="CM368" s="54"/>
      <c r="CN368" s="54"/>
      <c r="CO368" s="54"/>
      <c r="CP368" s="54"/>
      <c r="CQ368" s="54"/>
      <c r="CR368" s="54"/>
      <c r="CS368" s="54"/>
      <c r="CT368" s="54"/>
      <c r="CU368" s="54"/>
      <c r="CV368" s="54"/>
      <c r="CW368" s="54"/>
      <c r="CX368" s="54"/>
      <c r="CY368" s="70"/>
      <c r="CZ368" s="60"/>
      <c r="DA368" s="70"/>
      <c r="DB368" s="60"/>
      <c r="DC368" s="55"/>
      <c r="DD368" s="70"/>
      <c r="DE368" s="60"/>
      <c r="DF368" s="70"/>
      <c r="DG368" s="60"/>
      <c r="DH368" s="55"/>
      <c r="DI368" s="55"/>
      <c r="DJ368" s="56"/>
      <c r="DK368" s="56"/>
      <c r="DL368" s="56"/>
      <c r="DM368" s="56"/>
      <c r="DN368" s="56"/>
      <c r="DO368" s="56"/>
      <c r="DP368" s="56"/>
      <c r="DQ368" s="56"/>
      <c r="DR368" s="56"/>
      <c r="DS368" s="57"/>
      <c r="DT368" s="60"/>
      <c r="DU368" s="60"/>
      <c r="DV368" s="60"/>
      <c r="DW368" s="60"/>
      <c r="DX368" s="60"/>
      <c r="DY368" s="60"/>
      <c r="DZ368" s="54"/>
      <c r="EA368" s="54"/>
      <c r="EB368" s="54"/>
      <c r="EC368" s="59"/>
      <c r="ED368" s="60"/>
      <c r="EE368" s="57"/>
      <c r="EF368" s="59"/>
      <c r="EG368" s="60"/>
      <c r="EH368" s="57"/>
      <c r="EI368" s="59"/>
      <c r="EJ368" s="60"/>
      <c r="EK368" s="57"/>
      <c r="EL368" s="54"/>
      <c r="EM368" s="56"/>
      <c r="EN368" s="56"/>
      <c r="EO368" s="56"/>
      <c r="EP368" s="56"/>
      <c r="EQ368" s="56"/>
      <c r="ER368" s="56"/>
      <c r="ES368" s="56"/>
      <c r="ET368" s="56"/>
      <c r="EU368" s="56"/>
      <c r="EV368" s="56"/>
      <c r="EW368" s="56"/>
      <c r="EX368" s="56"/>
      <c r="EY368" s="55"/>
      <c r="EZ368" s="55"/>
      <c r="FA368" s="55"/>
      <c r="FB368" s="54"/>
      <c r="FC368" s="54"/>
      <c r="FD368" s="54"/>
      <c r="FE368" s="54"/>
      <c r="FF368" s="54"/>
      <c r="FG368" s="54"/>
      <c r="FH368" s="54"/>
      <c r="FI368" s="54"/>
      <c r="FJ368" s="54"/>
      <c r="FK368" s="54"/>
      <c r="FL368" s="54"/>
      <c r="FM368" s="54"/>
      <c r="FN368" s="54"/>
      <c r="FO368" s="54"/>
      <c r="FP368" s="54"/>
      <c r="FQ368" s="54"/>
      <c r="FR368" s="54"/>
      <c r="FS368" s="54"/>
      <c r="FT368" s="54"/>
      <c r="FU368" s="54"/>
      <c r="FV368" s="54"/>
      <c r="FW368" s="54"/>
      <c r="FX368" s="54"/>
      <c r="FY368" s="54"/>
      <c r="FZ368" s="54"/>
      <c r="GA368" s="54"/>
      <c r="GB368" s="54"/>
      <c r="GC368" s="54"/>
      <c r="GD368" s="54"/>
      <c r="GE368" s="54"/>
      <c r="GF368" s="54"/>
      <c r="GG368" s="54"/>
      <c r="GH368" s="54"/>
      <c r="GI368" s="54"/>
      <c r="GJ368" s="54"/>
      <c r="GK368" s="54"/>
      <c r="GL368" s="54"/>
      <c r="GM368" s="54"/>
      <c r="GN368" s="54"/>
      <c r="GO368" s="54"/>
      <c r="GP368" s="54"/>
      <c r="GQ368" s="54"/>
      <c r="GR368" s="54"/>
      <c r="GS368" s="54"/>
      <c r="GT368" s="54"/>
      <c r="GU368" s="54"/>
      <c r="GV368" s="54"/>
      <c r="GW368" s="54"/>
      <c r="GX368" s="54"/>
      <c r="GY368" s="54"/>
      <c r="GZ368" s="54"/>
      <c r="HA368" s="54"/>
      <c r="HB368" s="54"/>
      <c r="HC368" s="54"/>
      <c r="HD368" s="54"/>
      <c r="HE368" s="54"/>
      <c r="HF368" s="54"/>
      <c r="HG368" s="54"/>
      <c r="HH368" s="54"/>
      <c r="HI368" s="54"/>
      <c r="HJ368" s="54"/>
      <c r="HK368" s="54"/>
      <c r="HL368" s="54"/>
      <c r="HM368" s="54"/>
      <c r="HN368" s="54"/>
      <c r="HO368" s="54"/>
      <c r="HP368" s="54"/>
      <c r="HQ368" s="54"/>
      <c r="HR368" s="54"/>
      <c r="HS368" s="54"/>
      <c r="HT368" s="54"/>
      <c r="HU368" s="54"/>
      <c r="HV368" s="54"/>
      <c r="HW368" s="54"/>
      <c r="HX368" s="54"/>
      <c r="HY368" s="54"/>
      <c r="HZ368" s="54"/>
      <c r="IA368" s="54"/>
      <c r="IB368" s="54"/>
      <c r="IC368" s="54"/>
      <c r="ID368" s="54"/>
      <c r="IE368" s="54"/>
      <c r="IF368" s="54"/>
    </row>
    <row r="369" spans="1:240">
      <c r="A369" s="56"/>
      <c r="B369" s="56"/>
      <c r="C369" s="56"/>
      <c r="D369" s="56"/>
      <c r="E369" s="56"/>
      <c r="F369" s="55"/>
      <c r="G369" s="56"/>
      <c r="H369" s="60"/>
      <c r="I369" s="70"/>
      <c r="J369" s="60"/>
      <c r="K369" s="70"/>
      <c r="L369" s="60"/>
      <c r="M369" s="70"/>
      <c r="N369" s="60"/>
      <c r="O369" s="70"/>
      <c r="P369" s="60"/>
      <c r="Q369" s="55"/>
      <c r="R369" s="70"/>
      <c r="S369" s="60"/>
      <c r="T369" s="70"/>
      <c r="U369" s="60"/>
      <c r="V369" s="55"/>
      <c r="W369" s="55"/>
      <c r="X369" s="56"/>
      <c r="Y369" s="56"/>
      <c r="Z369" s="56"/>
      <c r="AA369" s="56"/>
      <c r="AB369" s="56"/>
      <c r="AC369" s="56"/>
      <c r="AD369" s="56"/>
      <c r="AE369" s="56"/>
      <c r="AF369" s="57"/>
      <c r="AG369" s="57"/>
      <c r="AH369" s="60"/>
      <c r="AI369" s="60"/>
      <c r="AJ369" s="60"/>
      <c r="AK369" s="60"/>
      <c r="AL369" s="60"/>
      <c r="AM369" s="60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B369" s="54"/>
      <c r="BC369" s="54"/>
      <c r="BD369" s="54"/>
      <c r="BE369" s="54"/>
      <c r="BF369" s="54"/>
      <c r="BG369" s="54"/>
      <c r="BH369" s="54"/>
      <c r="BI369" s="54"/>
      <c r="BJ369" s="54"/>
      <c r="BK369" s="54"/>
      <c r="BL369" s="54"/>
      <c r="BM369" s="54"/>
      <c r="BN369" s="54"/>
      <c r="BO369" s="54"/>
      <c r="BP369" s="54"/>
      <c r="BQ369" s="54"/>
      <c r="BR369" s="54"/>
      <c r="BS369" s="54"/>
      <c r="BT369" s="54"/>
      <c r="BU369" s="54"/>
      <c r="BV369" s="54"/>
      <c r="BW369" s="54"/>
      <c r="BX369" s="54"/>
      <c r="BY369" s="54"/>
      <c r="BZ369" s="54"/>
      <c r="CA369" s="54"/>
      <c r="CB369" s="54"/>
      <c r="CC369" s="54"/>
      <c r="CD369" s="54"/>
      <c r="CE369" s="54"/>
      <c r="CF369" s="54"/>
      <c r="CG369" s="56"/>
      <c r="CH369" s="54"/>
      <c r="CI369" s="54"/>
      <c r="CJ369" s="54"/>
      <c r="CK369" s="54"/>
      <c r="CL369" s="54"/>
      <c r="CM369" s="54"/>
      <c r="CN369" s="54"/>
      <c r="CO369" s="54"/>
      <c r="CP369" s="54"/>
      <c r="CQ369" s="54"/>
      <c r="CR369" s="54"/>
      <c r="CS369" s="54"/>
      <c r="CT369" s="54"/>
      <c r="CU369" s="54"/>
      <c r="CV369" s="54"/>
      <c r="CW369" s="54"/>
      <c r="CX369" s="54"/>
      <c r="CY369" s="70"/>
      <c r="CZ369" s="60"/>
      <c r="DA369" s="70"/>
      <c r="DB369" s="60"/>
      <c r="DC369" s="55"/>
      <c r="DD369" s="70"/>
      <c r="DE369" s="60"/>
      <c r="DF369" s="70"/>
      <c r="DG369" s="60"/>
      <c r="DH369" s="55"/>
      <c r="DI369" s="55"/>
      <c r="DJ369" s="56"/>
      <c r="DK369" s="56"/>
      <c r="DL369" s="56"/>
      <c r="DM369" s="56"/>
      <c r="DN369" s="56"/>
      <c r="DO369" s="56"/>
      <c r="DP369" s="56"/>
      <c r="DQ369" s="56"/>
      <c r="DR369" s="56"/>
      <c r="DS369" s="57"/>
      <c r="DT369" s="60"/>
      <c r="DU369" s="60"/>
      <c r="DV369" s="60"/>
      <c r="DW369" s="60"/>
      <c r="DX369" s="60"/>
      <c r="DY369" s="60"/>
      <c r="DZ369" s="54"/>
      <c r="EA369" s="54"/>
      <c r="EB369" s="54"/>
      <c r="EC369" s="59"/>
      <c r="ED369" s="60"/>
      <c r="EE369" s="57"/>
      <c r="EF369" s="59"/>
      <c r="EG369" s="60"/>
      <c r="EH369" s="57"/>
      <c r="EI369" s="59"/>
      <c r="EJ369" s="60"/>
      <c r="EK369" s="57"/>
      <c r="EL369" s="54"/>
      <c r="EM369" s="56"/>
      <c r="EN369" s="56"/>
      <c r="EO369" s="56"/>
      <c r="EP369" s="56"/>
      <c r="EQ369" s="56"/>
      <c r="ER369" s="56"/>
      <c r="ES369" s="56"/>
      <c r="ET369" s="56"/>
      <c r="EU369" s="56"/>
      <c r="EV369" s="56"/>
      <c r="EW369" s="56"/>
      <c r="EX369" s="56"/>
      <c r="EY369" s="55"/>
      <c r="EZ369" s="55"/>
      <c r="FA369" s="55"/>
      <c r="FB369" s="54"/>
      <c r="FC369" s="54"/>
      <c r="FD369" s="54"/>
      <c r="FE369" s="54"/>
      <c r="FF369" s="54"/>
      <c r="FG369" s="54"/>
      <c r="FH369" s="54"/>
      <c r="FI369" s="54"/>
      <c r="FJ369" s="54"/>
      <c r="FK369" s="54"/>
      <c r="FL369" s="54"/>
      <c r="FM369" s="54"/>
      <c r="FN369" s="54"/>
      <c r="FO369" s="54"/>
      <c r="FP369" s="54"/>
      <c r="FQ369" s="54"/>
      <c r="FR369" s="54"/>
      <c r="FS369" s="54"/>
      <c r="FT369" s="54"/>
      <c r="FU369" s="54"/>
      <c r="FV369" s="54"/>
      <c r="FW369" s="54"/>
      <c r="FX369" s="54"/>
      <c r="FY369" s="54"/>
      <c r="FZ369" s="54"/>
      <c r="GA369" s="54"/>
      <c r="GB369" s="54"/>
      <c r="GC369" s="54"/>
      <c r="GD369" s="54"/>
      <c r="GE369" s="54"/>
      <c r="GF369" s="54"/>
      <c r="GG369" s="54"/>
      <c r="GH369" s="54"/>
      <c r="GI369" s="54"/>
      <c r="GJ369" s="54"/>
      <c r="GK369" s="54"/>
      <c r="GL369" s="54"/>
      <c r="GM369" s="54"/>
      <c r="GN369" s="54"/>
      <c r="GO369" s="54"/>
      <c r="GP369" s="54"/>
      <c r="GQ369" s="54"/>
      <c r="GR369" s="54"/>
      <c r="GS369" s="54"/>
      <c r="GT369" s="54"/>
      <c r="GU369" s="54"/>
      <c r="GV369" s="54"/>
      <c r="GW369" s="54"/>
      <c r="GX369" s="54"/>
      <c r="GY369" s="54"/>
      <c r="GZ369" s="54"/>
      <c r="HA369" s="54"/>
      <c r="HB369" s="54"/>
      <c r="HC369" s="54"/>
      <c r="HD369" s="54"/>
      <c r="HE369" s="54"/>
      <c r="HF369" s="54"/>
      <c r="HG369" s="54"/>
      <c r="HH369" s="54"/>
      <c r="HI369" s="54"/>
      <c r="HJ369" s="54"/>
      <c r="HK369" s="54"/>
      <c r="HL369" s="54"/>
      <c r="HM369" s="54"/>
      <c r="HN369" s="54"/>
      <c r="HO369" s="54"/>
      <c r="HP369" s="54"/>
      <c r="HQ369" s="54"/>
      <c r="HR369" s="54"/>
      <c r="HS369" s="54"/>
      <c r="HT369" s="54"/>
      <c r="HU369" s="54"/>
      <c r="HV369" s="54"/>
      <c r="HW369" s="54"/>
      <c r="HX369" s="54"/>
      <c r="HY369" s="54"/>
      <c r="HZ369" s="54"/>
      <c r="IA369" s="54"/>
      <c r="IB369" s="54"/>
      <c r="IC369" s="54"/>
      <c r="ID369" s="54"/>
      <c r="IE369" s="54"/>
      <c r="IF369" s="54"/>
    </row>
    <row r="370" spans="1:240">
      <c r="A370" s="56"/>
      <c r="B370" s="56"/>
      <c r="C370" s="56"/>
      <c r="D370" s="56"/>
      <c r="E370" s="56"/>
      <c r="F370" s="55"/>
      <c r="G370" s="56"/>
      <c r="H370" s="60"/>
      <c r="I370" s="70"/>
      <c r="J370" s="60"/>
      <c r="K370" s="70"/>
      <c r="L370" s="60"/>
      <c r="M370" s="70"/>
      <c r="N370" s="60"/>
      <c r="O370" s="70"/>
      <c r="P370" s="60"/>
      <c r="Q370" s="55"/>
      <c r="R370" s="70"/>
      <c r="S370" s="60"/>
      <c r="T370" s="70"/>
      <c r="U370" s="60"/>
      <c r="V370" s="55"/>
      <c r="W370" s="55"/>
      <c r="X370" s="56"/>
      <c r="Y370" s="56"/>
      <c r="Z370" s="56"/>
      <c r="AA370" s="56"/>
      <c r="AB370" s="56"/>
      <c r="AC370" s="56"/>
      <c r="AD370" s="56"/>
      <c r="AE370" s="56"/>
      <c r="AF370" s="57"/>
      <c r="AG370" s="57"/>
      <c r="AH370" s="60"/>
      <c r="AI370" s="60"/>
      <c r="AJ370" s="60"/>
      <c r="AK370" s="60"/>
      <c r="AL370" s="60"/>
      <c r="AM370" s="60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B370" s="54"/>
      <c r="BC370" s="54"/>
      <c r="BD370" s="54"/>
      <c r="BE370" s="54"/>
      <c r="BF370" s="54"/>
      <c r="BG370" s="54"/>
      <c r="BH370" s="54"/>
      <c r="BI370" s="54"/>
      <c r="BJ370" s="54"/>
      <c r="BK370" s="54"/>
      <c r="BL370" s="54"/>
      <c r="BM370" s="54"/>
      <c r="BN370" s="54"/>
      <c r="BO370" s="54"/>
      <c r="BP370" s="54"/>
      <c r="BQ370" s="54"/>
      <c r="BR370" s="54"/>
      <c r="BS370" s="54"/>
      <c r="BT370" s="54"/>
      <c r="BU370" s="54"/>
      <c r="BV370" s="54"/>
      <c r="BW370" s="54"/>
      <c r="BX370" s="54"/>
      <c r="BY370" s="54"/>
      <c r="BZ370" s="54"/>
      <c r="CA370" s="54"/>
      <c r="CB370" s="54"/>
      <c r="CC370" s="54"/>
      <c r="CD370" s="54"/>
      <c r="CE370" s="54"/>
      <c r="CF370" s="54"/>
      <c r="CG370" s="56"/>
      <c r="CH370" s="54"/>
      <c r="CI370" s="54"/>
      <c r="CJ370" s="54"/>
      <c r="CK370" s="54"/>
      <c r="CL370" s="54"/>
      <c r="CM370" s="54"/>
      <c r="CN370" s="54"/>
      <c r="CO370" s="54"/>
      <c r="CP370" s="54"/>
      <c r="CQ370" s="54"/>
      <c r="CR370" s="54"/>
      <c r="CS370" s="54"/>
      <c r="CT370" s="54"/>
      <c r="CU370" s="54"/>
      <c r="CV370" s="54"/>
      <c r="CW370" s="54"/>
      <c r="CX370" s="54"/>
      <c r="CY370" s="70"/>
      <c r="CZ370" s="60"/>
      <c r="DA370" s="70"/>
      <c r="DB370" s="60"/>
      <c r="DC370" s="55"/>
      <c r="DD370" s="70"/>
      <c r="DE370" s="60"/>
      <c r="DF370" s="70"/>
      <c r="DG370" s="60"/>
      <c r="DH370" s="55"/>
      <c r="DI370" s="55"/>
      <c r="DJ370" s="56"/>
      <c r="DK370" s="56"/>
      <c r="DL370" s="56"/>
      <c r="DM370" s="56"/>
      <c r="DN370" s="56"/>
      <c r="DO370" s="56"/>
      <c r="DP370" s="56"/>
      <c r="DQ370" s="56"/>
      <c r="DR370" s="56"/>
      <c r="DS370" s="57"/>
      <c r="DT370" s="60"/>
      <c r="DU370" s="60"/>
      <c r="DV370" s="60"/>
      <c r="DW370" s="60"/>
      <c r="DX370" s="60"/>
      <c r="DY370" s="60"/>
      <c r="DZ370" s="54"/>
      <c r="EA370" s="54"/>
      <c r="EB370" s="54"/>
      <c r="EC370" s="59"/>
      <c r="ED370" s="60"/>
      <c r="EE370" s="57"/>
      <c r="EF370" s="59"/>
      <c r="EG370" s="60"/>
      <c r="EH370" s="57"/>
      <c r="EI370" s="59"/>
      <c r="EJ370" s="60"/>
      <c r="EK370" s="57"/>
      <c r="EL370" s="54"/>
      <c r="EM370" s="56"/>
      <c r="EN370" s="56"/>
      <c r="EO370" s="56"/>
      <c r="EP370" s="56"/>
      <c r="EQ370" s="56"/>
      <c r="ER370" s="56"/>
      <c r="ES370" s="56"/>
      <c r="ET370" s="56"/>
      <c r="EU370" s="56"/>
      <c r="EV370" s="56"/>
      <c r="EW370" s="56"/>
      <c r="EX370" s="56"/>
      <c r="EY370" s="55"/>
      <c r="EZ370" s="55"/>
      <c r="FA370" s="55"/>
      <c r="FB370" s="54"/>
      <c r="FC370" s="54"/>
      <c r="FD370" s="54"/>
      <c r="FE370" s="54"/>
      <c r="FF370" s="54"/>
      <c r="FG370" s="54"/>
      <c r="FH370" s="54"/>
      <c r="FI370" s="54"/>
      <c r="FJ370" s="54"/>
      <c r="FK370" s="54"/>
      <c r="FL370" s="54"/>
      <c r="FM370" s="54"/>
      <c r="FN370" s="54"/>
      <c r="FO370" s="54"/>
      <c r="FP370" s="54"/>
      <c r="FQ370" s="54"/>
      <c r="FR370" s="54"/>
      <c r="FS370" s="54"/>
      <c r="FT370" s="54"/>
      <c r="FU370" s="54"/>
      <c r="FV370" s="54"/>
      <c r="FW370" s="54"/>
      <c r="FX370" s="54"/>
      <c r="FY370" s="54"/>
      <c r="FZ370" s="54"/>
      <c r="GA370" s="54"/>
      <c r="GB370" s="54"/>
      <c r="GC370" s="54"/>
      <c r="GD370" s="54"/>
      <c r="GE370" s="54"/>
      <c r="GF370" s="54"/>
      <c r="GG370" s="54"/>
      <c r="GH370" s="54"/>
      <c r="GI370" s="54"/>
      <c r="GJ370" s="54"/>
      <c r="GK370" s="54"/>
      <c r="GL370" s="54"/>
      <c r="GM370" s="54"/>
      <c r="GN370" s="54"/>
      <c r="GO370" s="54"/>
      <c r="GP370" s="54"/>
      <c r="GQ370" s="54"/>
      <c r="GR370" s="54"/>
      <c r="GS370" s="54"/>
      <c r="GT370" s="54"/>
      <c r="GU370" s="54"/>
      <c r="GV370" s="54"/>
      <c r="GW370" s="54"/>
      <c r="GX370" s="54"/>
      <c r="GY370" s="54"/>
      <c r="GZ370" s="54"/>
      <c r="HA370" s="54"/>
      <c r="HB370" s="54"/>
      <c r="HC370" s="54"/>
      <c r="HD370" s="54"/>
      <c r="HE370" s="54"/>
      <c r="HF370" s="54"/>
      <c r="HG370" s="54"/>
      <c r="HH370" s="54"/>
      <c r="HI370" s="54"/>
      <c r="HJ370" s="54"/>
      <c r="HK370" s="54"/>
      <c r="HL370" s="54"/>
      <c r="HM370" s="54"/>
      <c r="HN370" s="54"/>
      <c r="HO370" s="54"/>
      <c r="HP370" s="54"/>
      <c r="HQ370" s="54"/>
      <c r="HR370" s="54"/>
      <c r="HS370" s="54"/>
      <c r="HT370" s="54"/>
      <c r="HU370" s="54"/>
      <c r="HV370" s="54"/>
      <c r="HW370" s="54"/>
      <c r="HX370" s="54"/>
      <c r="HY370" s="54"/>
      <c r="HZ370" s="54"/>
      <c r="IA370" s="54"/>
      <c r="IB370" s="54"/>
      <c r="IC370" s="54"/>
      <c r="ID370" s="54"/>
      <c r="IE370" s="54"/>
      <c r="IF370" s="54"/>
    </row>
    <row r="371" spans="1:240">
      <c r="A371" s="56"/>
      <c r="B371" s="56"/>
      <c r="C371" s="56"/>
      <c r="D371" s="56"/>
      <c r="E371" s="56"/>
      <c r="F371" s="55"/>
      <c r="G371" s="56"/>
      <c r="H371" s="60"/>
      <c r="I371" s="70"/>
      <c r="J371" s="60"/>
      <c r="K371" s="70"/>
      <c r="L371" s="60"/>
      <c r="M371" s="70"/>
      <c r="N371" s="60"/>
      <c r="O371" s="70"/>
      <c r="P371" s="60"/>
      <c r="Q371" s="55"/>
      <c r="R371" s="70"/>
      <c r="S371" s="60"/>
      <c r="T371" s="70"/>
      <c r="U371" s="60"/>
      <c r="V371" s="55"/>
      <c r="W371" s="55"/>
      <c r="X371" s="56"/>
      <c r="Y371" s="56"/>
      <c r="Z371" s="56"/>
      <c r="AA371" s="56"/>
      <c r="AB371" s="56"/>
      <c r="AC371" s="56"/>
      <c r="AD371" s="56"/>
      <c r="AE371" s="56"/>
      <c r="AF371" s="57"/>
      <c r="AG371" s="57"/>
      <c r="AH371" s="60"/>
      <c r="AI371" s="60"/>
      <c r="AJ371" s="60"/>
      <c r="AK371" s="60"/>
      <c r="AL371" s="60"/>
      <c r="AM371" s="60"/>
      <c r="AN371" s="54"/>
      <c r="AO371" s="54"/>
      <c r="AP371" s="54"/>
      <c r="AQ371" s="54"/>
      <c r="AR371" s="54"/>
      <c r="AS371" s="54"/>
      <c r="AT371" s="54"/>
      <c r="AU371" s="54"/>
      <c r="AV371" s="54"/>
      <c r="AW371" s="54"/>
      <c r="AX371" s="54"/>
      <c r="AY371" s="54"/>
      <c r="AZ371" s="54"/>
      <c r="BA371" s="54"/>
      <c r="BB371" s="54"/>
      <c r="BC371" s="54"/>
      <c r="BD371" s="54"/>
      <c r="BE371" s="54"/>
      <c r="BF371" s="54"/>
      <c r="BG371" s="54"/>
      <c r="BH371" s="54"/>
      <c r="BI371" s="54"/>
      <c r="BJ371" s="54"/>
      <c r="BK371" s="54"/>
      <c r="BL371" s="54"/>
      <c r="BM371" s="54"/>
      <c r="BN371" s="54"/>
      <c r="BO371" s="54"/>
      <c r="BP371" s="54"/>
      <c r="BQ371" s="54"/>
      <c r="BR371" s="54"/>
      <c r="BS371" s="54"/>
      <c r="BT371" s="54"/>
      <c r="BU371" s="54"/>
      <c r="BV371" s="54"/>
      <c r="BW371" s="54"/>
      <c r="BX371" s="54"/>
      <c r="BY371" s="54"/>
      <c r="BZ371" s="54"/>
      <c r="CA371" s="54"/>
      <c r="CB371" s="54"/>
      <c r="CC371" s="54"/>
      <c r="CD371" s="54"/>
      <c r="CE371" s="54"/>
      <c r="CF371" s="54"/>
      <c r="CG371" s="56"/>
      <c r="CH371" s="54"/>
      <c r="CI371" s="54"/>
      <c r="CJ371" s="54"/>
      <c r="CK371" s="54"/>
      <c r="CL371" s="54"/>
      <c r="CM371" s="54"/>
      <c r="CN371" s="54"/>
      <c r="CO371" s="54"/>
      <c r="CP371" s="54"/>
      <c r="CQ371" s="54"/>
      <c r="CR371" s="54"/>
      <c r="CS371" s="54"/>
      <c r="CT371" s="54"/>
      <c r="CU371" s="54"/>
      <c r="CV371" s="54"/>
      <c r="CW371" s="54"/>
      <c r="CX371" s="54"/>
      <c r="CY371" s="70"/>
      <c r="CZ371" s="60"/>
      <c r="DA371" s="70"/>
      <c r="DB371" s="60"/>
      <c r="DC371" s="55"/>
      <c r="DD371" s="70"/>
      <c r="DE371" s="60"/>
      <c r="DF371" s="70"/>
      <c r="DG371" s="60"/>
      <c r="DH371" s="55"/>
      <c r="DI371" s="55"/>
      <c r="DJ371" s="56"/>
      <c r="DK371" s="56"/>
      <c r="DL371" s="56"/>
      <c r="DM371" s="56"/>
      <c r="DN371" s="56"/>
      <c r="DO371" s="56"/>
      <c r="DP371" s="56"/>
      <c r="DQ371" s="56"/>
      <c r="DR371" s="56"/>
      <c r="DS371" s="57"/>
      <c r="DT371" s="60"/>
      <c r="DU371" s="60"/>
      <c r="DV371" s="60"/>
      <c r="DW371" s="60"/>
      <c r="DX371" s="60"/>
      <c r="DY371" s="60"/>
      <c r="DZ371" s="54"/>
      <c r="EA371" s="54"/>
      <c r="EB371" s="54"/>
      <c r="EC371" s="59"/>
      <c r="ED371" s="60"/>
      <c r="EE371" s="57"/>
      <c r="EF371" s="59"/>
      <c r="EG371" s="60"/>
      <c r="EH371" s="57"/>
      <c r="EI371" s="59"/>
      <c r="EJ371" s="60"/>
      <c r="EK371" s="57"/>
      <c r="EL371" s="54"/>
      <c r="EM371" s="56"/>
      <c r="EN371" s="56"/>
      <c r="EO371" s="56"/>
      <c r="EP371" s="56"/>
      <c r="EQ371" s="56"/>
      <c r="ER371" s="56"/>
      <c r="ES371" s="56"/>
      <c r="ET371" s="56"/>
      <c r="EU371" s="56"/>
      <c r="EV371" s="56"/>
      <c r="EW371" s="56"/>
      <c r="EX371" s="56"/>
      <c r="EY371" s="55"/>
      <c r="EZ371" s="55"/>
      <c r="FA371" s="55"/>
      <c r="FB371" s="54"/>
      <c r="FC371" s="54"/>
      <c r="FD371" s="54"/>
      <c r="FE371" s="54"/>
      <c r="FF371" s="54"/>
      <c r="FG371" s="54"/>
      <c r="FH371" s="54"/>
      <c r="FI371" s="54"/>
      <c r="FJ371" s="54"/>
      <c r="FK371" s="54"/>
      <c r="FL371" s="54"/>
      <c r="FM371" s="54"/>
      <c r="FN371" s="54"/>
      <c r="FO371" s="54"/>
      <c r="FP371" s="54"/>
      <c r="FQ371" s="54"/>
      <c r="FR371" s="54"/>
      <c r="FS371" s="54"/>
      <c r="FT371" s="54"/>
      <c r="FU371" s="54"/>
      <c r="FV371" s="54"/>
      <c r="FW371" s="54"/>
      <c r="FX371" s="54"/>
      <c r="FY371" s="54"/>
      <c r="FZ371" s="54"/>
      <c r="GA371" s="54"/>
      <c r="GB371" s="54"/>
      <c r="GC371" s="54"/>
      <c r="GD371" s="54"/>
      <c r="GE371" s="54"/>
      <c r="GF371" s="54"/>
      <c r="GG371" s="54"/>
      <c r="GH371" s="54"/>
      <c r="GI371" s="54"/>
      <c r="GJ371" s="54"/>
      <c r="GK371" s="54"/>
      <c r="GL371" s="54"/>
      <c r="GM371" s="54"/>
      <c r="GN371" s="54"/>
      <c r="GO371" s="54"/>
      <c r="GP371" s="54"/>
      <c r="GQ371" s="54"/>
      <c r="GR371" s="54"/>
      <c r="GS371" s="54"/>
      <c r="GT371" s="54"/>
      <c r="GU371" s="54"/>
      <c r="GV371" s="54"/>
      <c r="GW371" s="54"/>
      <c r="GX371" s="54"/>
      <c r="GY371" s="54"/>
      <c r="GZ371" s="54"/>
      <c r="HA371" s="54"/>
      <c r="HB371" s="54"/>
      <c r="HC371" s="54"/>
      <c r="HD371" s="54"/>
      <c r="HE371" s="54"/>
      <c r="HF371" s="54"/>
      <c r="HG371" s="54"/>
      <c r="HH371" s="54"/>
      <c r="HI371" s="54"/>
      <c r="HJ371" s="54"/>
      <c r="HK371" s="54"/>
      <c r="HL371" s="54"/>
      <c r="HM371" s="54"/>
      <c r="HN371" s="54"/>
      <c r="HO371" s="54"/>
      <c r="HP371" s="54"/>
      <c r="HQ371" s="54"/>
      <c r="HR371" s="54"/>
      <c r="HS371" s="54"/>
      <c r="HT371" s="54"/>
      <c r="HU371" s="54"/>
      <c r="HV371" s="54"/>
      <c r="HW371" s="54"/>
      <c r="HX371" s="54"/>
      <c r="HY371" s="54"/>
      <c r="HZ371" s="54"/>
      <c r="IA371" s="54"/>
      <c r="IB371" s="54"/>
      <c r="IC371" s="54"/>
      <c r="ID371" s="54"/>
      <c r="IE371" s="54"/>
      <c r="IF371" s="54"/>
    </row>
    <row r="372" spans="1:240">
      <c r="A372" s="56"/>
      <c r="B372" s="56"/>
      <c r="C372" s="56"/>
      <c r="D372" s="56"/>
      <c r="E372" s="56"/>
      <c r="F372" s="55"/>
      <c r="G372" s="56"/>
      <c r="H372" s="60"/>
      <c r="I372" s="70"/>
      <c r="J372" s="60"/>
      <c r="K372" s="70"/>
      <c r="L372" s="60"/>
      <c r="M372" s="70"/>
      <c r="N372" s="60"/>
      <c r="O372" s="70"/>
      <c r="P372" s="60"/>
      <c r="Q372" s="55"/>
      <c r="R372" s="70"/>
      <c r="S372" s="60"/>
      <c r="T372" s="70"/>
      <c r="U372" s="60"/>
      <c r="V372" s="55"/>
      <c r="W372" s="55"/>
      <c r="X372" s="56"/>
      <c r="Y372" s="56"/>
      <c r="Z372" s="56"/>
      <c r="AA372" s="56"/>
      <c r="AB372" s="56"/>
      <c r="AC372" s="56"/>
      <c r="AD372" s="56"/>
      <c r="AE372" s="56"/>
      <c r="AF372" s="57"/>
      <c r="AG372" s="57"/>
      <c r="AH372" s="60"/>
      <c r="AI372" s="60"/>
      <c r="AJ372" s="60"/>
      <c r="AK372" s="60"/>
      <c r="AL372" s="60"/>
      <c r="AM372" s="60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B372" s="54"/>
      <c r="BC372" s="54"/>
      <c r="BD372" s="54"/>
      <c r="BE372" s="54"/>
      <c r="BF372" s="54"/>
      <c r="BG372" s="54"/>
      <c r="BH372" s="54"/>
      <c r="BI372" s="54"/>
      <c r="BJ372" s="54"/>
      <c r="BK372" s="54"/>
      <c r="BL372" s="54"/>
      <c r="BM372" s="54"/>
      <c r="BN372" s="54"/>
      <c r="BO372" s="54"/>
      <c r="BP372" s="54"/>
      <c r="BQ372" s="54"/>
      <c r="BR372" s="54"/>
      <c r="BS372" s="54"/>
      <c r="BT372" s="54"/>
      <c r="BU372" s="54"/>
      <c r="BV372" s="54"/>
      <c r="BW372" s="54"/>
      <c r="BX372" s="54"/>
      <c r="BY372" s="54"/>
      <c r="BZ372" s="54"/>
      <c r="CA372" s="54"/>
      <c r="CB372" s="54"/>
      <c r="CC372" s="54"/>
      <c r="CD372" s="54"/>
      <c r="CE372" s="54"/>
      <c r="CF372" s="54"/>
      <c r="CG372" s="56"/>
      <c r="CH372" s="54"/>
      <c r="CI372" s="54"/>
      <c r="CJ372" s="54"/>
      <c r="CK372" s="54"/>
      <c r="CL372" s="54"/>
      <c r="CM372" s="54"/>
      <c r="CN372" s="54"/>
      <c r="CO372" s="54"/>
      <c r="CP372" s="54"/>
      <c r="CQ372" s="54"/>
      <c r="CR372" s="54"/>
      <c r="CS372" s="54"/>
      <c r="CT372" s="54"/>
      <c r="CU372" s="54"/>
      <c r="CV372" s="54"/>
      <c r="CW372" s="54"/>
      <c r="CX372" s="54"/>
      <c r="CY372" s="70"/>
      <c r="CZ372" s="60"/>
      <c r="DA372" s="70"/>
      <c r="DB372" s="60"/>
      <c r="DC372" s="55"/>
      <c r="DD372" s="70"/>
      <c r="DE372" s="60"/>
      <c r="DF372" s="70"/>
      <c r="DG372" s="60"/>
      <c r="DH372" s="55"/>
      <c r="DI372" s="55"/>
      <c r="DJ372" s="56"/>
      <c r="DK372" s="56"/>
      <c r="DL372" s="56"/>
      <c r="DM372" s="56"/>
      <c r="DN372" s="56"/>
      <c r="DO372" s="56"/>
      <c r="DP372" s="56"/>
      <c r="DQ372" s="56"/>
      <c r="DR372" s="56"/>
      <c r="DS372" s="57"/>
      <c r="DT372" s="60"/>
      <c r="DU372" s="60"/>
      <c r="DV372" s="60"/>
      <c r="DW372" s="60"/>
      <c r="DX372" s="60"/>
      <c r="DY372" s="60"/>
      <c r="DZ372" s="54"/>
      <c r="EA372" s="54"/>
      <c r="EB372" s="54"/>
      <c r="EC372" s="59"/>
      <c r="ED372" s="60"/>
      <c r="EE372" s="57"/>
      <c r="EF372" s="59"/>
      <c r="EG372" s="60"/>
      <c r="EH372" s="57"/>
      <c r="EI372" s="59"/>
      <c r="EJ372" s="60"/>
      <c r="EK372" s="57"/>
      <c r="EL372" s="54"/>
      <c r="EM372" s="56"/>
      <c r="EN372" s="56"/>
      <c r="EO372" s="56"/>
      <c r="EP372" s="56"/>
      <c r="EQ372" s="56"/>
      <c r="ER372" s="56"/>
      <c r="ES372" s="56"/>
      <c r="ET372" s="56"/>
      <c r="EU372" s="56"/>
      <c r="EV372" s="56"/>
      <c r="EW372" s="56"/>
      <c r="EX372" s="56"/>
      <c r="EY372" s="55"/>
      <c r="EZ372" s="55"/>
      <c r="FA372" s="55"/>
      <c r="FB372" s="54"/>
      <c r="FC372" s="54"/>
      <c r="FD372" s="54"/>
      <c r="FE372" s="54"/>
      <c r="FF372" s="54"/>
      <c r="FG372" s="54"/>
      <c r="FH372" s="54"/>
      <c r="FI372" s="54"/>
      <c r="FJ372" s="54"/>
      <c r="FK372" s="54"/>
      <c r="FL372" s="54"/>
      <c r="FM372" s="54"/>
      <c r="FN372" s="54"/>
      <c r="FO372" s="54"/>
      <c r="FP372" s="54"/>
      <c r="FQ372" s="54"/>
      <c r="FR372" s="54"/>
      <c r="FS372" s="54"/>
      <c r="FT372" s="54"/>
      <c r="FU372" s="54"/>
      <c r="FV372" s="54"/>
      <c r="FW372" s="54"/>
      <c r="FX372" s="54"/>
      <c r="FY372" s="54"/>
      <c r="FZ372" s="54"/>
      <c r="GA372" s="54"/>
      <c r="GB372" s="54"/>
      <c r="GC372" s="54"/>
      <c r="GD372" s="54"/>
      <c r="GE372" s="54"/>
      <c r="GF372" s="54"/>
      <c r="GG372" s="54"/>
      <c r="GH372" s="54"/>
      <c r="GI372" s="54"/>
      <c r="GJ372" s="54"/>
      <c r="GK372" s="54"/>
      <c r="GL372" s="54"/>
      <c r="GM372" s="54"/>
      <c r="GN372" s="54"/>
      <c r="GO372" s="54"/>
      <c r="GP372" s="54"/>
      <c r="GQ372" s="54"/>
      <c r="GR372" s="54"/>
      <c r="GS372" s="54"/>
      <c r="GT372" s="54"/>
      <c r="GU372" s="54"/>
      <c r="GV372" s="54"/>
      <c r="GW372" s="54"/>
      <c r="GX372" s="54"/>
      <c r="GY372" s="54"/>
      <c r="GZ372" s="54"/>
      <c r="HA372" s="54"/>
      <c r="HB372" s="54"/>
      <c r="HC372" s="54"/>
      <c r="HD372" s="54"/>
      <c r="HE372" s="54"/>
      <c r="HF372" s="54"/>
      <c r="HG372" s="54"/>
      <c r="HH372" s="54"/>
      <c r="HI372" s="54"/>
      <c r="HJ372" s="54"/>
      <c r="HK372" s="54"/>
      <c r="HL372" s="54"/>
      <c r="HM372" s="54"/>
      <c r="HN372" s="54"/>
      <c r="HO372" s="54"/>
      <c r="HP372" s="54"/>
      <c r="HQ372" s="54"/>
      <c r="HR372" s="54"/>
      <c r="HS372" s="54"/>
      <c r="HT372" s="54"/>
      <c r="HU372" s="54"/>
      <c r="HV372" s="54"/>
      <c r="HW372" s="54"/>
      <c r="HX372" s="54"/>
      <c r="HY372" s="54"/>
      <c r="HZ372" s="54"/>
      <c r="IA372" s="54"/>
      <c r="IB372" s="54"/>
      <c r="IC372" s="54"/>
      <c r="ID372" s="54"/>
      <c r="IE372" s="54"/>
      <c r="IF372" s="54"/>
    </row>
    <row r="373" spans="1:240">
      <c r="A373" s="56"/>
      <c r="B373" s="56"/>
      <c r="C373" s="56"/>
      <c r="D373" s="56"/>
      <c r="E373" s="56"/>
      <c r="F373" s="55"/>
      <c r="G373" s="56"/>
      <c r="H373" s="60"/>
      <c r="I373" s="70"/>
      <c r="J373" s="60"/>
      <c r="K373" s="70"/>
      <c r="L373" s="60"/>
      <c r="M373" s="70"/>
      <c r="N373" s="60"/>
      <c r="O373" s="70"/>
      <c r="P373" s="60"/>
      <c r="Q373" s="55"/>
      <c r="R373" s="70"/>
      <c r="S373" s="60"/>
      <c r="T373" s="70"/>
      <c r="U373" s="60"/>
      <c r="V373" s="55"/>
      <c r="W373" s="55"/>
      <c r="X373" s="56"/>
      <c r="Y373" s="56"/>
      <c r="Z373" s="56"/>
      <c r="AA373" s="56"/>
      <c r="AB373" s="56"/>
      <c r="AC373" s="56"/>
      <c r="AD373" s="56"/>
      <c r="AE373" s="56"/>
      <c r="AF373" s="57"/>
      <c r="AG373" s="57"/>
      <c r="AH373" s="60"/>
      <c r="AI373" s="60"/>
      <c r="AJ373" s="60"/>
      <c r="AK373" s="60"/>
      <c r="AL373" s="60"/>
      <c r="AM373" s="60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B373" s="54"/>
      <c r="BC373" s="54"/>
      <c r="BD373" s="54"/>
      <c r="BE373" s="54"/>
      <c r="BF373" s="54"/>
      <c r="BG373" s="54"/>
      <c r="BH373" s="54"/>
      <c r="BI373" s="54"/>
      <c r="BJ373" s="54"/>
      <c r="BK373" s="54"/>
      <c r="BL373" s="54"/>
      <c r="BM373" s="54"/>
      <c r="BN373" s="54"/>
      <c r="BO373" s="54"/>
      <c r="BP373" s="54"/>
      <c r="BQ373" s="54"/>
      <c r="BR373" s="54"/>
      <c r="BS373" s="54"/>
      <c r="BT373" s="54"/>
      <c r="BU373" s="54"/>
      <c r="BV373" s="54"/>
      <c r="BW373" s="54"/>
      <c r="BX373" s="54"/>
      <c r="BY373" s="54"/>
      <c r="BZ373" s="54"/>
      <c r="CA373" s="54"/>
      <c r="CB373" s="54"/>
      <c r="CC373" s="54"/>
      <c r="CD373" s="54"/>
      <c r="CE373" s="54"/>
      <c r="CF373" s="54"/>
      <c r="CG373" s="56"/>
      <c r="CH373" s="54"/>
      <c r="CI373" s="54"/>
      <c r="CJ373" s="54"/>
      <c r="CK373" s="54"/>
      <c r="CL373" s="54"/>
      <c r="CM373" s="54"/>
      <c r="CN373" s="54"/>
      <c r="CO373" s="54"/>
      <c r="CP373" s="54"/>
      <c r="CQ373" s="54"/>
      <c r="CR373" s="54"/>
      <c r="CS373" s="54"/>
      <c r="CT373" s="54"/>
      <c r="CU373" s="54"/>
      <c r="CV373" s="54"/>
      <c r="CW373" s="54"/>
      <c r="CX373" s="54"/>
      <c r="CY373" s="70"/>
      <c r="CZ373" s="60"/>
      <c r="DA373" s="70"/>
      <c r="DB373" s="60"/>
      <c r="DC373" s="55"/>
      <c r="DD373" s="70"/>
      <c r="DE373" s="60"/>
      <c r="DF373" s="70"/>
      <c r="DG373" s="60"/>
      <c r="DH373" s="55"/>
      <c r="DI373" s="55"/>
      <c r="DJ373" s="56"/>
      <c r="DK373" s="56"/>
      <c r="DL373" s="56"/>
      <c r="DM373" s="56"/>
      <c r="DN373" s="56"/>
      <c r="DO373" s="56"/>
      <c r="DP373" s="56"/>
      <c r="DQ373" s="56"/>
      <c r="DR373" s="56"/>
      <c r="DS373" s="57"/>
      <c r="DT373" s="60"/>
      <c r="DU373" s="60"/>
      <c r="DV373" s="60"/>
      <c r="DW373" s="60"/>
      <c r="DX373" s="60"/>
      <c r="DY373" s="60"/>
      <c r="DZ373" s="54"/>
      <c r="EA373" s="54"/>
      <c r="EB373" s="54"/>
      <c r="EC373" s="59"/>
      <c r="ED373" s="60"/>
      <c r="EE373" s="57"/>
      <c r="EF373" s="59"/>
      <c r="EG373" s="60"/>
      <c r="EH373" s="57"/>
      <c r="EI373" s="59"/>
      <c r="EJ373" s="60"/>
      <c r="EK373" s="57"/>
      <c r="EL373" s="54"/>
      <c r="EM373" s="56"/>
      <c r="EN373" s="56"/>
      <c r="EO373" s="56"/>
      <c r="EP373" s="56"/>
      <c r="EQ373" s="56"/>
      <c r="ER373" s="56"/>
      <c r="ES373" s="56"/>
      <c r="ET373" s="56"/>
      <c r="EU373" s="56"/>
      <c r="EV373" s="56"/>
      <c r="EW373" s="56"/>
      <c r="EX373" s="56"/>
      <c r="EY373" s="55"/>
      <c r="EZ373" s="55"/>
      <c r="FA373" s="55"/>
      <c r="FB373" s="54"/>
      <c r="FC373" s="54"/>
      <c r="FD373" s="54"/>
      <c r="FE373" s="54"/>
      <c r="FF373" s="54"/>
      <c r="FG373" s="54"/>
      <c r="FH373" s="54"/>
      <c r="FI373" s="54"/>
      <c r="FJ373" s="54"/>
      <c r="FK373" s="54"/>
      <c r="FL373" s="54"/>
      <c r="FM373" s="54"/>
      <c r="FN373" s="54"/>
      <c r="FO373" s="54"/>
      <c r="FP373" s="54"/>
      <c r="FQ373" s="54"/>
      <c r="FR373" s="54"/>
      <c r="FS373" s="54"/>
      <c r="FT373" s="54"/>
      <c r="FU373" s="54"/>
      <c r="FV373" s="54"/>
      <c r="FW373" s="54"/>
      <c r="FX373" s="54"/>
      <c r="FY373" s="54"/>
      <c r="FZ373" s="54"/>
      <c r="GA373" s="54"/>
      <c r="GB373" s="54"/>
      <c r="GC373" s="54"/>
      <c r="GD373" s="54"/>
      <c r="GE373" s="54"/>
      <c r="GF373" s="54"/>
      <c r="GG373" s="54"/>
      <c r="GH373" s="54"/>
      <c r="GI373" s="54"/>
      <c r="GJ373" s="54"/>
      <c r="GK373" s="54"/>
      <c r="GL373" s="54"/>
      <c r="GM373" s="54"/>
      <c r="GN373" s="54"/>
      <c r="GO373" s="54"/>
      <c r="GP373" s="54"/>
      <c r="GQ373" s="54"/>
      <c r="GR373" s="54"/>
      <c r="GS373" s="54"/>
      <c r="GT373" s="54"/>
      <c r="GU373" s="54"/>
      <c r="GV373" s="54"/>
      <c r="GW373" s="54"/>
      <c r="GX373" s="54"/>
      <c r="GY373" s="54"/>
      <c r="GZ373" s="54"/>
      <c r="HA373" s="54"/>
      <c r="HB373" s="54"/>
      <c r="HC373" s="54"/>
      <c r="HD373" s="54"/>
      <c r="HE373" s="54"/>
      <c r="HF373" s="54"/>
      <c r="HG373" s="54"/>
      <c r="HH373" s="54"/>
      <c r="HI373" s="54"/>
      <c r="HJ373" s="54"/>
      <c r="HK373" s="54"/>
      <c r="HL373" s="54"/>
      <c r="HM373" s="54"/>
      <c r="HN373" s="54"/>
      <c r="HO373" s="54"/>
      <c r="HP373" s="54"/>
      <c r="HQ373" s="54"/>
      <c r="HR373" s="54"/>
      <c r="HS373" s="54"/>
      <c r="HT373" s="54"/>
      <c r="HU373" s="54"/>
      <c r="HV373" s="54"/>
      <c r="HW373" s="54"/>
      <c r="HX373" s="54"/>
      <c r="HY373" s="54"/>
      <c r="HZ373" s="54"/>
      <c r="IA373" s="54"/>
      <c r="IB373" s="54"/>
      <c r="IC373" s="54"/>
      <c r="ID373" s="54"/>
      <c r="IE373" s="54"/>
      <c r="IF373" s="54"/>
    </row>
    <row r="374" spans="1:240">
      <c r="A374" s="56"/>
      <c r="B374" s="56"/>
      <c r="C374" s="56"/>
      <c r="D374" s="56"/>
      <c r="E374" s="56"/>
      <c r="F374" s="55"/>
      <c r="G374" s="56"/>
      <c r="H374" s="60"/>
      <c r="I374" s="70"/>
      <c r="J374" s="60"/>
      <c r="K374" s="70"/>
      <c r="L374" s="60"/>
      <c r="M374" s="70"/>
      <c r="N374" s="60"/>
      <c r="O374" s="70"/>
      <c r="P374" s="60"/>
      <c r="Q374" s="55"/>
      <c r="R374" s="70"/>
      <c r="S374" s="60"/>
      <c r="T374" s="70"/>
      <c r="U374" s="60"/>
      <c r="V374" s="55"/>
      <c r="W374" s="55"/>
      <c r="X374" s="56"/>
      <c r="Y374" s="56"/>
      <c r="Z374" s="56"/>
      <c r="AA374" s="56"/>
      <c r="AB374" s="56"/>
      <c r="AC374" s="56"/>
      <c r="AD374" s="56"/>
      <c r="AE374" s="56"/>
      <c r="AF374" s="57"/>
      <c r="AG374" s="57"/>
      <c r="AH374" s="60"/>
      <c r="AI374" s="60"/>
      <c r="AJ374" s="60"/>
      <c r="AK374" s="60"/>
      <c r="AL374" s="60"/>
      <c r="AM374" s="60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B374" s="54"/>
      <c r="BC374" s="54"/>
      <c r="BD374" s="54"/>
      <c r="BE374" s="54"/>
      <c r="BF374" s="54"/>
      <c r="BG374" s="54"/>
      <c r="BH374" s="54"/>
      <c r="BI374" s="54"/>
      <c r="BJ374" s="54"/>
      <c r="BK374" s="54"/>
      <c r="BL374" s="54"/>
      <c r="BM374" s="54"/>
      <c r="BN374" s="54"/>
      <c r="BO374" s="54"/>
      <c r="BP374" s="54"/>
      <c r="BQ374" s="54"/>
      <c r="BR374" s="54"/>
      <c r="BS374" s="54"/>
      <c r="BT374" s="54"/>
      <c r="BU374" s="54"/>
      <c r="BV374" s="54"/>
      <c r="BW374" s="54"/>
      <c r="BX374" s="54"/>
      <c r="BY374" s="54"/>
      <c r="BZ374" s="54"/>
      <c r="CA374" s="54"/>
      <c r="CB374" s="54"/>
      <c r="CC374" s="54"/>
      <c r="CD374" s="54"/>
      <c r="CE374" s="54"/>
      <c r="CF374" s="54"/>
      <c r="CG374" s="56"/>
      <c r="CH374" s="54"/>
      <c r="CI374" s="54"/>
      <c r="CJ374" s="54"/>
      <c r="CK374" s="54"/>
      <c r="CL374" s="54"/>
      <c r="CM374" s="54"/>
      <c r="CN374" s="54"/>
      <c r="CO374" s="54"/>
      <c r="CP374" s="54"/>
      <c r="CQ374" s="54"/>
      <c r="CR374" s="54"/>
      <c r="CS374" s="54"/>
      <c r="CT374" s="54"/>
      <c r="CU374" s="54"/>
      <c r="CV374" s="54"/>
      <c r="CW374" s="54"/>
      <c r="CX374" s="54"/>
      <c r="CY374" s="70"/>
      <c r="CZ374" s="60"/>
      <c r="DA374" s="70"/>
      <c r="DB374" s="60"/>
      <c r="DC374" s="55"/>
      <c r="DD374" s="70"/>
      <c r="DE374" s="60"/>
      <c r="DF374" s="70"/>
      <c r="DG374" s="60"/>
      <c r="DH374" s="55"/>
      <c r="DI374" s="55"/>
      <c r="DJ374" s="56"/>
      <c r="DK374" s="56"/>
      <c r="DL374" s="56"/>
      <c r="DM374" s="56"/>
      <c r="DN374" s="56"/>
      <c r="DO374" s="56"/>
      <c r="DP374" s="56"/>
      <c r="DQ374" s="56"/>
      <c r="DR374" s="56"/>
      <c r="DS374" s="57"/>
      <c r="DT374" s="60"/>
      <c r="DU374" s="60"/>
      <c r="DV374" s="60"/>
      <c r="DW374" s="60"/>
      <c r="DX374" s="60"/>
      <c r="DY374" s="60"/>
      <c r="DZ374" s="54"/>
      <c r="EA374" s="54"/>
      <c r="EB374" s="54"/>
      <c r="EC374" s="59"/>
      <c r="ED374" s="60"/>
      <c r="EE374" s="57"/>
      <c r="EF374" s="59"/>
      <c r="EG374" s="60"/>
      <c r="EH374" s="57"/>
      <c r="EI374" s="59"/>
      <c r="EJ374" s="60"/>
      <c r="EK374" s="57"/>
      <c r="EL374" s="54"/>
      <c r="EM374" s="56"/>
      <c r="EN374" s="56"/>
      <c r="EO374" s="56"/>
      <c r="EP374" s="56"/>
      <c r="EQ374" s="56"/>
      <c r="ER374" s="56"/>
      <c r="ES374" s="56"/>
      <c r="ET374" s="56"/>
      <c r="EU374" s="56"/>
      <c r="EV374" s="56"/>
      <c r="EW374" s="56"/>
      <c r="EX374" s="56"/>
      <c r="EY374" s="55"/>
      <c r="EZ374" s="55"/>
      <c r="FA374" s="55"/>
      <c r="FB374" s="54"/>
      <c r="FC374" s="54"/>
      <c r="FD374" s="54"/>
      <c r="FE374" s="54"/>
      <c r="FF374" s="54"/>
      <c r="FG374" s="54"/>
      <c r="FH374" s="54"/>
      <c r="FI374" s="54"/>
      <c r="FJ374" s="54"/>
      <c r="FK374" s="54"/>
      <c r="FL374" s="54"/>
      <c r="FM374" s="54"/>
      <c r="FN374" s="54"/>
      <c r="FO374" s="54"/>
      <c r="FP374" s="54"/>
      <c r="FQ374" s="54"/>
      <c r="FR374" s="54"/>
      <c r="FS374" s="54"/>
      <c r="FT374" s="54"/>
      <c r="FU374" s="54"/>
      <c r="FV374" s="54"/>
      <c r="FW374" s="54"/>
      <c r="FX374" s="54"/>
      <c r="FY374" s="54"/>
      <c r="FZ374" s="54"/>
      <c r="GA374" s="54"/>
      <c r="GB374" s="54"/>
      <c r="GC374" s="54"/>
      <c r="GD374" s="54"/>
      <c r="GE374" s="54"/>
      <c r="GF374" s="54"/>
      <c r="GG374" s="54"/>
      <c r="GH374" s="54"/>
      <c r="GI374" s="54"/>
      <c r="GJ374" s="54"/>
      <c r="GK374" s="54"/>
      <c r="GL374" s="54"/>
      <c r="GM374" s="54"/>
      <c r="GN374" s="54"/>
      <c r="GO374" s="54"/>
      <c r="GP374" s="54"/>
      <c r="GQ374" s="54"/>
      <c r="GR374" s="54"/>
      <c r="GS374" s="54"/>
      <c r="GT374" s="54"/>
      <c r="GU374" s="54"/>
      <c r="GV374" s="54"/>
      <c r="GW374" s="54"/>
      <c r="GX374" s="54"/>
      <c r="GY374" s="54"/>
      <c r="GZ374" s="54"/>
      <c r="HA374" s="54"/>
      <c r="HB374" s="54"/>
      <c r="HC374" s="54"/>
      <c r="HD374" s="54"/>
      <c r="HE374" s="54"/>
      <c r="HF374" s="54"/>
      <c r="HG374" s="54"/>
      <c r="HH374" s="54"/>
      <c r="HI374" s="54"/>
      <c r="HJ374" s="54"/>
      <c r="HK374" s="54"/>
      <c r="HL374" s="54"/>
      <c r="HM374" s="54"/>
      <c r="HN374" s="54"/>
      <c r="HO374" s="54"/>
      <c r="HP374" s="54"/>
      <c r="HQ374" s="54"/>
      <c r="HR374" s="54"/>
      <c r="HS374" s="54"/>
      <c r="HT374" s="54"/>
      <c r="HU374" s="54"/>
      <c r="HV374" s="54"/>
      <c r="HW374" s="54"/>
      <c r="HX374" s="54"/>
      <c r="HY374" s="54"/>
      <c r="HZ374" s="54"/>
      <c r="IA374" s="54"/>
      <c r="IB374" s="54"/>
      <c r="IC374" s="54"/>
      <c r="ID374" s="54"/>
      <c r="IE374" s="54"/>
      <c r="IF374" s="54"/>
    </row>
    <row r="375" spans="1:240">
      <c r="A375" s="56"/>
      <c r="B375" s="56"/>
      <c r="C375" s="56"/>
      <c r="D375" s="56"/>
      <c r="E375" s="56"/>
      <c r="F375" s="55"/>
      <c r="G375" s="56"/>
      <c r="H375" s="60"/>
      <c r="I375" s="70"/>
      <c r="J375" s="60"/>
      <c r="K375" s="70"/>
      <c r="L375" s="60"/>
      <c r="M375" s="70"/>
      <c r="N375" s="60"/>
      <c r="O375" s="70"/>
      <c r="P375" s="60"/>
      <c r="Q375" s="55"/>
      <c r="R375" s="70"/>
      <c r="S375" s="60"/>
      <c r="T375" s="70"/>
      <c r="U375" s="60"/>
      <c r="V375" s="55"/>
      <c r="W375" s="55"/>
      <c r="X375" s="56"/>
      <c r="Y375" s="56"/>
      <c r="Z375" s="56"/>
      <c r="AA375" s="56"/>
      <c r="AB375" s="56"/>
      <c r="AC375" s="56"/>
      <c r="AD375" s="56"/>
      <c r="AE375" s="56"/>
      <c r="AF375" s="57"/>
      <c r="AG375" s="57"/>
      <c r="AH375" s="60"/>
      <c r="AI375" s="60"/>
      <c r="AJ375" s="60"/>
      <c r="AK375" s="60"/>
      <c r="AL375" s="60"/>
      <c r="AM375" s="60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B375" s="54"/>
      <c r="BC375" s="54"/>
      <c r="BD375" s="54"/>
      <c r="BE375" s="54"/>
      <c r="BF375" s="54"/>
      <c r="BG375" s="54"/>
      <c r="BH375" s="54"/>
      <c r="BI375" s="54"/>
      <c r="BJ375" s="54"/>
      <c r="BK375" s="54"/>
      <c r="BL375" s="54"/>
      <c r="BM375" s="54"/>
      <c r="BN375" s="54"/>
      <c r="BO375" s="54"/>
      <c r="BP375" s="54"/>
      <c r="BQ375" s="54"/>
      <c r="BR375" s="54"/>
      <c r="BS375" s="54"/>
      <c r="BT375" s="54"/>
      <c r="BU375" s="54"/>
      <c r="BV375" s="54"/>
      <c r="BW375" s="54"/>
      <c r="BX375" s="54"/>
      <c r="BY375" s="54"/>
      <c r="BZ375" s="54"/>
      <c r="CA375" s="54"/>
      <c r="CB375" s="54"/>
      <c r="CC375" s="54"/>
      <c r="CD375" s="54"/>
      <c r="CE375" s="54"/>
      <c r="CF375" s="54"/>
      <c r="CG375" s="56"/>
      <c r="CH375" s="54"/>
      <c r="CI375" s="54"/>
      <c r="CJ375" s="54"/>
      <c r="CK375" s="54"/>
      <c r="CL375" s="54"/>
      <c r="CM375" s="54"/>
      <c r="CN375" s="54"/>
      <c r="CO375" s="54"/>
      <c r="CP375" s="54"/>
      <c r="CQ375" s="54"/>
      <c r="CR375" s="54"/>
      <c r="CS375" s="54"/>
      <c r="CT375" s="54"/>
      <c r="CU375" s="54"/>
      <c r="CV375" s="54"/>
      <c r="CW375" s="54"/>
      <c r="CX375" s="54"/>
      <c r="CY375" s="70"/>
      <c r="CZ375" s="60"/>
      <c r="DA375" s="70"/>
      <c r="DB375" s="60"/>
      <c r="DC375" s="55"/>
      <c r="DD375" s="70"/>
      <c r="DE375" s="60"/>
      <c r="DF375" s="70"/>
      <c r="DG375" s="60"/>
      <c r="DH375" s="55"/>
      <c r="DI375" s="55"/>
      <c r="DJ375" s="56"/>
      <c r="DK375" s="56"/>
      <c r="DL375" s="56"/>
      <c r="DM375" s="56"/>
      <c r="DN375" s="56"/>
      <c r="DO375" s="56"/>
      <c r="DP375" s="56"/>
      <c r="DQ375" s="56"/>
      <c r="DR375" s="56"/>
      <c r="DS375" s="57"/>
      <c r="DT375" s="60"/>
      <c r="DU375" s="60"/>
      <c r="DV375" s="60"/>
      <c r="DW375" s="60"/>
      <c r="DX375" s="60"/>
      <c r="DY375" s="60"/>
      <c r="DZ375" s="54"/>
      <c r="EA375" s="54"/>
      <c r="EB375" s="54"/>
      <c r="EC375" s="59"/>
      <c r="ED375" s="60"/>
      <c r="EE375" s="57"/>
      <c r="EF375" s="59"/>
      <c r="EG375" s="60"/>
      <c r="EH375" s="57"/>
      <c r="EI375" s="59"/>
      <c r="EJ375" s="60"/>
      <c r="EK375" s="57"/>
      <c r="EL375" s="54"/>
      <c r="EM375" s="56"/>
      <c r="EN375" s="56"/>
      <c r="EO375" s="56"/>
      <c r="EP375" s="56"/>
      <c r="EQ375" s="56"/>
      <c r="ER375" s="56"/>
      <c r="ES375" s="56"/>
      <c r="ET375" s="56"/>
      <c r="EU375" s="56"/>
      <c r="EV375" s="56"/>
      <c r="EW375" s="56"/>
      <c r="EX375" s="56"/>
      <c r="EY375" s="55"/>
      <c r="EZ375" s="55"/>
      <c r="FA375" s="55"/>
      <c r="FB375" s="54"/>
      <c r="FC375" s="54"/>
      <c r="FD375" s="54"/>
      <c r="FE375" s="54"/>
      <c r="FF375" s="54"/>
      <c r="FG375" s="54"/>
      <c r="FH375" s="54"/>
      <c r="FI375" s="54"/>
      <c r="FJ375" s="54"/>
      <c r="FK375" s="54"/>
      <c r="FL375" s="54"/>
      <c r="FM375" s="54"/>
      <c r="FN375" s="54"/>
      <c r="FO375" s="54"/>
      <c r="FP375" s="54"/>
      <c r="FQ375" s="54"/>
      <c r="FR375" s="54"/>
      <c r="FS375" s="54"/>
      <c r="FT375" s="54"/>
      <c r="FU375" s="54"/>
      <c r="FV375" s="54"/>
      <c r="FW375" s="54"/>
      <c r="FX375" s="54"/>
      <c r="FY375" s="54"/>
      <c r="FZ375" s="54"/>
      <c r="GA375" s="54"/>
      <c r="GB375" s="54"/>
      <c r="GC375" s="54"/>
      <c r="GD375" s="54"/>
      <c r="GE375" s="54"/>
      <c r="GF375" s="54"/>
      <c r="GG375" s="54"/>
      <c r="GH375" s="54"/>
      <c r="GI375" s="54"/>
      <c r="GJ375" s="54"/>
      <c r="GK375" s="54"/>
      <c r="GL375" s="54"/>
      <c r="GM375" s="54"/>
      <c r="GN375" s="54"/>
      <c r="GO375" s="54"/>
      <c r="GP375" s="54"/>
      <c r="GQ375" s="54"/>
      <c r="GR375" s="54"/>
      <c r="GS375" s="54"/>
      <c r="GT375" s="54"/>
      <c r="GU375" s="54"/>
      <c r="GV375" s="54"/>
      <c r="GW375" s="54"/>
      <c r="GX375" s="54"/>
      <c r="GY375" s="54"/>
      <c r="GZ375" s="54"/>
      <c r="HA375" s="54"/>
      <c r="HB375" s="54"/>
      <c r="HC375" s="54"/>
      <c r="HD375" s="54"/>
      <c r="HE375" s="54"/>
      <c r="HF375" s="54"/>
      <c r="HG375" s="54"/>
      <c r="HH375" s="54"/>
      <c r="HI375" s="54"/>
      <c r="HJ375" s="54"/>
      <c r="HK375" s="54"/>
      <c r="HL375" s="54"/>
      <c r="HM375" s="54"/>
      <c r="HN375" s="54"/>
      <c r="HO375" s="54"/>
      <c r="HP375" s="54"/>
      <c r="HQ375" s="54"/>
      <c r="HR375" s="54"/>
      <c r="HS375" s="54"/>
      <c r="HT375" s="54"/>
      <c r="HU375" s="54"/>
      <c r="HV375" s="54"/>
      <c r="HW375" s="54"/>
      <c r="HX375" s="54"/>
      <c r="HY375" s="54"/>
      <c r="HZ375" s="54"/>
      <c r="IA375" s="54"/>
      <c r="IB375" s="54"/>
      <c r="IC375" s="54"/>
      <c r="ID375" s="54"/>
      <c r="IE375" s="54"/>
      <c r="IF375" s="54"/>
    </row>
    <row r="376" spans="1:240">
      <c r="A376" s="56"/>
      <c r="B376" s="56"/>
      <c r="C376" s="56"/>
      <c r="D376" s="56"/>
      <c r="E376" s="56"/>
      <c r="F376" s="55"/>
      <c r="G376" s="56"/>
      <c r="H376" s="60"/>
      <c r="I376" s="70"/>
      <c r="J376" s="60"/>
      <c r="K376" s="70"/>
      <c r="L376" s="60"/>
      <c r="M376" s="70"/>
      <c r="N376" s="60"/>
      <c r="O376" s="70"/>
      <c r="P376" s="60"/>
      <c r="Q376" s="55"/>
      <c r="R376" s="70"/>
      <c r="S376" s="60"/>
      <c r="T376" s="70"/>
      <c r="U376" s="60"/>
      <c r="V376" s="55"/>
      <c r="W376" s="55"/>
      <c r="X376" s="56"/>
      <c r="Y376" s="56"/>
      <c r="Z376" s="56"/>
      <c r="AA376" s="56"/>
      <c r="AB376" s="56"/>
      <c r="AC376" s="56"/>
      <c r="AD376" s="56"/>
      <c r="AE376" s="56"/>
      <c r="AF376" s="57"/>
      <c r="AG376" s="57"/>
      <c r="AH376" s="60"/>
      <c r="AI376" s="60"/>
      <c r="AJ376" s="60"/>
      <c r="AK376" s="60"/>
      <c r="AL376" s="60"/>
      <c r="AM376" s="60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B376" s="54"/>
      <c r="BC376" s="54"/>
      <c r="BD376" s="54"/>
      <c r="BE376" s="54"/>
      <c r="BF376" s="54"/>
      <c r="BG376" s="54"/>
      <c r="BH376" s="54"/>
      <c r="BI376" s="54"/>
      <c r="BJ376" s="54"/>
      <c r="BK376" s="54"/>
      <c r="BL376" s="54"/>
      <c r="BM376" s="54"/>
      <c r="BN376" s="54"/>
      <c r="BO376" s="54"/>
      <c r="BP376" s="54"/>
      <c r="BQ376" s="54"/>
      <c r="BR376" s="54"/>
      <c r="BS376" s="54"/>
      <c r="BT376" s="54"/>
      <c r="BU376" s="54"/>
      <c r="BV376" s="54"/>
      <c r="BW376" s="54"/>
      <c r="BX376" s="54"/>
      <c r="BY376" s="54"/>
      <c r="BZ376" s="54"/>
      <c r="CA376" s="54"/>
      <c r="CB376" s="54"/>
      <c r="CC376" s="54"/>
      <c r="CD376" s="54"/>
      <c r="CE376" s="54"/>
      <c r="CF376" s="54"/>
      <c r="CG376" s="56"/>
      <c r="CH376" s="54"/>
      <c r="CI376" s="54"/>
      <c r="CJ376" s="54"/>
      <c r="CK376" s="54"/>
      <c r="CL376" s="54"/>
      <c r="CM376" s="54"/>
      <c r="CN376" s="54"/>
      <c r="CO376" s="54"/>
      <c r="CP376" s="54"/>
      <c r="CQ376" s="54"/>
      <c r="CR376" s="54"/>
      <c r="CS376" s="54"/>
      <c r="CT376" s="54"/>
      <c r="CU376" s="54"/>
      <c r="CV376" s="54"/>
      <c r="CW376" s="54"/>
      <c r="CX376" s="54"/>
      <c r="CY376" s="70"/>
      <c r="CZ376" s="60"/>
      <c r="DA376" s="70"/>
      <c r="DB376" s="60"/>
      <c r="DC376" s="55"/>
      <c r="DD376" s="70"/>
      <c r="DE376" s="60"/>
      <c r="DF376" s="70"/>
      <c r="DG376" s="60"/>
      <c r="DH376" s="55"/>
      <c r="DI376" s="55"/>
      <c r="DJ376" s="56"/>
      <c r="DK376" s="56"/>
      <c r="DL376" s="56"/>
      <c r="DM376" s="56"/>
      <c r="DN376" s="56"/>
      <c r="DO376" s="56"/>
      <c r="DP376" s="56"/>
      <c r="DQ376" s="56"/>
      <c r="DR376" s="56"/>
      <c r="DS376" s="57"/>
      <c r="DT376" s="60"/>
      <c r="DU376" s="60"/>
      <c r="DV376" s="60"/>
      <c r="DW376" s="60"/>
      <c r="DX376" s="60"/>
      <c r="DY376" s="60"/>
      <c r="DZ376" s="54"/>
      <c r="EA376" s="54"/>
      <c r="EB376" s="54"/>
      <c r="EC376" s="59"/>
      <c r="ED376" s="60"/>
      <c r="EE376" s="57"/>
      <c r="EF376" s="59"/>
      <c r="EG376" s="60"/>
      <c r="EH376" s="57"/>
      <c r="EI376" s="59"/>
      <c r="EJ376" s="60"/>
      <c r="EK376" s="57"/>
      <c r="EL376" s="54"/>
      <c r="EM376" s="56"/>
      <c r="EN376" s="56"/>
      <c r="EO376" s="56"/>
      <c r="EP376" s="56"/>
      <c r="EQ376" s="56"/>
      <c r="ER376" s="56"/>
      <c r="ES376" s="56"/>
      <c r="ET376" s="56"/>
      <c r="EU376" s="56"/>
      <c r="EV376" s="56"/>
      <c r="EW376" s="56"/>
      <c r="EX376" s="56"/>
      <c r="EY376" s="55"/>
      <c r="EZ376" s="55"/>
      <c r="FA376" s="55"/>
      <c r="FB376" s="54"/>
      <c r="FC376" s="54"/>
      <c r="FD376" s="54"/>
      <c r="FE376" s="54"/>
      <c r="FF376" s="54"/>
      <c r="FG376" s="54"/>
      <c r="FH376" s="54"/>
      <c r="FI376" s="54"/>
      <c r="FJ376" s="54"/>
      <c r="FK376" s="54"/>
      <c r="FL376" s="54"/>
      <c r="FM376" s="54"/>
      <c r="FN376" s="54"/>
      <c r="FO376" s="54"/>
      <c r="FP376" s="54"/>
      <c r="FQ376" s="54"/>
      <c r="FR376" s="54"/>
      <c r="FS376" s="54"/>
      <c r="FT376" s="54"/>
      <c r="FU376" s="54"/>
      <c r="FV376" s="54"/>
      <c r="FW376" s="54"/>
      <c r="FX376" s="54"/>
      <c r="FY376" s="54"/>
      <c r="FZ376" s="54"/>
      <c r="GA376" s="54"/>
      <c r="GB376" s="54"/>
      <c r="GC376" s="54"/>
      <c r="GD376" s="54"/>
      <c r="GE376" s="54"/>
      <c r="GF376" s="54"/>
      <c r="GG376" s="54"/>
      <c r="GH376" s="54"/>
      <c r="GI376" s="54"/>
      <c r="GJ376" s="54"/>
      <c r="GK376" s="54"/>
      <c r="GL376" s="54"/>
      <c r="GM376" s="54"/>
      <c r="GN376" s="54"/>
      <c r="GO376" s="54"/>
      <c r="GP376" s="54"/>
      <c r="GQ376" s="54"/>
      <c r="GR376" s="54"/>
      <c r="GS376" s="54"/>
      <c r="GT376" s="54"/>
      <c r="GU376" s="54"/>
      <c r="GV376" s="54"/>
      <c r="GW376" s="54"/>
      <c r="GX376" s="54"/>
      <c r="GY376" s="54"/>
      <c r="GZ376" s="54"/>
      <c r="HA376" s="54"/>
      <c r="HB376" s="54"/>
      <c r="HC376" s="54"/>
      <c r="HD376" s="54"/>
      <c r="HE376" s="54"/>
      <c r="HF376" s="54"/>
      <c r="HG376" s="54"/>
      <c r="HH376" s="54"/>
      <c r="HI376" s="54"/>
      <c r="HJ376" s="54"/>
      <c r="HK376" s="54"/>
      <c r="HL376" s="54"/>
      <c r="HM376" s="54"/>
      <c r="HN376" s="54"/>
      <c r="HO376" s="54"/>
      <c r="HP376" s="54"/>
      <c r="HQ376" s="54"/>
      <c r="HR376" s="54"/>
      <c r="HS376" s="54"/>
      <c r="HT376" s="54"/>
      <c r="HU376" s="54"/>
      <c r="HV376" s="54"/>
      <c r="HW376" s="54"/>
      <c r="HX376" s="54"/>
      <c r="HY376" s="54"/>
      <c r="HZ376" s="54"/>
      <c r="IA376" s="54"/>
      <c r="IB376" s="54"/>
      <c r="IC376" s="54"/>
      <c r="ID376" s="54"/>
      <c r="IE376" s="54"/>
      <c r="IF376" s="54"/>
    </row>
    <row r="377" spans="1:240">
      <c r="A377" s="56"/>
      <c r="B377" s="56"/>
      <c r="C377" s="56"/>
      <c r="D377" s="56"/>
      <c r="E377" s="56"/>
      <c r="F377" s="55"/>
      <c r="G377" s="56"/>
      <c r="H377" s="60"/>
      <c r="I377" s="70"/>
      <c r="J377" s="60"/>
      <c r="K377" s="70"/>
      <c r="L377" s="60"/>
      <c r="M377" s="70"/>
      <c r="N377" s="60"/>
      <c r="O377" s="70"/>
      <c r="P377" s="60"/>
      <c r="Q377" s="55"/>
      <c r="R377" s="70"/>
      <c r="S377" s="60"/>
      <c r="T377" s="70"/>
      <c r="U377" s="60"/>
      <c r="V377" s="55"/>
      <c r="W377" s="55"/>
      <c r="X377" s="56"/>
      <c r="Y377" s="56"/>
      <c r="Z377" s="56"/>
      <c r="AA377" s="56"/>
      <c r="AB377" s="56"/>
      <c r="AC377" s="56"/>
      <c r="AD377" s="56"/>
      <c r="AE377" s="56"/>
      <c r="AF377" s="57"/>
      <c r="AG377" s="57"/>
      <c r="AH377" s="60"/>
      <c r="AI377" s="60"/>
      <c r="AJ377" s="60"/>
      <c r="AK377" s="60"/>
      <c r="AL377" s="60"/>
      <c r="AM377" s="60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B377" s="54"/>
      <c r="BC377" s="54"/>
      <c r="BD377" s="54"/>
      <c r="BE377" s="54"/>
      <c r="BF377" s="54"/>
      <c r="BG377" s="54"/>
      <c r="BH377" s="54"/>
      <c r="BI377" s="54"/>
      <c r="BJ377" s="54"/>
      <c r="BK377" s="54"/>
      <c r="BL377" s="54"/>
      <c r="BM377" s="54"/>
      <c r="BN377" s="54"/>
      <c r="BO377" s="54"/>
      <c r="BP377" s="54"/>
      <c r="BQ377" s="54"/>
      <c r="BR377" s="54"/>
      <c r="BS377" s="54"/>
      <c r="BT377" s="54"/>
      <c r="BU377" s="54"/>
      <c r="BV377" s="54"/>
      <c r="BW377" s="54"/>
      <c r="BX377" s="54"/>
      <c r="BY377" s="54"/>
      <c r="BZ377" s="54"/>
      <c r="CA377" s="54"/>
      <c r="CB377" s="54"/>
      <c r="CC377" s="54"/>
      <c r="CD377" s="54"/>
      <c r="CE377" s="54"/>
      <c r="CF377" s="54"/>
      <c r="CG377" s="56"/>
      <c r="CH377" s="54"/>
      <c r="CI377" s="54"/>
      <c r="CJ377" s="54"/>
      <c r="CK377" s="54"/>
      <c r="CL377" s="54"/>
      <c r="CM377" s="54"/>
      <c r="CN377" s="54"/>
      <c r="CO377" s="54"/>
      <c r="CP377" s="54"/>
      <c r="CQ377" s="54"/>
      <c r="CR377" s="54"/>
      <c r="CS377" s="54"/>
      <c r="CT377" s="54"/>
      <c r="CU377" s="54"/>
      <c r="CV377" s="54"/>
      <c r="CW377" s="54"/>
      <c r="CX377" s="54"/>
      <c r="CY377" s="70"/>
      <c r="CZ377" s="60"/>
      <c r="DA377" s="70"/>
      <c r="DB377" s="60"/>
      <c r="DC377" s="55"/>
      <c r="DD377" s="70"/>
      <c r="DE377" s="60"/>
      <c r="DF377" s="70"/>
      <c r="DG377" s="60"/>
      <c r="DH377" s="55"/>
      <c r="DI377" s="55"/>
      <c r="DJ377" s="56"/>
      <c r="DK377" s="56"/>
      <c r="DL377" s="56"/>
      <c r="DM377" s="56"/>
      <c r="DN377" s="56"/>
      <c r="DO377" s="56"/>
      <c r="DP377" s="56"/>
      <c r="DQ377" s="56"/>
      <c r="DR377" s="56"/>
      <c r="DS377" s="57"/>
      <c r="DT377" s="60"/>
      <c r="DU377" s="60"/>
      <c r="DV377" s="60"/>
      <c r="DW377" s="60"/>
      <c r="DX377" s="60"/>
      <c r="DY377" s="60"/>
      <c r="DZ377" s="54"/>
      <c r="EA377" s="54"/>
      <c r="EB377" s="54"/>
      <c r="EC377" s="59"/>
      <c r="ED377" s="60"/>
      <c r="EE377" s="57"/>
      <c r="EF377" s="59"/>
      <c r="EG377" s="60"/>
      <c r="EH377" s="57"/>
      <c r="EI377" s="59"/>
      <c r="EJ377" s="60"/>
      <c r="EK377" s="57"/>
      <c r="EL377" s="54"/>
      <c r="EM377" s="56"/>
      <c r="EN377" s="56"/>
      <c r="EO377" s="56"/>
      <c r="EP377" s="56"/>
      <c r="EQ377" s="56"/>
      <c r="ER377" s="56"/>
      <c r="ES377" s="56"/>
      <c r="ET377" s="56"/>
      <c r="EU377" s="56"/>
      <c r="EV377" s="56"/>
      <c r="EW377" s="56"/>
      <c r="EX377" s="56"/>
      <c r="EY377" s="55"/>
      <c r="EZ377" s="55"/>
      <c r="FA377" s="55"/>
      <c r="FB377" s="54"/>
      <c r="FC377" s="54"/>
      <c r="FD377" s="54"/>
      <c r="FE377" s="54"/>
      <c r="FF377" s="54"/>
      <c r="FG377" s="54"/>
      <c r="FH377" s="54"/>
      <c r="FI377" s="54"/>
      <c r="FJ377" s="54"/>
      <c r="FK377" s="54"/>
      <c r="FL377" s="54"/>
      <c r="FM377" s="54"/>
      <c r="FN377" s="54"/>
      <c r="FO377" s="54"/>
      <c r="FP377" s="54"/>
      <c r="FQ377" s="54"/>
      <c r="FR377" s="54"/>
      <c r="FS377" s="54"/>
      <c r="FT377" s="54"/>
      <c r="FU377" s="54"/>
      <c r="FV377" s="54"/>
      <c r="FW377" s="54"/>
      <c r="FX377" s="54"/>
      <c r="FY377" s="54"/>
      <c r="FZ377" s="54"/>
      <c r="GA377" s="54"/>
      <c r="GB377" s="54"/>
      <c r="GC377" s="54"/>
      <c r="GD377" s="54"/>
      <c r="GE377" s="54"/>
      <c r="GF377" s="54"/>
      <c r="GG377" s="54"/>
      <c r="GH377" s="54"/>
      <c r="GI377" s="54"/>
      <c r="GJ377" s="54"/>
      <c r="GK377" s="54"/>
      <c r="GL377" s="54"/>
      <c r="GM377" s="54"/>
      <c r="GN377" s="54"/>
      <c r="GO377" s="54"/>
      <c r="GP377" s="54"/>
      <c r="GQ377" s="54"/>
      <c r="GR377" s="54"/>
      <c r="GS377" s="54"/>
      <c r="GT377" s="54"/>
      <c r="GU377" s="54"/>
      <c r="GV377" s="54"/>
      <c r="GW377" s="54"/>
      <c r="GX377" s="54"/>
      <c r="GY377" s="54"/>
      <c r="GZ377" s="54"/>
      <c r="HA377" s="54"/>
      <c r="HB377" s="54"/>
      <c r="HC377" s="54"/>
      <c r="HD377" s="54"/>
      <c r="HE377" s="54"/>
      <c r="HF377" s="54"/>
      <c r="HG377" s="54"/>
      <c r="HH377" s="54"/>
      <c r="HI377" s="54"/>
      <c r="HJ377" s="54"/>
      <c r="HK377" s="54"/>
      <c r="HL377" s="54"/>
      <c r="HM377" s="54"/>
      <c r="HN377" s="54"/>
      <c r="HO377" s="54"/>
      <c r="HP377" s="54"/>
      <c r="HQ377" s="54"/>
      <c r="HR377" s="54"/>
      <c r="HS377" s="54"/>
      <c r="HT377" s="54"/>
      <c r="HU377" s="54"/>
      <c r="HV377" s="54"/>
      <c r="HW377" s="54"/>
      <c r="HX377" s="54"/>
      <c r="HY377" s="54"/>
      <c r="HZ377" s="54"/>
      <c r="IA377" s="54"/>
      <c r="IB377" s="54"/>
      <c r="IC377" s="54"/>
      <c r="ID377" s="54"/>
      <c r="IE377" s="54"/>
      <c r="IF377" s="54"/>
    </row>
    <row r="378" spans="1:240">
      <c r="A378" s="56"/>
      <c r="B378" s="56"/>
      <c r="C378" s="56"/>
      <c r="D378" s="56"/>
      <c r="E378" s="56"/>
      <c r="F378" s="55"/>
      <c r="G378" s="56"/>
      <c r="H378" s="60"/>
      <c r="I378" s="70"/>
      <c r="J378" s="60"/>
      <c r="K378" s="70"/>
      <c r="L378" s="60"/>
      <c r="M378" s="70"/>
      <c r="N378" s="60"/>
      <c r="O378" s="70"/>
      <c r="P378" s="60"/>
      <c r="Q378" s="55"/>
      <c r="R378" s="70"/>
      <c r="S378" s="60"/>
      <c r="T378" s="70"/>
      <c r="U378" s="60"/>
      <c r="V378" s="55"/>
      <c r="W378" s="55"/>
      <c r="X378" s="56"/>
      <c r="Y378" s="56"/>
      <c r="Z378" s="56"/>
      <c r="AA378" s="56"/>
      <c r="AB378" s="56"/>
      <c r="AC378" s="56"/>
      <c r="AD378" s="56"/>
      <c r="AE378" s="56"/>
      <c r="AF378" s="57"/>
      <c r="AG378" s="57"/>
      <c r="AH378" s="60"/>
      <c r="AI378" s="60"/>
      <c r="AJ378" s="60"/>
      <c r="AK378" s="60"/>
      <c r="AL378" s="60"/>
      <c r="AM378" s="60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B378" s="54"/>
      <c r="BC378" s="54"/>
      <c r="BD378" s="54"/>
      <c r="BE378" s="54"/>
      <c r="BF378" s="54"/>
      <c r="BG378" s="54"/>
      <c r="BH378" s="54"/>
      <c r="BI378" s="54"/>
      <c r="BJ378" s="54"/>
      <c r="BK378" s="54"/>
      <c r="BL378" s="54"/>
      <c r="BM378" s="54"/>
      <c r="BN378" s="54"/>
      <c r="BO378" s="54"/>
      <c r="BP378" s="54"/>
      <c r="BQ378" s="54"/>
      <c r="BR378" s="54"/>
      <c r="BS378" s="54"/>
      <c r="BT378" s="54"/>
      <c r="BU378" s="54"/>
      <c r="BV378" s="54"/>
      <c r="BW378" s="54"/>
      <c r="BX378" s="54"/>
      <c r="BY378" s="54"/>
      <c r="BZ378" s="54"/>
      <c r="CA378" s="54"/>
      <c r="CB378" s="54"/>
      <c r="CC378" s="54"/>
      <c r="CD378" s="54"/>
      <c r="CE378" s="54"/>
      <c r="CF378" s="54"/>
      <c r="CG378" s="56"/>
      <c r="CH378" s="54"/>
      <c r="CI378" s="54"/>
      <c r="CJ378" s="54"/>
      <c r="CK378" s="54"/>
      <c r="CL378" s="54"/>
      <c r="CM378" s="54"/>
      <c r="CN378" s="54"/>
      <c r="CO378" s="54"/>
      <c r="CP378" s="54"/>
      <c r="CQ378" s="54"/>
      <c r="CR378" s="54"/>
      <c r="CS378" s="54"/>
      <c r="CT378" s="54"/>
      <c r="CU378" s="54"/>
      <c r="CV378" s="54"/>
      <c r="CW378" s="54"/>
      <c r="CX378" s="54"/>
      <c r="CY378" s="70"/>
      <c r="CZ378" s="60"/>
      <c r="DA378" s="70"/>
      <c r="DB378" s="60"/>
      <c r="DC378" s="55"/>
      <c r="DD378" s="70"/>
      <c r="DE378" s="60"/>
      <c r="DF378" s="70"/>
      <c r="DG378" s="60"/>
      <c r="DH378" s="55"/>
      <c r="DI378" s="55"/>
      <c r="DJ378" s="56"/>
      <c r="DK378" s="56"/>
      <c r="DL378" s="56"/>
      <c r="DM378" s="56"/>
      <c r="DN378" s="56"/>
      <c r="DO378" s="56"/>
      <c r="DP378" s="56"/>
      <c r="DQ378" s="56"/>
      <c r="DR378" s="56"/>
      <c r="DS378" s="57"/>
      <c r="DT378" s="60"/>
      <c r="DU378" s="60"/>
      <c r="DV378" s="60"/>
      <c r="DW378" s="60"/>
      <c r="DX378" s="60"/>
      <c r="DY378" s="60"/>
      <c r="DZ378" s="54"/>
      <c r="EA378" s="54"/>
      <c r="EB378" s="54"/>
      <c r="EC378" s="59"/>
      <c r="ED378" s="60"/>
      <c r="EE378" s="57"/>
      <c r="EF378" s="59"/>
      <c r="EG378" s="60"/>
      <c r="EH378" s="57"/>
      <c r="EI378" s="59"/>
      <c r="EJ378" s="60"/>
      <c r="EK378" s="57"/>
      <c r="EL378" s="54"/>
      <c r="EM378" s="56"/>
      <c r="EN378" s="56"/>
      <c r="EO378" s="56"/>
      <c r="EP378" s="56"/>
      <c r="EQ378" s="56"/>
      <c r="ER378" s="56"/>
      <c r="ES378" s="56"/>
      <c r="ET378" s="56"/>
      <c r="EU378" s="56"/>
      <c r="EV378" s="56"/>
      <c r="EW378" s="56"/>
      <c r="EX378" s="56"/>
      <c r="EY378" s="55"/>
      <c r="EZ378" s="55"/>
      <c r="FA378" s="55"/>
      <c r="FB378" s="54"/>
      <c r="FC378" s="54"/>
      <c r="FD378" s="54"/>
      <c r="FE378" s="54"/>
      <c r="FF378" s="54"/>
      <c r="FG378" s="54"/>
      <c r="FH378" s="54"/>
      <c r="FI378" s="54"/>
      <c r="FJ378" s="54"/>
      <c r="FK378" s="54"/>
      <c r="FL378" s="54"/>
      <c r="FM378" s="54"/>
      <c r="FN378" s="54"/>
      <c r="FO378" s="54"/>
      <c r="FP378" s="54"/>
      <c r="FQ378" s="54"/>
      <c r="FR378" s="54"/>
      <c r="FS378" s="54"/>
      <c r="FT378" s="54"/>
      <c r="FU378" s="54"/>
      <c r="FV378" s="54"/>
      <c r="FW378" s="54"/>
      <c r="FX378" s="54"/>
      <c r="FY378" s="54"/>
      <c r="FZ378" s="54"/>
      <c r="GA378" s="54"/>
      <c r="GB378" s="54"/>
      <c r="GC378" s="54"/>
      <c r="GD378" s="54"/>
      <c r="GE378" s="54"/>
      <c r="GF378" s="54"/>
      <c r="GG378" s="54"/>
      <c r="GH378" s="54"/>
      <c r="GI378" s="54"/>
      <c r="GJ378" s="54"/>
      <c r="GK378" s="54"/>
      <c r="GL378" s="54"/>
      <c r="GM378" s="54"/>
      <c r="GN378" s="54"/>
      <c r="GO378" s="54"/>
      <c r="GP378" s="54"/>
      <c r="GQ378" s="54"/>
      <c r="GR378" s="54"/>
      <c r="GS378" s="54"/>
      <c r="GT378" s="54"/>
      <c r="GU378" s="54"/>
      <c r="GV378" s="54"/>
      <c r="GW378" s="54"/>
      <c r="GX378" s="54"/>
      <c r="GY378" s="54"/>
      <c r="GZ378" s="54"/>
      <c r="HA378" s="54"/>
      <c r="HB378" s="54"/>
      <c r="HC378" s="54"/>
      <c r="HD378" s="54"/>
      <c r="HE378" s="54"/>
      <c r="HF378" s="54"/>
      <c r="HG378" s="54"/>
      <c r="HH378" s="54"/>
      <c r="HI378" s="54"/>
      <c r="HJ378" s="54"/>
      <c r="HK378" s="54"/>
      <c r="HL378" s="54"/>
      <c r="HM378" s="54"/>
      <c r="HN378" s="54"/>
      <c r="HO378" s="54"/>
      <c r="HP378" s="54"/>
      <c r="HQ378" s="54"/>
      <c r="HR378" s="54"/>
      <c r="HS378" s="54"/>
      <c r="HT378" s="54"/>
      <c r="HU378" s="54"/>
      <c r="HV378" s="54"/>
      <c r="HW378" s="54"/>
      <c r="HX378" s="54"/>
      <c r="HY378" s="54"/>
      <c r="HZ378" s="54"/>
      <c r="IA378" s="54"/>
      <c r="IB378" s="54"/>
      <c r="IC378" s="54"/>
      <c r="ID378" s="54"/>
      <c r="IE378" s="54"/>
      <c r="IF378" s="54"/>
    </row>
    <row r="379" spans="1:240">
      <c r="A379" s="56"/>
      <c r="B379" s="56"/>
      <c r="C379" s="56"/>
      <c r="D379" s="56"/>
      <c r="E379" s="56"/>
      <c r="F379" s="55"/>
      <c r="G379" s="56"/>
      <c r="H379" s="60"/>
      <c r="I379" s="70"/>
      <c r="J379" s="60"/>
      <c r="K379" s="70"/>
      <c r="L379" s="60"/>
      <c r="M379" s="70"/>
      <c r="N379" s="60"/>
      <c r="O379" s="70"/>
      <c r="P379" s="60"/>
      <c r="Q379" s="55"/>
      <c r="R379" s="70"/>
      <c r="S379" s="60"/>
      <c r="T379" s="70"/>
      <c r="U379" s="60"/>
      <c r="V379" s="55"/>
      <c r="W379" s="55"/>
      <c r="X379" s="56"/>
      <c r="Y379" s="56"/>
      <c r="Z379" s="56"/>
      <c r="AA379" s="56"/>
      <c r="AB379" s="56"/>
      <c r="AC379" s="56"/>
      <c r="AD379" s="56"/>
      <c r="AE379" s="56"/>
      <c r="AF379" s="57"/>
      <c r="AG379" s="57"/>
      <c r="AH379" s="60"/>
      <c r="AI379" s="60"/>
      <c r="AJ379" s="60"/>
      <c r="AK379" s="60"/>
      <c r="AL379" s="60"/>
      <c r="AM379" s="60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B379" s="54"/>
      <c r="BC379" s="54"/>
      <c r="BD379" s="54"/>
      <c r="BE379" s="54"/>
      <c r="BF379" s="54"/>
      <c r="BG379" s="54"/>
      <c r="BH379" s="54"/>
      <c r="BI379" s="54"/>
      <c r="BJ379" s="54"/>
      <c r="BK379" s="54"/>
      <c r="BL379" s="54"/>
      <c r="BM379" s="54"/>
      <c r="BN379" s="54"/>
      <c r="BO379" s="54"/>
      <c r="BP379" s="54"/>
      <c r="BQ379" s="54"/>
      <c r="BR379" s="54"/>
      <c r="BS379" s="54"/>
      <c r="BT379" s="54"/>
      <c r="BU379" s="54"/>
      <c r="BV379" s="54"/>
      <c r="BW379" s="54"/>
      <c r="BX379" s="54"/>
      <c r="BY379" s="54"/>
      <c r="BZ379" s="54"/>
      <c r="CA379" s="54"/>
      <c r="CB379" s="54"/>
      <c r="CC379" s="54"/>
      <c r="CD379" s="54"/>
      <c r="CE379" s="54"/>
      <c r="CF379" s="54"/>
      <c r="CG379" s="56"/>
      <c r="CH379" s="54"/>
      <c r="CI379" s="54"/>
      <c r="CJ379" s="54"/>
      <c r="CK379" s="54"/>
      <c r="CL379" s="54"/>
      <c r="CM379" s="54"/>
      <c r="CN379" s="54"/>
      <c r="CO379" s="54"/>
      <c r="CP379" s="54"/>
      <c r="CQ379" s="54"/>
      <c r="CR379" s="54"/>
      <c r="CS379" s="54"/>
      <c r="CT379" s="54"/>
      <c r="CU379" s="54"/>
      <c r="CV379" s="54"/>
      <c r="CW379" s="54"/>
      <c r="CX379" s="54"/>
      <c r="CY379" s="70"/>
      <c r="CZ379" s="60"/>
      <c r="DA379" s="70"/>
      <c r="DB379" s="60"/>
      <c r="DC379" s="55"/>
      <c r="DD379" s="70"/>
      <c r="DE379" s="60"/>
      <c r="DF379" s="70"/>
      <c r="DG379" s="60"/>
      <c r="DH379" s="55"/>
      <c r="DI379" s="55"/>
      <c r="DJ379" s="56"/>
      <c r="DK379" s="56"/>
      <c r="DL379" s="56"/>
      <c r="DM379" s="56"/>
      <c r="DN379" s="56"/>
      <c r="DO379" s="56"/>
      <c r="DP379" s="56"/>
      <c r="DQ379" s="56"/>
      <c r="DR379" s="56"/>
      <c r="DS379" s="57"/>
      <c r="DT379" s="60"/>
      <c r="DU379" s="60"/>
      <c r="DV379" s="60"/>
      <c r="DW379" s="60"/>
      <c r="DX379" s="60"/>
      <c r="DY379" s="60"/>
      <c r="DZ379" s="54"/>
      <c r="EA379" s="54"/>
      <c r="EB379" s="54"/>
      <c r="EC379" s="59"/>
      <c r="ED379" s="60"/>
      <c r="EE379" s="57"/>
      <c r="EF379" s="59"/>
      <c r="EG379" s="60"/>
      <c r="EH379" s="57"/>
      <c r="EI379" s="59"/>
      <c r="EJ379" s="60"/>
      <c r="EK379" s="57"/>
      <c r="EL379" s="54"/>
      <c r="EM379" s="56"/>
      <c r="EN379" s="56"/>
      <c r="EO379" s="56"/>
      <c r="EP379" s="56"/>
      <c r="EQ379" s="56"/>
      <c r="ER379" s="56"/>
      <c r="ES379" s="56"/>
      <c r="ET379" s="56"/>
      <c r="EU379" s="56"/>
      <c r="EV379" s="56"/>
      <c r="EW379" s="56"/>
      <c r="EX379" s="56"/>
      <c r="EY379" s="55"/>
      <c r="EZ379" s="55"/>
      <c r="FA379" s="55"/>
      <c r="FB379" s="54"/>
      <c r="FC379" s="54"/>
      <c r="FD379" s="54"/>
      <c r="FE379" s="54"/>
      <c r="FF379" s="54"/>
      <c r="FG379" s="54"/>
      <c r="FH379" s="54"/>
      <c r="FI379" s="54"/>
      <c r="FJ379" s="54"/>
      <c r="FK379" s="54"/>
      <c r="FL379" s="54"/>
      <c r="FM379" s="54"/>
      <c r="FN379" s="54"/>
      <c r="FO379" s="54"/>
      <c r="FP379" s="54"/>
      <c r="FQ379" s="54"/>
      <c r="FR379" s="54"/>
      <c r="FS379" s="54"/>
      <c r="FT379" s="54"/>
      <c r="FU379" s="54"/>
      <c r="FV379" s="54"/>
      <c r="FW379" s="54"/>
      <c r="FX379" s="54"/>
      <c r="FY379" s="54"/>
      <c r="FZ379" s="54"/>
      <c r="GA379" s="54"/>
      <c r="GB379" s="54"/>
      <c r="GC379" s="54"/>
      <c r="GD379" s="54"/>
      <c r="GE379" s="54"/>
      <c r="GF379" s="54"/>
      <c r="GG379" s="54"/>
      <c r="GH379" s="54"/>
      <c r="GI379" s="54"/>
      <c r="GJ379" s="54"/>
      <c r="GK379" s="54"/>
      <c r="GL379" s="54"/>
      <c r="GM379" s="54"/>
      <c r="GN379" s="54"/>
      <c r="GO379" s="54"/>
      <c r="GP379" s="54"/>
      <c r="GQ379" s="54"/>
      <c r="GR379" s="54"/>
      <c r="GS379" s="54"/>
      <c r="GT379" s="54"/>
      <c r="GU379" s="54"/>
      <c r="GV379" s="54"/>
      <c r="GW379" s="54"/>
      <c r="GX379" s="54"/>
      <c r="GY379" s="54"/>
      <c r="GZ379" s="54"/>
      <c r="HA379" s="54"/>
      <c r="HB379" s="54"/>
      <c r="HC379" s="54"/>
      <c r="HD379" s="54"/>
      <c r="HE379" s="54"/>
      <c r="HF379" s="54"/>
      <c r="HG379" s="54"/>
      <c r="HH379" s="54"/>
      <c r="HI379" s="54"/>
      <c r="HJ379" s="54"/>
      <c r="HK379" s="54"/>
      <c r="HL379" s="54"/>
      <c r="HM379" s="54"/>
      <c r="HN379" s="54"/>
      <c r="HO379" s="54"/>
      <c r="HP379" s="54"/>
      <c r="HQ379" s="54"/>
      <c r="HR379" s="54"/>
      <c r="HS379" s="54"/>
      <c r="HT379" s="54"/>
      <c r="HU379" s="54"/>
      <c r="HV379" s="54"/>
      <c r="HW379" s="54"/>
      <c r="HX379" s="54"/>
      <c r="HY379" s="54"/>
      <c r="HZ379" s="54"/>
      <c r="IA379" s="54"/>
      <c r="IB379" s="54"/>
      <c r="IC379" s="54"/>
      <c r="ID379" s="54"/>
      <c r="IE379" s="54"/>
      <c r="IF379" s="54"/>
    </row>
    <row r="380" spans="1:240">
      <c r="A380" s="56"/>
      <c r="B380" s="56"/>
      <c r="C380" s="56"/>
      <c r="D380" s="56"/>
      <c r="E380" s="56"/>
      <c r="F380" s="55"/>
      <c r="G380" s="56"/>
      <c r="H380" s="60"/>
      <c r="I380" s="70"/>
      <c r="J380" s="60"/>
      <c r="K380" s="70"/>
      <c r="L380" s="60"/>
      <c r="M380" s="70"/>
      <c r="N380" s="60"/>
      <c r="O380" s="70"/>
      <c r="P380" s="60"/>
      <c r="Q380" s="55"/>
      <c r="R380" s="70"/>
      <c r="S380" s="60"/>
      <c r="T380" s="70"/>
      <c r="U380" s="60"/>
      <c r="V380" s="55"/>
      <c r="W380" s="55"/>
      <c r="X380" s="56"/>
      <c r="Y380" s="56"/>
      <c r="Z380" s="56"/>
      <c r="AA380" s="56"/>
      <c r="AB380" s="56"/>
      <c r="AC380" s="56"/>
      <c r="AD380" s="56"/>
      <c r="AE380" s="56"/>
      <c r="AF380" s="57"/>
      <c r="AG380" s="57"/>
      <c r="AH380" s="60"/>
      <c r="AI380" s="60"/>
      <c r="AJ380" s="60"/>
      <c r="AK380" s="60"/>
      <c r="AL380" s="60"/>
      <c r="AM380" s="60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B380" s="54"/>
      <c r="BC380" s="54"/>
      <c r="BD380" s="54"/>
      <c r="BE380" s="54"/>
      <c r="BF380" s="54"/>
      <c r="BG380" s="54"/>
      <c r="BH380" s="54"/>
      <c r="BI380" s="54"/>
      <c r="BJ380" s="54"/>
      <c r="BK380" s="54"/>
      <c r="BL380" s="54"/>
      <c r="BM380" s="54"/>
      <c r="BN380" s="54"/>
      <c r="BO380" s="54"/>
      <c r="BP380" s="54"/>
      <c r="BQ380" s="54"/>
      <c r="BR380" s="54"/>
      <c r="BS380" s="54"/>
      <c r="BT380" s="54"/>
      <c r="BU380" s="54"/>
      <c r="BV380" s="54"/>
      <c r="BW380" s="54"/>
      <c r="BX380" s="54"/>
      <c r="BY380" s="54"/>
      <c r="BZ380" s="54"/>
      <c r="CA380" s="54"/>
      <c r="CB380" s="54"/>
      <c r="CC380" s="54"/>
      <c r="CD380" s="54"/>
      <c r="CE380" s="54"/>
      <c r="CF380" s="54"/>
      <c r="CG380" s="56"/>
      <c r="CH380" s="54"/>
      <c r="CI380" s="54"/>
      <c r="CJ380" s="54"/>
      <c r="CK380" s="54"/>
      <c r="CL380" s="54"/>
      <c r="CM380" s="54"/>
      <c r="CN380" s="54"/>
      <c r="CO380" s="54"/>
      <c r="CP380" s="54"/>
      <c r="CQ380" s="54"/>
      <c r="CR380" s="54"/>
      <c r="CS380" s="54"/>
      <c r="CT380" s="54"/>
      <c r="CU380" s="54"/>
      <c r="CV380" s="54"/>
      <c r="CW380" s="54"/>
      <c r="CX380" s="54"/>
      <c r="CY380" s="70"/>
      <c r="CZ380" s="60"/>
      <c r="DA380" s="70"/>
      <c r="DB380" s="60"/>
      <c r="DC380" s="55"/>
      <c r="DD380" s="70"/>
      <c r="DE380" s="60"/>
      <c r="DF380" s="70"/>
      <c r="DG380" s="60"/>
      <c r="DH380" s="55"/>
      <c r="DI380" s="55"/>
      <c r="DJ380" s="56"/>
      <c r="DK380" s="56"/>
      <c r="DL380" s="56"/>
      <c r="DM380" s="56"/>
      <c r="DN380" s="56"/>
      <c r="DO380" s="56"/>
      <c r="DP380" s="56"/>
      <c r="DQ380" s="56"/>
      <c r="DR380" s="56"/>
      <c r="DS380" s="57"/>
      <c r="DT380" s="60"/>
      <c r="DU380" s="60"/>
      <c r="DV380" s="60"/>
      <c r="DW380" s="60"/>
      <c r="DX380" s="60"/>
      <c r="DY380" s="60"/>
      <c r="DZ380" s="54"/>
      <c r="EA380" s="54"/>
      <c r="EB380" s="54"/>
      <c r="EC380" s="59"/>
      <c r="ED380" s="60"/>
      <c r="EE380" s="57"/>
      <c r="EF380" s="59"/>
      <c r="EG380" s="60"/>
      <c r="EH380" s="57"/>
      <c r="EI380" s="59"/>
      <c r="EJ380" s="60"/>
      <c r="EK380" s="57"/>
      <c r="EL380" s="54"/>
      <c r="EM380" s="56"/>
      <c r="EN380" s="56"/>
      <c r="EO380" s="56"/>
      <c r="EP380" s="56"/>
      <c r="EQ380" s="56"/>
      <c r="ER380" s="56"/>
      <c r="ES380" s="56"/>
      <c r="ET380" s="56"/>
      <c r="EU380" s="56"/>
      <c r="EV380" s="56"/>
      <c r="EW380" s="56"/>
      <c r="EX380" s="56"/>
      <c r="EY380" s="55"/>
      <c r="EZ380" s="55"/>
      <c r="FA380" s="55"/>
      <c r="FB380" s="54"/>
      <c r="FC380" s="54"/>
      <c r="FD380" s="54"/>
      <c r="FE380" s="54"/>
      <c r="FF380" s="54"/>
      <c r="FG380" s="54"/>
      <c r="FH380" s="54"/>
      <c r="FI380" s="54"/>
      <c r="FJ380" s="54"/>
      <c r="FK380" s="54"/>
      <c r="FL380" s="54"/>
      <c r="FM380" s="54"/>
      <c r="FN380" s="54"/>
      <c r="FO380" s="54"/>
      <c r="FP380" s="54"/>
      <c r="FQ380" s="54"/>
      <c r="FR380" s="54"/>
      <c r="FS380" s="54"/>
      <c r="FT380" s="54"/>
      <c r="FU380" s="54"/>
      <c r="FV380" s="54"/>
      <c r="FW380" s="54"/>
      <c r="FX380" s="54"/>
      <c r="FY380" s="54"/>
      <c r="FZ380" s="54"/>
      <c r="GA380" s="54"/>
      <c r="GB380" s="54"/>
      <c r="GC380" s="54"/>
      <c r="GD380" s="54"/>
      <c r="GE380" s="54"/>
      <c r="GF380" s="54"/>
      <c r="GG380" s="54"/>
      <c r="GH380" s="54"/>
      <c r="GI380" s="54"/>
      <c r="GJ380" s="54"/>
      <c r="GK380" s="54"/>
      <c r="GL380" s="54"/>
      <c r="GM380" s="54"/>
      <c r="GN380" s="54"/>
      <c r="GO380" s="54"/>
      <c r="GP380" s="54"/>
      <c r="GQ380" s="54"/>
      <c r="GR380" s="54"/>
      <c r="GS380" s="54"/>
      <c r="GT380" s="54"/>
      <c r="GU380" s="54"/>
      <c r="GV380" s="54"/>
      <c r="GW380" s="54"/>
      <c r="GX380" s="54"/>
      <c r="GY380" s="54"/>
      <c r="GZ380" s="54"/>
      <c r="HA380" s="54"/>
      <c r="HB380" s="54"/>
      <c r="HC380" s="54"/>
      <c r="HD380" s="54"/>
      <c r="HE380" s="54"/>
      <c r="HF380" s="54"/>
      <c r="HG380" s="54"/>
      <c r="HH380" s="54"/>
      <c r="HI380" s="54"/>
      <c r="HJ380" s="54"/>
      <c r="HK380" s="54"/>
      <c r="HL380" s="54"/>
      <c r="HM380" s="54"/>
      <c r="HN380" s="54"/>
      <c r="HO380" s="54"/>
      <c r="HP380" s="54"/>
      <c r="HQ380" s="54"/>
      <c r="HR380" s="54"/>
      <c r="HS380" s="54"/>
      <c r="HT380" s="54"/>
      <c r="HU380" s="54"/>
      <c r="HV380" s="54"/>
      <c r="HW380" s="54"/>
      <c r="HX380" s="54"/>
      <c r="HY380" s="54"/>
      <c r="HZ380" s="54"/>
      <c r="IA380" s="54"/>
      <c r="IB380" s="54"/>
      <c r="IC380" s="54"/>
      <c r="ID380" s="54"/>
      <c r="IE380" s="54"/>
      <c r="IF380" s="54"/>
    </row>
    <row r="381" spans="1:240">
      <c r="A381" s="56"/>
      <c r="B381" s="56"/>
      <c r="C381" s="56"/>
      <c r="D381" s="56"/>
      <c r="E381" s="56"/>
      <c r="F381" s="55"/>
      <c r="G381" s="56"/>
      <c r="H381" s="60"/>
      <c r="I381" s="70"/>
      <c r="J381" s="60"/>
      <c r="K381" s="70"/>
      <c r="L381" s="60"/>
      <c r="M381" s="70"/>
      <c r="N381" s="60"/>
      <c r="O381" s="70"/>
      <c r="P381" s="60"/>
      <c r="Q381" s="55"/>
      <c r="R381" s="70"/>
      <c r="S381" s="60"/>
      <c r="T381" s="70"/>
      <c r="U381" s="60"/>
      <c r="V381" s="55"/>
      <c r="W381" s="55"/>
      <c r="X381" s="56"/>
      <c r="Y381" s="56"/>
      <c r="Z381" s="56"/>
      <c r="AA381" s="56"/>
      <c r="AB381" s="56"/>
      <c r="AC381" s="56"/>
      <c r="AD381" s="56"/>
      <c r="AE381" s="56"/>
      <c r="AF381" s="57"/>
      <c r="AG381" s="57"/>
      <c r="AH381" s="60"/>
      <c r="AI381" s="60"/>
      <c r="AJ381" s="60"/>
      <c r="AK381" s="60"/>
      <c r="AL381" s="60"/>
      <c r="AM381" s="60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B381" s="54"/>
      <c r="BC381" s="54"/>
      <c r="BD381" s="54"/>
      <c r="BE381" s="54"/>
      <c r="BF381" s="54"/>
      <c r="BG381" s="54"/>
      <c r="BH381" s="54"/>
      <c r="BI381" s="54"/>
      <c r="BJ381" s="54"/>
      <c r="BK381" s="54"/>
      <c r="BL381" s="54"/>
      <c r="BM381" s="54"/>
      <c r="BN381" s="54"/>
      <c r="BO381" s="54"/>
      <c r="BP381" s="54"/>
      <c r="BQ381" s="54"/>
      <c r="BR381" s="54"/>
      <c r="BS381" s="54"/>
      <c r="BT381" s="54"/>
      <c r="BU381" s="54"/>
      <c r="BV381" s="54"/>
      <c r="BW381" s="54"/>
      <c r="BX381" s="54"/>
      <c r="BY381" s="54"/>
      <c r="BZ381" s="54"/>
      <c r="CA381" s="54"/>
      <c r="CB381" s="54"/>
      <c r="CC381" s="54"/>
      <c r="CD381" s="54"/>
      <c r="CE381" s="54"/>
      <c r="CF381" s="54"/>
      <c r="CG381" s="56"/>
      <c r="CH381" s="54"/>
      <c r="CI381" s="54"/>
      <c r="CJ381" s="54"/>
      <c r="CK381" s="54"/>
      <c r="CL381" s="54"/>
      <c r="CM381" s="54"/>
      <c r="CN381" s="54"/>
      <c r="CO381" s="54"/>
      <c r="CP381" s="54"/>
      <c r="CQ381" s="54"/>
      <c r="CR381" s="54"/>
      <c r="CS381" s="54"/>
      <c r="CT381" s="54"/>
      <c r="CU381" s="54"/>
      <c r="CV381" s="54"/>
      <c r="CW381" s="54"/>
      <c r="CX381" s="54"/>
      <c r="CY381" s="70"/>
      <c r="CZ381" s="60"/>
      <c r="DA381" s="70"/>
      <c r="DB381" s="60"/>
      <c r="DC381" s="55"/>
      <c r="DD381" s="70"/>
      <c r="DE381" s="60"/>
      <c r="DF381" s="70"/>
      <c r="DG381" s="60"/>
      <c r="DH381" s="55"/>
      <c r="DI381" s="55"/>
      <c r="DJ381" s="56"/>
      <c r="DK381" s="56"/>
      <c r="DL381" s="56"/>
      <c r="DM381" s="56"/>
      <c r="DN381" s="56"/>
      <c r="DO381" s="56"/>
      <c r="DP381" s="56"/>
      <c r="DQ381" s="56"/>
      <c r="DR381" s="56"/>
      <c r="DS381" s="57"/>
      <c r="DT381" s="60"/>
      <c r="DU381" s="60"/>
      <c r="DV381" s="60"/>
      <c r="DW381" s="60"/>
      <c r="DX381" s="60"/>
      <c r="DY381" s="60"/>
      <c r="DZ381" s="54"/>
      <c r="EA381" s="54"/>
      <c r="EB381" s="54"/>
      <c r="EC381" s="59"/>
      <c r="ED381" s="60"/>
      <c r="EE381" s="57"/>
      <c r="EF381" s="59"/>
      <c r="EG381" s="60"/>
      <c r="EH381" s="57"/>
      <c r="EI381" s="59"/>
      <c r="EJ381" s="60"/>
      <c r="EK381" s="57"/>
      <c r="EL381" s="54"/>
      <c r="EM381" s="56"/>
      <c r="EN381" s="56"/>
      <c r="EO381" s="56"/>
      <c r="EP381" s="56"/>
      <c r="EQ381" s="56"/>
      <c r="ER381" s="56"/>
      <c r="ES381" s="56"/>
      <c r="ET381" s="56"/>
      <c r="EU381" s="56"/>
      <c r="EV381" s="56"/>
      <c r="EW381" s="56"/>
      <c r="EX381" s="56"/>
      <c r="EY381" s="55"/>
      <c r="EZ381" s="55"/>
      <c r="FA381" s="55"/>
      <c r="FB381" s="54"/>
      <c r="FC381" s="54"/>
      <c r="FD381" s="54"/>
      <c r="FE381" s="54"/>
      <c r="FF381" s="54"/>
      <c r="FG381" s="54"/>
      <c r="FH381" s="54"/>
      <c r="FI381" s="54"/>
      <c r="FJ381" s="54"/>
      <c r="FK381" s="54"/>
      <c r="FL381" s="54"/>
      <c r="FM381" s="54"/>
      <c r="FN381" s="54"/>
      <c r="FO381" s="54"/>
      <c r="FP381" s="54"/>
      <c r="FQ381" s="54"/>
      <c r="FR381" s="54"/>
      <c r="FS381" s="54"/>
      <c r="FT381" s="54"/>
      <c r="FU381" s="54"/>
      <c r="FV381" s="54"/>
      <c r="FW381" s="54"/>
      <c r="FX381" s="54"/>
      <c r="FY381" s="54"/>
      <c r="FZ381" s="54"/>
      <c r="GA381" s="54"/>
      <c r="GB381" s="54"/>
      <c r="GC381" s="54"/>
      <c r="GD381" s="54"/>
      <c r="GE381" s="54"/>
      <c r="GF381" s="54"/>
      <c r="GG381" s="54"/>
      <c r="GH381" s="54"/>
      <c r="GI381" s="54"/>
      <c r="GJ381" s="54"/>
      <c r="GK381" s="54"/>
      <c r="GL381" s="54"/>
      <c r="GM381" s="54"/>
      <c r="GN381" s="54"/>
      <c r="GO381" s="54"/>
      <c r="GP381" s="54"/>
      <c r="GQ381" s="54"/>
      <c r="GR381" s="54"/>
      <c r="GS381" s="54"/>
      <c r="GT381" s="54"/>
      <c r="GU381" s="54"/>
      <c r="GV381" s="54"/>
      <c r="GW381" s="54"/>
      <c r="GX381" s="54"/>
      <c r="GY381" s="54"/>
      <c r="GZ381" s="54"/>
      <c r="HA381" s="54"/>
      <c r="HB381" s="54"/>
      <c r="HC381" s="54"/>
      <c r="HD381" s="54"/>
      <c r="HE381" s="54"/>
      <c r="HF381" s="54"/>
      <c r="HG381" s="54"/>
      <c r="HH381" s="54"/>
      <c r="HI381" s="54"/>
      <c r="HJ381" s="54"/>
      <c r="HK381" s="54"/>
      <c r="HL381" s="54"/>
      <c r="HM381" s="54"/>
      <c r="HN381" s="54"/>
      <c r="HO381" s="54"/>
      <c r="HP381" s="54"/>
      <c r="HQ381" s="54"/>
      <c r="HR381" s="54"/>
      <c r="HS381" s="54"/>
      <c r="HT381" s="54"/>
      <c r="HU381" s="54"/>
      <c r="HV381" s="54"/>
      <c r="HW381" s="54"/>
      <c r="HX381" s="54"/>
      <c r="HY381" s="54"/>
      <c r="HZ381" s="54"/>
      <c r="IA381" s="54"/>
      <c r="IB381" s="54"/>
      <c r="IC381" s="54"/>
      <c r="ID381" s="54"/>
      <c r="IE381" s="54"/>
      <c r="IF381" s="54"/>
    </row>
    <row r="382" spans="1:240">
      <c r="A382" s="56"/>
      <c r="B382" s="56"/>
      <c r="C382" s="56"/>
      <c r="D382" s="56"/>
      <c r="E382" s="56"/>
      <c r="F382" s="55"/>
      <c r="G382" s="56"/>
      <c r="H382" s="60"/>
      <c r="I382" s="70"/>
      <c r="J382" s="60"/>
      <c r="K382" s="70"/>
      <c r="L382" s="60"/>
      <c r="M382" s="70"/>
      <c r="N382" s="60"/>
      <c r="O382" s="70"/>
      <c r="P382" s="60"/>
      <c r="Q382" s="55"/>
      <c r="R382" s="70"/>
      <c r="S382" s="60"/>
      <c r="T382" s="70"/>
      <c r="U382" s="60"/>
      <c r="V382" s="55"/>
      <c r="W382" s="55"/>
      <c r="X382" s="56"/>
      <c r="Y382" s="56"/>
      <c r="Z382" s="56"/>
      <c r="AA382" s="56"/>
      <c r="AB382" s="56"/>
      <c r="AC382" s="56"/>
      <c r="AD382" s="56"/>
      <c r="AE382" s="56"/>
      <c r="AF382" s="57"/>
      <c r="AG382" s="57"/>
      <c r="AH382" s="60"/>
      <c r="AI382" s="60"/>
      <c r="AJ382" s="60"/>
      <c r="AK382" s="60"/>
      <c r="AL382" s="60"/>
      <c r="AM382" s="60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B382" s="54"/>
      <c r="BC382" s="54"/>
      <c r="BD382" s="54"/>
      <c r="BE382" s="54"/>
      <c r="BF382" s="54"/>
      <c r="BG382" s="54"/>
      <c r="BH382" s="54"/>
      <c r="BI382" s="54"/>
      <c r="BJ382" s="54"/>
      <c r="BK382" s="54"/>
      <c r="BL382" s="54"/>
      <c r="BM382" s="54"/>
      <c r="BN382" s="54"/>
      <c r="BO382" s="54"/>
      <c r="BP382" s="54"/>
      <c r="BQ382" s="54"/>
      <c r="BR382" s="54"/>
      <c r="BS382" s="54"/>
      <c r="BT382" s="54"/>
      <c r="BU382" s="54"/>
      <c r="BV382" s="54"/>
      <c r="BW382" s="54"/>
      <c r="BX382" s="54"/>
      <c r="BY382" s="54"/>
      <c r="BZ382" s="54"/>
      <c r="CA382" s="54"/>
      <c r="CB382" s="54"/>
      <c r="CC382" s="54"/>
      <c r="CD382" s="54"/>
      <c r="CE382" s="54"/>
      <c r="CF382" s="54"/>
      <c r="CG382" s="56"/>
      <c r="CH382" s="54"/>
      <c r="CI382" s="54"/>
      <c r="CJ382" s="54"/>
      <c r="CK382" s="54"/>
      <c r="CL382" s="54"/>
      <c r="CM382" s="54"/>
      <c r="CN382" s="54"/>
      <c r="CO382" s="54"/>
      <c r="CP382" s="54"/>
      <c r="CQ382" s="54"/>
      <c r="CR382" s="54"/>
      <c r="CS382" s="54"/>
      <c r="CT382" s="54"/>
      <c r="CU382" s="54"/>
      <c r="CV382" s="54"/>
      <c r="CW382" s="54"/>
      <c r="CX382" s="54"/>
      <c r="CY382" s="70"/>
      <c r="CZ382" s="60"/>
      <c r="DA382" s="70"/>
      <c r="DB382" s="60"/>
      <c r="DC382" s="55"/>
      <c r="DD382" s="70"/>
      <c r="DE382" s="60"/>
      <c r="DF382" s="70"/>
      <c r="DG382" s="60"/>
      <c r="DH382" s="55"/>
      <c r="DI382" s="55"/>
      <c r="DJ382" s="56"/>
      <c r="DK382" s="56"/>
      <c r="DL382" s="56"/>
      <c r="DM382" s="56"/>
      <c r="DN382" s="56"/>
      <c r="DO382" s="56"/>
      <c r="DP382" s="56"/>
      <c r="DQ382" s="56"/>
      <c r="DR382" s="56"/>
      <c r="DS382" s="57"/>
      <c r="DT382" s="60"/>
      <c r="DU382" s="60"/>
      <c r="DV382" s="60"/>
      <c r="DW382" s="60"/>
      <c r="DX382" s="60"/>
      <c r="DY382" s="60"/>
      <c r="DZ382" s="54"/>
      <c r="EA382" s="54"/>
      <c r="EB382" s="54"/>
      <c r="EC382" s="59"/>
      <c r="ED382" s="60"/>
      <c r="EE382" s="57"/>
      <c r="EF382" s="59"/>
      <c r="EG382" s="60"/>
      <c r="EH382" s="57"/>
      <c r="EI382" s="59"/>
      <c r="EJ382" s="60"/>
      <c r="EK382" s="57"/>
      <c r="EL382" s="54"/>
      <c r="EM382" s="56"/>
      <c r="EN382" s="56"/>
      <c r="EO382" s="56"/>
      <c r="EP382" s="56"/>
      <c r="EQ382" s="56"/>
      <c r="ER382" s="56"/>
      <c r="ES382" s="56"/>
      <c r="ET382" s="56"/>
      <c r="EU382" s="56"/>
      <c r="EV382" s="56"/>
      <c r="EW382" s="56"/>
      <c r="EX382" s="56"/>
      <c r="EY382" s="55"/>
      <c r="EZ382" s="55"/>
      <c r="FA382" s="55"/>
      <c r="FB382" s="54"/>
      <c r="FC382" s="54"/>
      <c r="FD382" s="54"/>
      <c r="FE382" s="54"/>
      <c r="FF382" s="54"/>
      <c r="FG382" s="54"/>
      <c r="FH382" s="54"/>
      <c r="FI382" s="54"/>
      <c r="FJ382" s="54"/>
      <c r="FK382" s="54"/>
      <c r="FL382" s="54"/>
      <c r="FM382" s="54"/>
      <c r="FN382" s="54"/>
      <c r="FO382" s="54"/>
      <c r="FP382" s="54"/>
      <c r="FQ382" s="54"/>
      <c r="FR382" s="54"/>
      <c r="FS382" s="54"/>
      <c r="FT382" s="54"/>
      <c r="FU382" s="54"/>
      <c r="FV382" s="54"/>
      <c r="FW382" s="54"/>
      <c r="FX382" s="54"/>
      <c r="FY382" s="54"/>
      <c r="FZ382" s="54"/>
      <c r="GA382" s="54"/>
      <c r="GB382" s="54"/>
      <c r="GC382" s="54"/>
      <c r="GD382" s="54"/>
      <c r="GE382" s="54"/>
      <c r="GF382" s="54"/>
      <c r="GG382" s="54"/>
      <c r="GH382" s="54"/>
      <c r="GI382" s="54"/>
      <c r="GJ382" s="54"/>
      <c r="GK382" s="54"/>
      <c r="GL382" s="54"/>
      <c r="GM382" s="54"/>
      <c r="GN382" s="54"/>
      <c r="GO382" s="54"/>
      <c r="GP382" s="54"/>
      <c r="GQ382" s="54"/>
      <c r="GR382" s="54"/>
      <c r="GS382" s="54"/>
      <c r="GT382" s="54"/>
      <c r="GU382" s="54"/>
      <c r="GV382" s="54"/>
      <c r="GW382" s="54"/>
      <c r="GX382" s="54"/>
      <c r="GY382" s="54"/>
      <c r="GZ382" s="54"/>
      <c r="HA382" s="54"/>
      <c r="HB382" s="54"/>
      <c r="HC382" s="54"/>
      <c r="HD382" s="54"/>
      <c r="HE382" s="54"/>
      <c r="HF382" s="54"/>
      <c r="HG382" s="54"/>
      <c r="HH382" s="54"/>
      <c r="HI382" s="54"/>
      <c r="HJ382" s="54"/>
      <c r="HK382" s="54"/>
      <c r="HL382" s="54"/>
      <c r="HM382" s="54"/>
      <c r="HN382" s="54"/>
      <c r="HO382" s="54"/>
      <c r="HP382" s="54"/>
      <c r="HQ382" s="54"/>
      <c r="HR382" s="54"/>
      <c r="HS382" s="54"/>
      <c r="HT382" s="54"/>
      <c r="HU382" s="54"/>
      <c r="HV382" s="54"/>
      <c r="HW382" s="54"/>
      <c r="HX382" s="54"/>
      <c r="HY382" s="54"/>
      <c r="HZ382" s="54"/>
      <c r="IA382" s="54"/>
      <c r="IB382" s="54"/>
      <c r="IC382" s="54"/>
      <c r="ID382" s="54"/>
      <c r="IE382" s="54"/>
      <c r="IF382" s="54"/>
    </row>
    <row r="383" spans="1:240">
      <c r="A383" s="56"/>
      <c r="B383" s="56"/>
      <c r="C383" s="56"/>
      <c r="D383" s="56"/>
      <c r="E383" s="56"/>
      <c r="F383" s="55"/>
      <c r="G383" s="56"/>
      <c r="H383" s="60"/>
      <c r="I383" s="70"/>
      <c r="J383" s="60"/>
      <c r="K383" s="70"/>
      <c r="L383" s="60"/>
      <c r="M383" s="70"/>
      <c r="N383" s="60"/>
      <c r="O383" s="70"/>
      <c r="P383" s="60"/>
      <c r="Q383" s="55"/>
      <c r="R383" s="70"/>
      <c r="S383" s="60"/>
      <c r="T383" s="70"/>
      <c r="U383" s="60"/>
      <c r="V383" s="55"/>
      <c r="W383" s="55"/>
      <c r="X383" s="56"/>
      <c r="Y383" s="56"/>
      <c r="Z383" s="56"/>
      <c r="AA383" s="56"/>
      <c r="AB383" s="56"/>
      <c r="AC383" s="56"/>
      <c r="AD383" s="56"/>
      <c r="AE383" s="56"/>
      <c r="AF383" s="57"/>
      <c r="AG383" s="57"/>
      <c r="AH383" s="60"/>
      <c r="AI383" s="60"/>
      <c r="AJ383" s="60"/>
      <c r="AK383" s="60"/>
      <c r="AL383" s="60"/>
      <c r="AM383" s="60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B383" s="54"/>
      <c r="BC383" s="54"/>
      <c r="BD383" s="54"/>
      <c r="BE383" s="54"/>
      <c r="BF383" s="54"/>
      <c r="BG383" s="54"/>
      <c r="BH383" s="54"/>
      <c r="BI383" s="54"/>
      <c r="BJ383" s="54"/>
      <c r="BK383" s="54"/>
      <c r="BL383" s="54"/>
      <c r="BM383" s="54"/>
      <c r="BN383" s="54"/>
      <c r="BO383" s="54"/>
      <c r="BP383" s="54"/>
      <c r="BQ383" s="54"/>
      <c r="BR383" s="54"/>
      <c r="BS383" s="54"/>
      <c r="BT383" s="54"/>
      <c r="BU383" s="54"/>
      <c r="BV383" s="54"/>
      <c r="BW383" s="54"/>
      <c r="BX383" s="54"/>
      <c r="BY383" s="54"/>
      <c r="BZ383" s="54"/>
      <c r="CA383" s="54"/>
      <c r="CB383" s="54"/>
      <c r="CC383" s="54"/>
      <c r="CD383" s="54"/>
      <c r="CE383" s="54"/>
      <c r="CF383" s="54"/>
      <c r="CG383" s="56"/>
      <c r="CH383" s="54"/>
      <c r="CI383" s="54"/>
      <c r="CJ383" s="54"/>
      <c r="CK383" s="54"/>
      <c r="CL383" s="54"/>
      <c r="CM383" s="54"/>
      <c r="CN383" s="54"/>
      <c r="CO383" s="54"/>
      <c r="CP383" s="54"/>
      <c r="CQ383" s="54"/>
      <c r="CR383" s="54"/>
      <c r="CS383" s="54"/>
      <c r="CT383" s="54"/>
      <c r="CU383" s="54"/>
      <c r="CV383" s="54"/>
      <c r="CW383" s="54"/>
      <c r="CX383" s="54"/>
      <c r="CY383" s="70"/>
      <c r="CZ383" s="60"/>
      <c r="DA383" s="70"/>
      <c r="DB383" s="60"/>
      <c r="DC383" s="55"/>
      <c r="DD383" s="70"/>
      <c r="DE383" s="60"/>
      <c r="DF383" s="70"/>
      <c r="DG383" s="60"/>
      <c r="DH383" s="55"/>
      <c r="DI383" s="55"/>
      <c r="DJ383" s="56"/>
      <c r="DK383" s="56"/>
      <c r="DL383" s="56"/>
      <c r="DM383" s="56"/>
      <c r="DN383" s="56"/>
      <c r="DO383" s="56"/>
      <c r="DP383" s="56"/>
      <c r="DQ383" s="56"/>
      <c r="DR383" s="56"/>
      <c r="DS383" s="57"/>
      <c r="DT383" s="60"/>
      <c r="DU383" s="60"/>
      <c r="DV383" s="60"/>
      <c r="DW383" s="60"/>
      <c r="DX383" s="60"/>
      <c r="DY383" s="60"/>
      <c r="DZ383" s="54"/>
      <c r="EA383" s="54"/>
      <c r="EB383" s="54"/>
      <c r="EC383" s="59"/>
      <c r="ED383" s="60"/>
      <c r="EE383" s="57"/>
      <c r="EF383" s="59"/>
      <c r="EG383" s="60"/>
      <c r="EH383" s="57"/>
      <c r="EI383" s="59"/>
      <c r="EJ383" s="60"/>
      <c r="EK383" s="57"/>
      <c r="EL383" s="54"/>
      <c r="EM383" s="56"/>
      <c r="EN383" s="56"/>
      <c r="EO383" s="56"/>
      <c r="EP383" s="56"/>
      <c r="EQ383" s="56"/>
      <c r="ER383" s="56"/>
      <c r="ES383" s="56"/>
      <c r="ET383" s="56"/>
      <c r="EU383" s="56"/>
      <c r="EV383" s="56"/>
      <c r="EW383" s="56"/>
      <c r="EX383" s="56"/>
      <c r="EY383" s="55"/>
      <c r="EZ383" s="55"/>
      <c r="FA383" s="55"/>
      <c r="FB383" s="54"/>
      <c r="FC383" s="54"/>
      <c r="FD383" s="54"/>
      <c r="FE383" s="54"/>
      <c r="FF383" s="54"/>
      <c r="FG383" s="54"/>
      <c r="FH383" s="54"/>
      <c r="FI383" s="54"/>
      <c r="FJ383" s="54"/>
      <c r="FK383" s="54"/>
      <c r="FL383" s="54"/>
      <c r="FM383" s="54"/>
      <c r="FN383" s="54"/>
      <c r="FO383" s="54"/>
      <c r="FP383" s="54"/>
      <c r="FQ383" s="54"/>
      <c r="FR383" s="54"/>
      <c r="FS383" s="54"/>
      <c r="FT383" s="54"/>
      <c r="FU383" s="54"/>
      <c r="FV383" s="54"/>
      <c r="FW383" s="54"/>
      <c r="FX383" s="54"/>
      <c r="FY383" s="54"/>
      <c r="FZ383" s="54"/>
      <c r="GA383" s="54"/>
      <c r="GB383" s="54"/>
      <c r="GC383" s="54"/>
      <c r="GD383" s="54"/>
      <c r="GE383" s="54"/>
      <c r="GF383" s="54"/>
      <c r="GG383" s="54"/>
      <c r="GH383" s="54"/>
      <c r="GI383" s="54"/>
      <c r="GJ383" s="54"/>
      <c r="GK383" s="54"/>
      <c r="GL383" s="54"/>
      <c r="GM383" s="54"/>
      <c r="GN383" s="54"/>
      <c r="GO383" s="54"/>
      <c r="GP383" s="54"/>
      <c r="GQ383" s="54"/>
      <c r="GR383" s="54"/>
      <c r="GS383" s="54"/>
      <c r="GT383" s="54"/>
      <c r="GU383" s="54"/>
      <c r="GV383" s="54"/>
      <c r="GW383" s="54"/>
      <c r="GX383" s="54"/>
      <c r="GY383" s="54"/>
      <c r="GZ383" s="54"/>
      <c r="HA383" s="54"/>
      <c r="HB383" s="54"/>
      <c r="HC383" s="54"/>
      <c r="HD383" s="54"/>
      <c r="HE383" s="54"/>
      <c r="HF383" s="54"/>
      <c r="HG383" s="54"/>
      <c r="HH383" s="54"/>
      <c r="HI383" s="54"/>
      <c r="HJ383" s="54"/>
      <c r="HK383" s="54"/>
      <c r="HL383" s="54"/>
      <c r="HM383" s="54"/>
      <c r="HN383" s="54"/>
      <c r="HO383" s="54"/>
      <c r="HP383" s="54"/>
      <c r="HQ383" s="54"/>
      <c r="HR383" s="54"/>
      <c r="HS383" s="54"/>
      <c r="HT383" s="54"/>
      <c r="HU383" s="54"/>
      <c r="HV383" s="54"/>
      <c r="HW383" s="54"/>
      <c r="HX383" s="54"/>
      <c r="HY383" s="54"/>
      <c r="HZ383" s="54"/>
      <c r="IA383" s="54"/>
      <c r="IB383" s="54"/>
      <c r="IC383" s="54"/>
      <c r="ID383" s="54"/>
      <c r="IE383" s="54"/>
      <c r="IF383" s="54"/>
    </row>
    <row r="384" spans="1:240">
      <c r="A384" s="56"/>
      <c r="B384" s="56"/>
      <c r="C384" s="56"/>
      <c r="D384" s="56"/>
      <c r="E384" s="56"/>
      <c r="F384" s="55"/>
      <c r="G384" s="56"/>
      <c r="H384" s="60"/>
      <c r="I384" s="70"/>
      <c r="J384" s="60"/>
      <c r="K384" s="70"/>
      <c r="L384" s="60"/>
      <c r="M384" s="70"/>
      <c r="N384" s="60"/>
      <c r="O384" s="70"/>
      <c r="P384" s="60"/>
      <c r="Q384" s="55"/>
      <c r="R384" s="70"/>
      <c r="S384" s="60"/>
      <c r="T384" s="70"/>
      <c r="U384" s="60"/>
      <c r="V384" s="55"/>
      <c r="W384" s="55"/>
      <c r="X384" s="56"/>
      <c r="Y384" s="56"/>
      <c r="Z384" s="56"/>
      <c r="AA384" s="56"/>
      <c r="AB384" s="56"/>
      <c r="AC384" s="56"/>
      <c r="AD384" s="56"/>
      <c r="AE384" s="56"/>
      <c r="AF384" s="57"/>
      <c r="AG384" s="57"/>
      <c r="AH384" s="60"/>
      <c r="AI384" s="60"/>
      <c r="AJ384" s="60"/>
      <c r="AK384" s="60"/>
      <c r="AL384" s="60"/>
      <c r="AM384" s="60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B384" s="54"/>
      <c r="BC384" s="54"/>
      <c r="BD384" s="54"/>
      <c r="BE384" s="54"/>
      <c r="BF384" s="54"/>
      <c r="BG384" s="54"/>
      <c r="BH384" s="54"/>
      <c r="BI384" s="54"/>
      <c r="BJ384" s="54"/>
      <c r="BK384" s="54"/>
      <c r="BL384" s="54"/>
      <c r="BM384" s="54"/>
      <c r="BN384" s="54"/>
      <c r="BO384" s="54"/>
      <c r="BP384" s="54"/>
      <c r="BQ384" s="54"/>
      <c r="BR384" s="54"/>
      <c r="BS384" s="54"/>
      <c r="BT384" s="54"/>
      <c r="BU384" s="54"/>
      <c r="BV384" s="54"/>
      <c r="BW384" s="54"/>
      <c r="BX384" s="54"/>
      <c r="BY384" s="54"/>
      <c r="BZ384" s="54"/>
      <c r="CA384" s="54"/>
      <c r="CB384" s="54"/>
      <c r="CC384" s="54"/>
      <c r="CD384" s="54"/>
      <c r="CE384" s="54"/>
      <c r="CF384" s="54"/>
      <c r="CG384" s="56"/>
      <c r="CH384" s="54"/>
      <c r="CI384" s="54"/>
      <c r="CJ384" s="54"/>
      <c r="CK384" s="54"/>
      <c r="CL384" s="54"/>
      <c r="CM384" s="54"/>
      <c r="CN384" s="54"/>
      <c r="CO384" s="54"/>
      <c r="CP384" s="54"/>
      <c r="CQ384" s="54"/>
      <c r="CR384" s="54"/>
      <c r="CS384" s="54"/>
      <c r="CT384" s="54"/>
      <c r="CU384" s="54"/>
      <c r="CV384" s="54"/>
      <c r="CW384" s="54"/>
      <c r="CX384" s="54"/>
      <c r="CY384" s="70"/>
      <c r="CZ384" s="60"/>
      <c r="DA384" s="70"/>
      <c r="DB384" s="60"/>
      <c r="DC384" s="55"/>
      <c r="DD384" s="70"/>
      <c r="DE384" s="60"/>
      <c r="DF384" s="70"/>
      <c r="DG384" s="60"/>
      <c r="DH384" s="55"/>
      <c r="DI384" s="55"/>
      <c r="DJ384" s="56"/>
      <c r="DK384" s="56"/>
      <c r="DL384" s="56"/>
      <c r="DM384" s="56"/>
      <c r="DN384" s="56"/>
      <c r="DO384" s="56"/>
      <c r="DP384" s="56"/>
      <c r="DQ384" s="56"/>
      <c r="DR384" s="56"/>
      <c r="DS384" s="57"/>
      <c r="DT384" s="60"/>
      <c r="DU384" s="60"/>
      <c r="DV384" s="60"/>
      <c r="DW384" s="60"/>
      <c r="DX384" s="60"/>
      <c r="DY384" s="60"/>
      <c r="DZ384" s="54"/>
      <c r="EA384" s="54"/>
      <c r="EB384" s="54"/>
      <c r="EC384" s="59"/>
      <c r="ED384" s="60"/>
      <c r="EE384" s="57"/>
      <c r="EF384" s="59"/>
      <c r="EG384" s="60"/>
      <c r="EH384" s="57"/>
      <c r="EI384" s="59"/>
      <c r="EJ384" s="60"/>
      <c r="EK384" s="57"/>
      <c r="EL384" s="54"/>
      <c r="EM384" s="56"/>
      <c r="EN384" s="56"/>
      <c r="EO384" s="56"/>
      <c r="EP384" s="56"/>
      <c r="EQ384" s="56"/>
      <c r="ER384" s="56"/>
      <c r="ES384" s="56"/>
      <c r="ET384" s="56"/>
      <c r="EU384" s="56"/>
      <c r="EV384" s="56"/>
      <c r="EW384" s="56"/>
      <c r="EX384" s="56"/>
      <c r="EY384" s="55"/>
      <c r="EZ384" s="55"/>
      <c r="FA384" s="55"/>
      <c r="FB384" s="54"/>
      <c r="FC384" s="54"/>
      <c r="FD384" s="54"/>
      <c r="FE384" s="54"/>
      <c r="FF384" s="54"/>
      <c r="FG384" s="54"/>
      <c r="FH384" s="54"/>
      <c r="FI384" s="54"/>
      <c r="FJ384" s="54"/>
      <c r="FK384" s="54"/>
      <c r="FL384" s="54"/>
      <c r="FM384" s="54"/>
      <c r="FN384" s="54"/>
      <c r="FO384" s="54"/>
      <c r="FP384" s="54"/>
      <c r="FQ384" s="54"/>
      <c r="FR384" s="54"/>
      <c r="FS384" s="54"/>
      <c r="FT384" s="54"/>
      <c r="FU384" s="54"/>
      <c r="FV384" s="54"/>
      <c r="FW384" s="54"/>
      <c r="FX384" s="54"/>
      <c r="FY384" s="54"/>
      <c r="FZ384" s="54"/>
      <c r="GA384" s="54"/>
      <c r="GB384" s="54"/>
      <c r="GC384" s="54"/>
      <c r="GD384" s="54"/>
      <c r="GE384" s="54"/>
      <c r="GF384" s="54"/>
      <c r="GG384" s="54"/>
      <c r="GH384" s="54"/>
      <c r="GI384" s="54"/>
      <c r="GJ384" s="54"/>
      <c r="GK384" s="54"/>
      <c r="GL384" s="54"/>
      <c r="GM384" s="54"/>
      <c r="GN384" s="54"/>
      <c r="GO384" s="54"/>
      <c r="GP384" s="54"/>
      <c r="GQ384" s="54"/>
      <c r="GR384" s="54"/>
      <c r="GS384" s="54"/>
      <c r="GT384" s="54"/>
      <c r="GU384" s="54"/>
      <c r="GV384" s="54"/>
      <c r="GW384" s="54"/>
      <c r="GX384" s="54"/>
      <c r="GY384" s="54"/>
      <c r="GZ384" s="54"/>
      <c r="HA384" s="54"/>
      <c r="HB384" s="54"/>
      <c r="HC384" s="54"/>
      <c r="HD384" s="54"/>
      <c r="HE384" s="54"/>
      <c r="HF384" s="54"/>
      <c r="HG384" s="54"/>
      <c r="HH384" s="54"/>
      <c r="HI384" s="54"/>
      <c r="HJ384" s="54"/>
      <c r="HK384" s="54"/>
      <c r="HL384" s="54"/>
      <c r="HM384" s="54"/>
      <c r="HN384" s="54"/>
      <c r="HO384" s="54"/>
      <c r="HP384" s="54"/>
      <c r="HQ384" s="54"/>
      <c r="HR384" s="54"/>
      <c r="HS384" s="54"/>
      <c r="HT384" s="54"/>
      <c r="HU384" s="54"/>
      <c r="HV384" s="54"/>
      <c r="HW384" s="54"/>
      <c r="HX384" s="54"/>
      <c r="HY384" s="54"/>
      <c r="HZ384" s="54"/>
      <c r="IA384" s="54"/>
      <c r="IB384" s="54"/>
      <c r="IC384" s="54"/>
      <c r="ID384" s="54"/>
      <c r="IE384" s="54"/>
      <c r="IF384" s="54"/>
    </row>
    <row r="385" spans="1:240">
      <c r="A385" s="56"/>
      <c r="B385" s="56"/>
      <c r="C385" s="56"/>
      <c r="D385" s="56"/>
      <c r="E385" s="56"/>
      <c r="F385" s="55"/>
      <c r="G385" s="56"/>
      <c r="H385" s="60"/>
      <c r="I385" s="70"/>
      <c r="J385" s="60"/>
      <c r="K385" s="70"/>
      <c r="L385" s="60"/>
      <c r="M385" s="70"/>
      <c r="N385" s="60"/>
      <c r="O385" s="70"/>
      <c r="P385" s="60"/>
      <c r="Q385" s="55"/>
      <c r="R385" s="70"/>
      <c r="S385" s="60"/>
      <c r="T385" s="70"/>
      <c r="U385" s="60"/>
      <c r="V385" s="55"/>
      <c r="W385" s="55"/>
      <c r="X385" s="56"/>
      <c r="Y385" s="56"/>
      <c r="Z385" s="56"/>
      <c r="AA385" s="56"/>
      <c r="AB385" s="56"/>
      <c r="AC385" s="56"/>
      <c r="AD385" s="56"/>
      <c r="AE385" s="56"/>
      <c r="AF385" s="57"/>
      <c r="AG385" s="57"/>
      <c r="AH385" s="60"/>
      <c r="AI385" s="60"/>
      <c r="AJ385" s="60"/>
      <c r="AK385" s="60"/>
      <c r="AL385" s="60"/>
      <c r="AM385" s="60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B385" s="54"/>
      <c r="BC385" s="54"/>
      <c r="BD385" s="54"/>
      <c r="BE385" s="54"/>
      <c r="BF385" s="54"/>
      <c r="BG385" s="54"/>
      <c r="BH385" s="54"/>
      <c r="BI385" s="54"/>
      <c r="BJ385" s="54"/>
      <c r="BK385" s="54"/>
      <c r="BL385" s="54"/>
      <c r="BM385" s="54"/>
      <c r="BN385" s="54"/>
      <c r="BO385" s="54"/>
      <c r="BP385" s="54"/>
      <c r="BQ385" s="54"/>
      <c r="BR385" s="54"/>
      <c r="BS385" s="54"/>
      <c r="BT385" s="54"/>
      <c r="BU385" s="54"/>
      <c r="BV385" s="54"/>
      <c r="BW385" s="54"/>
      <c r="BX385" s="54"/>
      <c r="BY385" s="54"/>
      <c r="BZ385" s="54"/>
      <c r="CA385" s="54"/>
      <c r="CB385" s="54"/>
      <c r="CC385" s="54"/>
      <c r="CD385" s="54"/>
      <c r="CE385" s="54"/>
      <c r="CF385" s="54"/>
      <c r="CG385" s="56"/>
      <c r="CH385" s="54"/>
      <c r="CI385" s="54"/>
      <c r="CJ385" s="54"/>
      <c r="CK385" s="54"/>
      <c r="CL385" s="54"/>
      <c r="CM385" s="54"/>
      <c r="CN385" s="54"/>
      <c r="CO385" s="54"/>
      <c r="CP385" s="54"/>
      <c r="CQ385" s="54"/>
      <c r="CR385" s="54"/>
      <c r="CS385" s="54"/>
      <c r="CT385" s="54"/>
      <c r="CU385" s="54"/>
      <c r="CV385" s="54"/>
      <c r="CW385" s="54"/>
      <c r="CX385" s="54"/>
      <c r="CY385" s="70"/>
      <c r="CZ385" s="60"/>
      <c r="DA385" s="70"/>
      <c r="DB385" s="60"/>
      <c r="DC385" s="55"/>
      <c r="DD385" s="70"/>
      <c r="DE385" s="60"/>
      <c r="DF385" s="70"/>
      <c r="DG385" s="60"/>
      <c r="DH385" s="55"/>
      <c r="DI385" s="55"/>
      <c r="DJ385" s="56"/>
      <c r="DK385" s="56"/>
      <c r="DL385" s="56"/>
      <c r="DM385" s="56"/>
      <c r="DN385" s="56"/>
      <c r="DO385" s="56"/>
      <c r="DP385" s="56"/>
      <c r="DQ385" s="56"/>
      <c r="DR385" s="56"/>
      <c r="DS385" s="57"/>
      <c r="DT385" s="60"/>
      <c r="DU385" s="60"/>
      <c r="DV385" s="60"/>
      <c r="DW385" s="60"/>
      <c r="DX385" s="60"/>
      <c r="DY385" s="60"/>
      <c r="DZ385" s="54"/>
      <c r="EA385" s="54"/>
      <c r="EB385" s="54"/>
      <c r="EC385" s="59"/>
      <c r="ED385" s="60"/>
      <c r="EE385" s="57"/>
      <c r="EF385" s="59"/>
      <c r="EG385" s="60"/>
      <c r="EH385" s="57"/>
      <c r="EI385" s="59"/>
      <c r="EJ385" s="60"/>
      <c r="EK385" s="57"/>
      <c r="EL385" s="54"/>
      <c r="EM385" s="56"/>
      <c r="EN385" s="56"/>
      <c r="EO385" s="56"/>
      <c r="EP385" s="56"/>
      <c r="EQ385" s="56"/>
      <c r="ER385" s="56"/>
      <c r="ES385" s="56"/>
      <c r="ET385" s="56"/>
      <c r="EU385" s="56"/>
      <c r="EV385" s="56"/>
      <c r="EW385" s="56"/>
      <c r="EX385" s="56"/>
      <c r="EY385" s="55"/>
      <c r="EZ385" s="55"/>
      <c r="FA385" s="55"/>
      <c r="FB385" s="54"/>
      <c r="FC385" s="54"/>
      <c r="FD385" s="54"/>
      <c r="FE385" s="54"/>
      <c r="FF385" s="54"/>
      <c r="FG385" s="54"/>
      <c r="FH385" s="54"/>
      <c r="FI385" s="54"/>
      <c r="FJ385" s="54"/>
      <c r="FK385" s="54"/>
      <c r="FL385" s="54"/>
      <c r="FM385" s="54"/>
      <c r="FN385" s="54"/>
      <c r="FO385" s="54"/>
      <c r="FP385" s="54"/>
      <c r="FQ385" s="54"/>
      <c r="FR385" s="54"/>
      <c r="FS385" s="54"/>
      <c r="FT385" s="54"/>
      <c r="FU385" s="54"/>
      <c r="FV385" s="54"/>
      <c r="FW385" s="54"/>
      <c r="FX385" s="54"/>
      <c r="FY385" s="54"/>
      <c r="FZ385" s="54"/>
      <c r="GA385" s="54"/>
      <c r="GB385" s="54"/>
      <c r="GC385" s="54"/>
      <c r="GD385" s="54"/>
      <c r="GE385" s="54"/>
      <c r="GF385" s="54"/>
      <c r="GG385" s="54"/>
      <c r="GH385" s="54"/>
      <c r="GI385" s="54"/>
      <c r="GJ385" s="54"/>
      <c r="GK385" s="54"/>
      <c r="GL385" s="54"/>
      <c r="GM385" s="54"/>
      <c r="GN385" s="54"/>
      <c r="GO385" s="54"/>
      <c r="GP385" s="54"/>
      <c r="GQ385" s="54"/>
      <c r="GR385" s="54"/>
      <c r="GS385" s="54"/>
      <c r="GT385" s="54"/>
      <c r="GU385" s="54"/>
      <c r="GV385" s="54"/>
      <c r="GW385" s="54"/>
      <c r="GX385" s="54"/>
      <c r="GY385" s="54"/>
      <c r="GZ385" s="54"/>
      <c r="HA385" s="54"/>
      <c r="HB385" s="54"/>
      <c r="HC385" s="54"/>
      <c r="HD385" s="54"/>
      <c r="HE385" s="54"/>
      <c r="HF385" s="54"/>
      <c r="HG385" s="54"/>
      <c r="HH385" s="54"/>
      <c r="HI385" s="54"/>
      <c r="HJ385" s="54"/>
      <c r="HK385" s="54"/>
      <c r="HL385" s="54"/>
      <c r="HM385" s="54"/>
      <c r="HN385" s="54"/>
      <c r="HO385" s="54"/>
      <c r="HP385" s="54"/>
      <c r="HQ385" s="54"/>
      <c r="HR385" s="54"/>
      <c r="HS385" s="54"/>
      <c r="HT385" s="54"/>
      <c r="HU385" s="54"/>
      <c r="HV385" s="54"/>
      <c r="HW385" s="54"/>
      <c r="HX385" s="54"/>
      <c r="HY385" s="54"/>
      <c r="HZ385" s="54"/>
      <c r="IA385" s="54"/>
      <c r="IB385" s="54"/>
      <c r="IC385" s="54"/>
      <c r="ID385" s="54"/>
      <c r="IE385" s="54"/>
      <c r="IF385" s="54"/>
    </row>
    <row r="386" spans="1:240">
      <c r="A386" s="56"/>
      <c r="B386" s="56"/>
      <c r="C386" s="56"/>
      <c r="D386" s="56"/>
      <c r="E386" s="56"/>
      <c r="F386" s="55"/>
      <c r="G386" s="56"/>
      <c r="H386" s="60"/>
      <c r="I386" s="70"/>
      <c r="J386" s="60"/>
      <c r="K386" s="70"/>
      <c r="L386" s="60"/>
      <c r="M386" s="70"/>
      <c r="N386" s="60"/>
      <c r="O386" s="70"/>
      <c r="P386" s="60"/>
      <c r="Q386" s="55"/>
      <c r="R386" s="70"/>
      <c r="S386" s="60"/>
      <c r="T386" s="70"/>
      <c r="U386" s="60"/>
      <c r="V386" s="55"/>
      <c r="W386" s="55"/>
      <c r="X386" s="56"/>
      <c r="Y386" s="56"/>
      <c r="Z386" s="56"/>
      <c r="AA386" s="56"/>
      <c r="AB386" s="56"/>
      <c r="AC386" s="56"/>
      <c r="AD386" s="56"/>
      <c r="AE386" s="56"/>
      <c r="AF386" s="57"/>
      <c r="AG386" s="57"/>
      <c r="AH386" s="60"/>
      <c r="AI386" s="60"/>
      <c r="AJ386" s="60"/>
      <c r="AK386" s="60"/>
      <c r="AL386" s="60"/>
      <c r="AM386" s="60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B386" s="54"/>
      <c r="BC386" s="54"/>
      <c r="BD386" s="54"/>
      <c r="BE386" s="54"/>
      <c r="BF386" s="54"/>
      <c r="BG386" s="54"/>
      <c r="BH386" s="54"/>
      <c r="BI386" s="54"/>
      <c r="BJ386" s="54"/>
      <c r="BK386" s="54"/>
      <c r="BL386" s="54"/>
      <c r="BM386" s="54"/>
      <c r="BN386" s="54"/>
      <c r="BO386" s="54"/>
      <c r="BP386" s="54"/>
      <c r="BQ386" s="54"/>
      <c r="BR386" s="54"/>
      <c r="BS386" s="54"/>
      <c r="BT386" s="54"/>
      <c r="BU386" s="54"/>
      <c r="BV386" s="54"/>
      <c r="BW386" s="54"/>
      <c r="BX386" s="54"/>
      <c r="BY386" s="54"/>
      <c r="BZ386" s="54"/>
      <c r="CA386" s="54"/>
      <c r="CB386" s="54"/>
      <c r="CC386" s="54"/>
      <c r="CD386" s="54"/>
      <c r="CE386" s="54"/>
      <c r="CF386" s="54"/>
      <c r="CG386" s="56"/>
      <c r="CH386" s="54"/>
      <c r="CI386" s="54"/>
      <c r="CJ386" s="54"/>
      <c r="CK386" s="54"/>
      <c r="CL386" s="54"/>
      <c r="CM386" s="54"/>
      <c r="CN386" s="54"/>
      <c r="CO386" s="54"/>
      <c r="CP386" s="54"/>
      <c r="CQ386" s="54"/>
      <c r="CR386" s="54"/>
      <c r="CS386" s="54"/>
      <c r="CT386" s="54"/>
      <c r="CU386" s="54"/>
      <c r="CV386" s="54"/>
      <c r="CW386" s="54"/>
      <c r="CX386" s="54"/>
      <c r="CY386" s="70"/>
      <c r="CZ386" s="60"/>
      <c r="DA386" s="70"/>
      <c r="DB386" s="60"/>
      <c r="DC386" s="55"/>
      <c r="DD386" s="70"/>
      <c r="DE386" s="60"/>
      <c r="DF386" s="70"/>
      <c r="DG386" s="60"/>
      <c r="DH386" s="55"/>
      <c r="DI386" s="55"/>
      <c r="DJ386" s="56"/>
      <c r="DK386" s="56"/>
      <c r="DL386" s="56"/>
      <c r="DM386" s="56"/>
      <c r="DN386" s="56"/>
      <c r="DO386" s="56"/>
      <c r="DP386" s="56"/>
      <c r="DQ386" s="56"/>
      <c r="DR386" s="56"/>
      <c r="DS386" s="57"/>
      <c r="DT386" s="60"/>
      <c r="DU386" s="60"/>
      <c r="DV386" s="60"/>
      <c r="DW386" s="60"/>
      <c r="DX386" s="60"/>
      <c r="DY386" s="60"/>
      <c r="DZ386" s="54"/>
      <c r="EA386" s="54"/>
      <c r="EB386" s="54"/>
      <c r="EC386" s="59"/>
      <c r="ED386" s="60"/>
      <c r="EE386" s="57"/>
      <c r="EF386" s="59"/>
      <c r="EG386" s="60"/>
      <c r="EH386" s="57"/>
      <c r="EI386" s="59"/>
      <c r="EJ386" s="60"/>
      <c r="EK386" s="57"/>
      <c r="EL386" s="54"/>
      <c r="EM386" s="56"/>
      <c r="EN386" s="56"/>
      <c r="EO386" s="56"/>
      <c r="EP386" s="56"/>
      <c r="EQ386" s="56"/>
      <c r="ER386" s="56"/>
      <c r="ES386" s="56"/>
      <c r="ET386" s="56"/>
      <c r="EU386" s="56"/>
      <c r="EV386" s="56"/>
      <c r="EW386" s="56"/>
      <c r="EX386" s="56"/>
      <c r="EY386" s="55"/>
      <c r="EZ386" s="55"/>
      <c r="FA386" s="55"/>
      <c r="FB386" s="54"/>
      <c r="FC386" s="54"/>
      <c r="FD386" s="54"/>
      <c r="FE386" s="54"/>
      <c r="FF386" s="54"/>
      <c r="FG386" s="54"/>
      <c r="FH386" s="54"/>
      <c r="FI386" s="54"/>
      <c r="FJ386" s="54"/>
      <c r="FK386" s="54"/>
      <c r="FL386" s="54"/>
      <c r="FM386" s="54"/>
      <c r="FN386" s="54"/>
      <c r="FO386" s="54"/>
      <c r="FP386" s="54"/>
      <c r="FQ386" s="54"/>
      <c r="FR386" s="54"/>
      <c r="FS386" s="54"/>
      <c r="FT386" s="54"/>
      <c r="FU386" s="54"/>
      <c r="FV386" s="54"/>
      <c r="FW386" s="54"/>
      <c r="FX386" s="54"/>
      <c r="FY386" s="54"/>
      <c r="FZ386" s="54"/>
      <c r="GA386" s="54"/>
      <c r="GB386" s="54"/>
      <c r="GC386" s="54"/>
      <c r="GD386" s="54"/>
      <c r="GE386" s="54"/>
      <c r="GF386" s="54"/>
      <c r="GG386" s="54"/>
      <c r="GH386" s="54"/>
      <c r="GI386" s="54"/>
      <c r="GJ386" s="54"/>
      <c r="GK386" s="54"/>
      <c r="GL386" s="54"/>
      <c r="GM386" s="54"/>
      <c r="GN386" s="54"/>
      <c r="GO386" s="54"/>
      <c r="GP386" s="54"/>
      <c r="GQ386" s="54"/>
      <c r="GR386" s="54"/>
      <c r="GS386" s="54"/>
      <c r="GT386" s="54"/>
      <c r="GU386" s="54"/>
      <c r="GV386" s="54"/>
      <c r="GW386" s="54"/>
      <c r="GX386" s="54"/>
      <c r="GY386" s="54"/>
      <c r="GZ386" s="54"/>
      <c r="HA386" s="54"/>
      <c r="HB386" s="54"/>
      <c r="HC386" s="54"/>
      <c r="HD386" s="54"/>
      <c r="HE386" s="54"/>
      <c r="HF386" s="54"/>
      <c r="HG386" s="54"/>
      <c r="HH386" s="54"/>
      <c r="HI386" s="54"/>
      <c r="HJ386" s="54"/>
      <c r="HK386" s="54"/>
      <c r="HL386" s="54"/>
      <c r="HM386" s="54"/>
      <c r="HN386" s="54"/>
      <c r="HO386" s="54"/>
      <c r="HP386" s="54"/>
      <c r="HQ386" s="54"/>
      <c r="HR386" s="54"/>
      <c r="HS386" s="54"/>
      <c r="HT386" s="54"/>
      <c r="HU386" s="54"/>
      <c r="HV386" s="54"/>
      <c r="HW386" s="54"/>
      <c r="HX386" s="54"/>
      <c r="HY386" s="54"/>
      <c r="HZ386" s="54"/>
      <c r="IA386" s="54"/>
      <c r="IB386" s="54"/>
      <c r="IC386" s="54"/>
      <c r="ID386" s="54"/>
      <c r="IE386" s="54"/>
      <c r="IF386" s="54"/>
    </row>
    <row r="387" spans="1:240">
      <c r="A387" s="56"/>
      <c r="B387" s="56"/>
      <c r="C387" s="56"/>
      <c r="D387" s="56"/>
      <c r="E387" s="56"/>
      <c r="F387" s="55"/>
      <c r="G387" s="56"/>
      <c r="H387" s="60"/>
      <c r="I387" s="70"/>
      <c r="J387" s="60"/>
      <c r="K387" s="70"/>
      <c r="L387" s="60"/>
      <c r="M387" s="70"/>
      <c r="N387" s="60"/>
      <c r="O387" s="70"/>
      <c r="P387" s="60"/>
      <c r="Q387" s="55"/>
      <c r="R387" s="70"/>
      <c r="S387" s="60"/>
      <c r="T387" s="70"/>
      <c r="U387" s="60"/>
      <c r="V387" s="55"/>
      <c r="W387" s="55"/>
      <c r="X387" s="56"/>
      <c r="Y387" s="56"/>
      <c r="Z387" s="56"/>
      <c r="AA387" s="56"/>
      <c r="AB387" s="56"/>
      <c r="AC387" s="56"/>
      <c r="AD387" s="56"/>
      <c r="AE387" s="56"/>
      <c r="AF387" s="57"/>
      <c r="AG387" s="57"/>
      <c r="AH387" s="60"/>
      <c r="AI387" s="60"/>
      <c r="AJ387" s="60"/>
      <c r="AK387" s="60"/>
      <c r="AL387" s="60"/>
      <c r="AM387" s="60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B387" s="54"/>
      <c r="BC387" s="54"/>
      <c r="BD387" s="54"/>
      <c r="BE387" s="54"/>
      <c r="BF387" s="54"/>
      <c r="BG387" s="54"/>
      <c r="BH387" s="54"/>
      <c r="BI387" s="54"/>
      <c r="BJ387" s="54"/>
      <c r="BK387" s="54"/>
      <c r="BL387" s="54"/>
      <c r="BM387" s="54"/>
      <c r="BN387" s="54"/>
      <c r="BO387" s="54"/>
      <c r="BP387" s="54"/>
      <c r="BQ387" s="54"/>
      <c r="BR387" s="54"/>
      <c r="BS387" s="54"/>
      <c r="BT387" s="54"/>
      <c r="BU387" s="54"/>
      <c r="BV387" s="54"/>
      <c r="BW387" s="54"/>
      <c r="BX387" s="54"/>
      <c r="BY387" s="54"/>
      <c r="BZ387" s="54"/>
      <c r="CA387" s="54"/>
      <c r="CB387" s="54"/>
      <c r="CC387" s="54"/>
      <c r="CD387" s="54"/>
      <c r="CE387" s="54"/>
      <c r="CF387" s="54"/>
      <c r="CG387" s="56"/>
      <c r="CH387" s="54"/>
      <c r="CI387" s="54"/>
      <c r="CJ387" s="54"/>
      <c r="CK387" s="54"/>
      <c r="CL387" s="54"/>
      <c r="CM387" s="54"/>
      <c r="CN387" s="54"/>
      <c r="CO387" s="54"/>
      <c r="CP387" s="54"/>
      <c r="CQ387" s="54"/>
      <c r="CR387" s="54"/>
      <c r="CS387" s="54"/>
      <c r="CT387" s="54"/>
      <c r="CU387" s="54"/>
      <c r="CV387" s="54"/>
      <c r="CW387" s="54"/>
      <c r="CX387" s="54"/>
      <c r="CY387" s="70"/>
      <c r="CZ387" s="60"/>
      <c r="DA387" s="70"/>
      <c r="DB387" s="60"/>
      <c r="DC387" s="55"/>
      <c r="DD387" s="70"/>
      <c r="DE387" s="60"/>
      <c r="DF387" s="70"/>
      <c r="DG387" s="60"/>
      <c r="DH387" s="55"/>
      <c r="DI387" s="55"/>
      <c r="DJ387" s="56"/>
      <c r="DK387" s="56"/>
      <c r="DL387" s="56"/>
      <c r="DM387" s="56"/>
      <c r="DN387" s="56"/>
      <c r="DO387" s="56"/>
      <c r="DP387" s="56"/>
      <c r="DQ387" s="56"/>
      <c r="DR387" s="56"/>
      <c r="DS387" s="57"/>
      <c r="DT387" s="60"/>
      <c r="DU387" s="60"/>
      <c r="DV387" s="60"/>
      <c r="DW387" s="60"/>
      <c r="DX387" s="60"/>
      <c r="DY387" s="60"/>
      <c r="DZ387" s="54"/>
      <c r="EA387" s="54"/>
      <c r="EB387" s="54"/>
      <c r="EC387" s="59"/>
      <c r="ED387" s="60"/>
      <c r="EE387" s="57"/>
      <c r="EF387" s="59"/>
      <c r="EG387" s="60"/>
      <c r="EH387" s="57"/>
      <c r="EI387" s="59"/>
      <c r="EJ387" s="60"/>
      <c r="EK387" s="57"/>
      <c r="EL387" s="54"/>
      <c r="EM387" s="56"/>
      <c r="EN387" s="56"/>
      <c r="EO387" s="56"/>
      <c r="EP387" s="56"/>
      <c r="EQ387" s="56"/>
      <c r="ER387" s="56"/>
      <c r="ES387" s="56"/>
      <c r="ET387" s="56"/>
      <c r="EU387" s="56"/>
      <c r="EV387" s="56"/>
      <c r="EW387" s="56"/>
      <c r="EX387" s="56"/>
      <c r="EY387" s="55"/>
      <c r="EZ387" s="55"/>
      <c r="FA387" s="55"/>
      <c r="FB387" s="54"/>
      <c r="FC387" s="54"/>
      <c r="FD387" s="54"/>
      <c r="FE387" s="54"/>
      <c r="FF387" s="54"/>
      <c r="FG387" s="54"/>
      <c r="FH387" s="54"/>
      <c r="FI387" s="54"/>
      <c r="FJ387" s="54"/>
      <c r="FK387" s="54"/>
      <c r="FL387" s="54"/>
      <c r="FM387" s="54"/>
      <c r="FN387" s="54"/>
      <c r="FO387" s="54"/>
      <c r="FP387" s="54"/>
      <c r="FQ387" s="54"/>
      <c r="FR387" s="54"/>
      <c r="FS387" s="54"/>
      <c r="FT387" s="54"/>
      <c r="FU387" s="54"/>
      <c r="FV387" s="54"/>
      <c r="FW387" s="54"/>
      <c r="FX387" s="54"/>
      <c r="FY387" s="54"/>
      <c r="FZ387" s="54"/>
      <c r="GA387" s="54"/>
      <c r="GB387" s="54"/>
      <c r="GC387" s="54"/>
      <c r="GD387" s="54"/>
      <c r="GE387" s="54"/>
      <c r="GF387" s="54"/>
      <c r="GG387" s="54"/>
      <c r="GH387" s="54"/>
      <c r="GI387" s="54"/>
      <c r="GJ387" s="54"/>
      <c r="GK387" s="54"/>
      <c r="GL387" s="54"/>
      <c r="GM387" s="54"/>
      <c r="GN387" s="54"/>
      <c r="GO387" s="54"/>
      <c r="GP387" s="54"/>
      <c r="GQ387" s="54"/>
      <c r="GR387" s="54"/>
      <c r="GS387" s="54"/>
      <c r="GT387" s="54"/>
      <c r="GU387" s="54"/>
      <c r="GV387" s="54"/>
      <c r="GW387" s="54"/>
      <c r="GX387" s="54"/>
      <c r="GY387" s="54"/>
      <c r="GZ387" s="54"/>
      <c r="HA387" s="54"/>
      <c r="HB387" s="54"/>
      <c r="HC387" s="54"/>
      <c r="HD387" s="54"/>
      <c r="HE387" s="54"/>
      <c r="HF387" s="54"/>
      <c r="HG387" s="54"/>
      <c r="HH387" s="54"/>
      <c r="HI387" s="54"/>
      <c r="HJ387" s="54"/>
      <c r="HK387" s="54"/>
      <c r="HL387" s="54"/>
      <c r="HM387" s="54"/>
      <c r="HN387" s="54"/>
      <c r="HO387" s="54"/>
      <c r="HP387" s="54"/>
      <c r="HQ387" s="54"/>
      <c r="HR387" s="54"/>
      <c r="HS387" s="54"/>
      <c r="HT387" s="54"/>
      <c r="HU387" s="54"/>
      <c r="HV387" s="54"/>
      <c r="HW387" s="54"/>
      <c r="HX387" s="54"/>
      <c r="HY387" s="54"/>
      <c r="HZ387" s="54"/>
      <c r="IA387" s="54"/>
      <c r="IB387" s="54"/>
      <c r="IC387" s="54"/>
      <c r="ID387" s="54"/>
      <c r="IE387" s="54"/>
      <c r="IF387" s="54"/>
    </row>
    <row r="388" spans="1:240">
      <c r="A388" s="56"/>
      <c r="B388" s="56"/>
      <c r="C388" s="56"/>
      <c r="D388" s="56"/>
      <c r="E388" s="56"/>
      <c r="F388" s="55"/>
      <c r="G388" s="56"/>
      <c r="H388" s="60"/>
      <c r="I388" s="70"/>
      <c r="J388" s="60"/>
      <c r="K388" s="70"/>
      <c r="L388" s="60"/>
      <c r="M388" s="70"/>
      <c r="N388" s="60"/>
      <c r="O388" s="70"/>
      <c r="P388" s="60"/>
      <c r="Q388" s="55"/>
      <c r="R388" s="70"/>
      <c r="S388" s="60"/>
      <c r="T388" s="70"/>
      <c r="U388" s="60"/>
      <c r="V388" s="55"/>
      <c r="W388" s="55"/>
      <c r="X388" s="56"/>
      <c r="Y388" s="56"/>
      <c r="Z388" s="56"/>
      <c r="AA388" s="56"/>
      <c r="AB388" s="56"/>
      <c r="AC388" s="56"/>
      <c r="AD388" s="56"/>
      <c r="AE388" s="56"/>
      <c r="AF388" s="57"/>
      <c r="AG388" s="57"/>
      <c r="AH388" s="60"/>
      <c r="AI388" s="60"/>
      <c r="AJ388" s="60"/>
      <c r="AK388" s="60"/>
      <c r="AL388" s="60"/>
      <c r="AM388" s="60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B388" s="54"/>
      <c r="BC388" s="54"/>
      <c r="BD388" s="54"/>
      <c r="BE388" s="54"/>
      <c r="BF388" s="54"/>
      <c r="BG388" s="54"/>
      <c r="BH388" s="54"/>
      <c r="BI388" s="54"/>
      <c r="BJ388" s="54"/>
      <c r="BK388" s="54"/>
      <c r="BL388" s="54"/>
      <c r="BM388" s="54"/>
      <c r="BN388" s="54"/>
      <c r="BO388" s="54"/>
      <c r="BP388" s="54"/>
      <c r="BQ388" s="54"/>
      <c r="BR388" s="54"/>
      <c r="BS388" s="54"/>
      <c r="BT388" s="54"/>
      <c r="BU388" s="54"/>
      <c r="BV388" s="54"/>
      <c r="BW388" s="54"/>
      <c r="BX388" s="54"/>
      <c r="BY388" s="54"/>
      <c r="BZ388" s="54"/>
      <c r="CA388" s="54"/>
      <c r="CB388" s="54"/>
      <c r="CC388" s="54"/>
      <c r="CD388" s="54"/>
      <c r="CE388" s="54"/>
      <c r="CF388" s="54"/>
      <c r="CG388" s="56"/>
      <c r="CH388" s="54"/>
      <c r="CI388" s="54"/>
      <c r="CJ388" s="54"/>
      <c r="CK388" s="54"/>
      <c r="CL388" s="54"/>
      <c r="CM388" s="54"/>
      <c r="CN388" s="54"/>
      <c r="CO388" s="54"/>
      <c r="CP388" s="54"/>
      <c r="CQ388" s="54"/>
      <c r="CR388" s="54"/>
      <c r="CS388" s="54"/>
      <c r="CT388" s="54"/>
      <c r="CU388" s="54"/>
      <c r="CV388" s="54"/>
      <c r="CW388" s="54"/>
      <c r="CX388" s="54"/>
      <c r="CY388" s="70"/>
      <c r="CZ388" s="60"/>
      <c r="DA388" s="70"/>
      <c r="DB388" s="60"/>
      <c r="DC388" s="55"/>
      <c r="DD388" s="70"/>
      <c r="DE388" s="60"/>
      <c r="DF388" s="70"/>
      <c r="DG388" s="60"/>
      <c r="DH388" s="55"/>
      <c r="DI388" s="55"/>
      <c r="DJ388" s="56"/>
      <c r="DK388" s="56"/>
      <c r="DL388" s="56"/>
      <c r="DM388" s="56"/>
      <c r="DN388" s="56"/>
      <c r="DO388" s="56"/>
      <c r="DP388" s="56"/>
      <c r="DQ388" s="56"/>
      <c r="DR388" s="56"/>
      <c r="DS388" s="57"/>
      <c r="DT388" s="60"/>
      <c r="DU388" s="60"/>
      <c r="DV388" s="60"/>
      <c r="DW388" s="60"/>
      <c r="DX388" s="60"/>
      <c r="DY388" s="60"/>
      <c r="DZ388" s="54"/>
      <c r="EA388" s="54"/>
      <c r="EB388" s="54"/>
      <c r="EC388" s="59"/>
      <c r="ED388" s="60"/>
      <c r="EE388" s="57"/>
      <c r="EF388" s="59"/>
      <c r="EG388" s="60"/>
      <c r="EH388" s="57"/>
      <c r="EI388" s="59"/>
      <c r="EJ388" s="60"/>
      <c r="EK388" s="57"/>
      <c r="EL388" s="54"/>
      <c r="EM388" s="56"/>
      <c r="EN388" s="56"/>
      <c r="EO388" s="56"/>
      <c r="EP388" s="56"/>
      <c r="EQ388" s="56"/>
      <c r="ER388" s="56"/>
      <c r="ES388" s="56"/>
      <c r="ET388" s="56"/>
      <c r="EU388" s="56"/>
      <c r="EV388" s="56"/>
      <c r="EW388" s="56"/>
      <c r="EX388" s="56"/>
      <c r="EY388" s="55"/>
      <c r="EZ388" s="55"/>
      <c r="FA388" s="55"/>
      <c r="FB388" s="54"/>
      <c r="FC388" s="54"/>
      <c r="FD388" s="54"/>
      <c r="FE388" s="54"/>
      <c r="FF388" s="54"/>
      <c r="FG388" s="54"/>
      <c r="FH388" s="54"/>
      <c r="FI388" s="54"/>
      <c r="FJ388" s="54"/>
      <c r="FK388" s="54"/>
      <c r="FL388" s="54"/>
      <c r="FM388" s="54"/>
      <c r="FN388" s="54"/>
      <c r="FO388" s="54"/>
      <c r="FP388" s="54"/>
      <c r="FQ388" s="54"/>
      <c r="FR388" s="54"/>
      <c r="FS388" s="54"/>
      <c r="FT388" s="54"/>
      <c r="FU388" s="54"/>
      <c r="FV388" s="54"/>
      <c r="FW388" s="54"/>
      <c r="FX388" s="54"/>
      <c r="FY388" s="54"/>
      <c r="FZ388" s="54"/>
      <c r="GA388" s="54"/>
      <c r="GB388" s="54"/>
      <c r="GC388" s="54"/>
      <c r="GD388" s="54"/>
      <c r="GE388" s="54"/>
      <c r="GF388" s="54"/>
      <c r="GG388" s="54"/>
      <c r="GH388" s="54"/>
      <c r="GI388" s="54"/>
      <c r="GJ388" s="54"/>
      <c r="GK388" s="54"/>
      <c r="GL388" s="54"/>
      <c r="GM388" s="54"/>
      <c r="GN388" s="54"/>
      <c r="GO388" s="54"/>
      <c r="GP388" s="54"/>
      <c r="GQ388" s="54"/>
      <c r="GR388" s="54"/>
      <c r="GS388" s="54"/>
      <c r="GT388" s="54"/>
      <c r="GU388" s="54"/>
      <c r="GV388" s="54"/>
      <c r="GW388" s="54"/>
      <c r="GX388" s="54"/>
      <c r="GY388" s="54"/>
      <c r="GZ388" s="54"/>
      <c r="HA388" s="54"/>
      <c r="HB388" s="54"/>
      <c r="HC388" s="54"/>
      <c r="HD388" s="54"/>
      <c r="HE388" s="54"/>
      <c r="HF388" s="54"/>
      <c r="HG388" s="54"/>
      <c r="HH388" s="54"/>
      <c r="HI388" s="54"/>
      <c r="HJ388" s="54"/>
      <c r="HK388" s="54"/>
      <c r="HL388" s="54"/>
      <c r="HM388" s="54"/>
      <c r="HN388" s="54"/>
      <c r="HO388" s="54"/>
      <c r="HP388" s="54"/>
      <c r="HQ388" s="54"/>
      <c r="HR388" s="54"/>
      <c r="HS388" s="54"/>
      <c r="HT388" s="54"/>
      <c r="HU388" s="54"/>
      <c r="HV388" s="54"/>
      <c r="HW388" s="54"/>
      <c r="HX388" s="54"/>
      <c r="HY388" s="54"/>
      <c r="HZ388" s="54"/>
      <c r="IA388" s="54"/>
      <c r="IB388" s="54"/>
      <c r="IC388" s="54"/>
      <c r="ID388" s="54"/>
      <c r="IE388" s="54"/>
      <c r="IF388" s="54"/>
    </row>
    <row r="389" spans="1:240">
      <c r="A389" s="56"/>
      <c r="B389" s="56"/>
      <c r="C389" s="56"/>
      <c r="D389" s="56"/>
      <c r="E389" s="56"/>
      <c r="F389" s="55"/>
      <c r="G389" s="56"/>
      <c r="H389" s="60"/>
      <c r="I389" s="70"/>
      <c r="J389" s="60"/>
      <c r="K389" s="70"/>
      <c r="L389" s="60"/>
      <c r="M389" s="70"/>
      <c r="N389" s="60"/>
      <c r="O389" s="70"/>
      <c r="P389" s="60"/>
      <c r="Q389" s="55"/>
      <c r="R389" s="70"/>
      <c r="S389" s="60"/>
      <c r="T389" s="70"/>
      <c r="U389" s="60"/>
      <c r="V389" s="55"/>
      <c r="W389" s="55"/>
      <c r="X389" s="56"/>
      <c r="Y389" s="56"/>
      <c r="Z389" s="56"/>
      <c r="AA389" s="56"/>
      <c r="AB389" s="56"/>
      <c r="AC389" s="56"/>
      <c r="AD389" s="56"/>
      <c r="AE389" s="56"/>
      <c r="AF389" s="57"/>
      <c r="AG389" s="57"/>
      <c r="AH389" s="60"/>
      <c r="AI389" s="60"/>
      <c r="AJ389" s="60"/>
      <c r="AK389" s="60"/>
      <c r="AL389" s="60"/>
      <c r="AM389" s="60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B389" s="54"/>
      <c r="BC389" s="54"/>
      <c r="BD389" s="54"/>
      <c r="BE389" s="54"/>
      <c r="BF389" s="54"/>
      <c r="BG389" s="54"/>
      <c r="BH389" s="54"/>
      <c r="BI389" s="54"/>
      <c r="BJ389" s="54"/>
      <c r="BK389" s="54"/>
      <c r="BL389" s="54"/>
      <c r="BM389" s="54"/>
      <c r="BN389" s="54"/>
      <c r="BO389" s="54"/>
      <c r="BP389" s="54"/>
      <c r="BQ389" s="54"/>
      <c r="BR389" s="54"/>
      <c r="BS389" s="54"/>
      <c r="BT389" s="54"/>
      <c r="BU389" s="54"/>
      <c r="BV389" s="54"/>
      <c r="BW389" s="54"/>
      <c r="BX389" s="54"/>
      <c r="BY389" s="54"/>
      <c r="BZ389" s="54"/>
      <c r="CA389" s="54"/>
      <c r="CB389" s="54"/>
      <c r="CC389" s="54"/>
      <c r="CD389" s="54"/>
      <c r="CE389" s="54"/>
      <c r="CF389" s="54"/>
      <c r="CG389" s="56"/>
      <c r="CH389" s="54"/>
      <c r="CI389" s="54"/>
      <c r="CJ389" s="54"/>
      <c r="CK389" s="54"/>
      <c r="CL389" s="54"/>
      <c r="CM389" s="54"/>
      <c r="CN389" s="54"/>
      <c r="CO389" s="54"/>
      <c r="CP389" s="54"/>
      <c r="CQ389" s="54"/>
      <c r="CR389" s="54"/>
      <c r="CS389" s="54"/>
      <c r="CT389" s="54"/>
      <c r="CU389" s="54"/>
      <c r="CV389" s="54"/>
      <c r="CW389" s="54"/>
      <c r="CX389" s="54"/>
      <c r="CY389" s="70"/>
      <c r="CZ389" s="60"/>
      <c r="DA389" s="70"/>
      <c r="DB389" s="60"/>
      <c r="DC389" s="55"/>
      <c r="DD389" s="70"/>
      <c r="DE389" s="60"/>
      <c r="DF389" s="70"/>
      <c r="DG389" s="60"/>
      <c r="DH389" s="55"/>
      <c r="DI389" s="55"/>
      <c r="DJ389" s="56"/>
      <c r="DK389" s="56"/>
      <c r="DL389" s="56"/>
      <c r="DM389" s="56"/>
      <c r="DN389" s="56"/>
      <c r="DO389" s="56"/>
      <c r="DP389" s="56"/>
      <c r="DQ389" s="56"/>
      <c r="DR389" s="56"/>
      <c r="DS389" s="57"/>
      <c r="DT389" s="60"/>
      <c r="DU389" s="60"/>
      <c r="DV389" s="60"/>
      <c r="DW389" s="60"/>
      <c r="DX389" s="60"/>
      <c r="DY389" s="60"/>
      <c r="DZ389" s="54"/>
      <c r="EA389" s="54"/>
      <c r="EB389" s="54"/>
      <c r="EC389" s="59"/>
      <c r="ED389" s="60"/>
      <c r="EE389" s="57"/>
      <c r="EF389" s="59"/>
      <c r="EG389" s="60"/>
      <c r="EH389" s="57"/>
      <c r="EI389" s="59"/>
      <c r="EJ389" s="60"/>
      <c r="EK389" s="57"/>
      <c r="EL389" s="54"/>
      <c r="EM389" s="56"/>
      <c r="EN389" s="56"/>
      <c r="EO389" s="56"/>
      <c r="EP389" s="56"/>
      <c r="EQ389" s="56"/>
      <c r="ER389" s="56"/>
      <c r="ES389" s="56"/>
      <c r="ET389" s="56"/>
      <c r="EU389" s="56"/>
      <c r="EV389" s="56"/>
      <c r="EW389" s="56"/>
      <c r="EX389" s="56"/>
      <c r="EY389" s="55"/>
      <c r="EZ389" s="55"/>
      <c r="FA389" s="55"/>
      <c r="FB389" s="54"/>
      <c r="FC389" s="54"/>
      <c r="FD389" s="54"/>
      <c r="FE389" s="54"/>
      <c r="FF389" s="54"/>
      <c r="FG389" s="54"/>
      <c r="FH389" s="54"/>
      <c r="FI389" s="54"/>
      <c r="FJ389" s="54"/>
      <c r="FK389" s="54"/>
      <c r="FL389" s="54"/>
      <c r="FM389" s="54"/>
      <c r="FN389" s="54"/>
      <c r="FO389" s="54"/>
      <c r="FP389" s="54"/>
      <c r="FQ389" s="54"/>
      <c r="FR389" s="54"/>
      <c r="FS389" s="54"/>
      <c r="FT389" s="54"/>
      <c r="FU389" s="54"/>
      <c r="FV389" s="54"/>
      <c r="FW389" s="54"/>
      <c r="FX389" s="54"/>
      <c r="FY389" s="54"/>
      <c r="FZ389" s="54"/>
      <c r="GA389" s="54"/>
      <c r="GB389" s="54"/>
      <c r="GC389" s="54"/>
      <c r="GD389" s="54"/>
      <c r="GE389" s="54"/>
      <c r="GF389" s="54"/>
      <c r="GG389" s="54"/>
      <c r="GH389" s="54"/>
      <c r="GI389" s="54"/>
      <c r="GJ389" s="54"/>
      <c r="GK389" s="54"/>
      <c r="GL389" s="54"/>
      <c r="GM389" s="54"/>
      <c r="GN389" s="54"/>
      <c r="GO389" s="54"/>
      <c r="GP389" s="54"/>
      <c r="GQ389" s="54"/>
      <c r="GR389" s="54"/>
      <c r="GS389" s="54"/>
      <c r="GT389" s="54"/>
      <c r="GU389" s="54"/>
      <c r="GV389" s="54"/>
      <c r="GW389" s="54"/>
      <c r="GX389" s="54"/>
      <c r="GY389" s="54"/>
      <c r="GZ389" s="54"/>
      <c r="HA389" s="54"/>
      <c r="HB389" s="54"/>
      <c r="HC389" s="54"/>
      <c r="HD389" s="54"/>
      <c r="HE389" s="54"/>
      <c r="HF389" s="54"/>
      <c r="HG389" s="54"/>
      <c r="HH389" s="54"/>
      <c r="HI389" s="54"/>
      <c r="HJ389" s="54"/>
      <c r="HK389" s="54"/>
      <c r="HL389" s="54"/>
      <c r="HM389" s="54"/>
      <c r="HN389" s="54"/>
      <c r="HO389" s="54"/>
      <c r="HP389" s="54"/>
      <c r="HQ389" s="54"/>
      <c r="HR389" s="54"/>
      <c r="HS389" s="54"/>
      <c r="HT389" s="54"/>
      <c r="HU389" s="54"/>
      <c r="HV389" s="54"/>
      <c r="HW389" s="54"/>
      <c r="HX389" s="54"/>
      <c r="HY389" s="54"/>
      <c r="HZ389" s="54"/>
      <c r="IA389" s="54"/>
      <c r="IB389" s="54"/>
      <c r="IC389" s="54"/>
      <c r="ID389" s="54"/>
      <c r="IE389" s="54"/>
      <c r="IF389" s="54"/>
    </row>
    <row r="390" spans="1:240">
      <c r="A390" s="56"/>
      <c r="B390" s="56"/>
      <c r="C390" s="56"/>
      <c r="D390" s="56"/>
      <c r="E390" s="56"/>
      <c r="F390" s="55"/>
      <c r="G390" s="56"/>
      <c r="H390" s="60"/>
      <c r="I390" s="70"/>
      <c r="J390" s="60"/>
      <c r="K390" s="70"/>
      <c r="L390" s="60"/>
      <c r="M390" s="70"/>
      <c r="N390" s="60"/>
      <c r="O390" s="70"/>
      <c r="P390" s="60"/>
      <c r="Q390" s="55"/>
      <c r="R390" s="70"/>
      <c r="S390" s="60"/>
      <c r="T390" s="70"/>
      <c r="U390" s="60"/>
      <c r="V390" s="55"/>
      <c r="W390" s="55"/>
      <c r="X390" s="56"/>
      <c r="Y390" s="56"/>
      <c r="Z390" s="56"/>
      <c r="AA390" s="56"/>
      <c r="AB390" s="56"/>
      <c r="AC390" s="56"/>
      <c r="AD390" s="56"/>
      <c r="AE390" s="56"/>
      <c r="AF390" s="57"/>
      <c r="AG390" s="57"/>
      <c r="AH390" s="60"/>
      <c r="AI390" s="60"/>
      <c r="AJ390" s="60"/>
      <c r="AK390" s="60"/>
      <c r="AL390" s="60"/>
      <c r="AM390" s="60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B390" s="54"/>
      <c r="BC390" s="54"/>
      <c r="BD390" s="54"/>
      <c r="BE390" s="54"/>
      <c r="BF390" s="54"/>
      <c r="BG390" s="54"/>
      <c r="BH390" s="54"/>
      <c r="BI390" s="54"/>
      <c r="BJ390" s="54"/>
      <c r="BK390" s="54"/>
      <c r="BL390" s="54"/>
      <c r="BM390" s="54"/>
      <c r="BN390" s="54"/>
      <c r="BO390" s="54"/>
      <c r="BP390" s="54"/>
      <c r="BQ390" s="54"/>
      <c r="BR390" s="54"/>
      <c r="BS390" s="54"/>
      <c r="BT390" s="54"/>
      <c r="BU390" s="54"/>
      <c r="BV390" s="54"/>
      <c r="BW390" s="54"/>
      <c r="BX390" s="54"/>
      <c r="BY390" s="54"/>
      <c r="BZ390" s="54"/>
      <c r="CA390" s="54"/>
      <c r="CB390" s="54"/>
      <c r="CC390" s="54"/>
      <c r="CD390" s="54"/>
      <c r="CE390" s="54"/>
      <c r="CF390" s="54"/>
      <c r="CG390" s="56"/>
      <c r="CH390" s="54"/>
      <c r="CI390" s="54"/>
      <c r="CJ390" s="54"/>
      <c r="CK390" s="54"/>
      <c r="CL390" s="54"/>
      <c r="CM390" s="54"/>
      <c r="CN390" s="54"/>
      <c r="CO390" s="54"/>
      <c r="CP390" s="54"/>
      <c r="CQ390" s="54"/>
      <c r="CR390" s="54"/>
      <c r="CS390" s="54"/>
      <c r="CT390" s="54"/>
      <c r="CU390" s="54"/>
      <c r="CV390" s="54"/>
      <c r="CW390" s="54"/>
      <c r="CX390" s="54"/>
      <c r="CY390" s="70"/>
      <c r="CZ390" s="60"/>
      <c r="DA390" s="70"/>
      <c r="DB390" s="60"/>
      <c r="DC390" s="55"/>
      <c r="DD390" s="70"/>
      <c r="DE390" s="60"/>
      <c r="DF390" s="70"/>
      <c r="DG390" s="60"/>
      <c r="DH390" s="55"/>
      <c r="DI390" s="55"/>
      <c r="DJ390" s="56"/>
      <c r="DK390" s="56"/>
      <c r="DL390" s="56"/>
      <c r="DM390" s="56"/>
      <c r="DN390" s="56"/>
      <c r="DO390" s="56"/>
      <c r="DP390" s="56"/>
      <c r="DQ390" s="56"/>
      <c r="DR390" s="56"/>
      <c r="DS390" s="57"/>
      <c r="DT390" s="60"/>
      <c r="DU390" s="60"/>
      <c r="DV390" s="60"/>
      <c r="DW390" s="60"/>
      <c r="DX390" s="60"/>
      <c r="DY390" s="60"/>
      <c r="DZ390" s="54"/>
      <c r="EA390" s="54"/>
      <c r="EB390" s="54"/>
      <c r="EC390" s="59"/>
      <c r="ED390" s="60"/>
      <c r="EE390" s="57"/>
      <c r="EF390" s="59"/>
      <c r="EG390" s="60"/>
      <c r="EH390" s="57"/>
      <c r="EI390" s="59"/>
      <c r="EJ390" s="60"/>
      <c r="EK390" s="57"/>
      <c r="EL390" s="54"/>
      <c r="EM390" s="56"/>
      <c r="EN390" s="56"/>
      <c r="EO390" s="56"/>
      <c r="EP390" s="56"/>
      <c r="EQ390" s="56"/>
      <c r="ER390" s="56"/>
      <c r="ES390" s="56"/>
      <c r="ET390" s="56"/>
      <c r="EU390" s="56"/>
      <c r="EV390" s="56"/>
      <c r="EW390" s="56"/>
      <c r="EX390" s="56"/>
      <c r="EY390" s="55"/>
      <c r="EZ390" s="55"/>
      <c r="FA390" s="55"/>
      <c r="FB390" s="54"/>
      <c r="FC390" s="54"/>
      <c r="FD390" s="54"/>
      <c r="FE390" s="54"/>
      <c r="FF390" s="54"/>
      <c r="FG390" s="54"/>
      <c r="FH390" s="54"/>
      <c r="FI390" s="54"/>
      <c r="FJ390" s="54"/>
      <c r="FK390" s="54"/>
      <c r="FL390" s="54"/>
      <c r="FM390" s="54"/>
      <c r="FN390" s="54"/>
      <c r="FO390" s="54"/>
      <c r="FP390" s="54"/>
      <c r="FQ390" s="54"/>
      <c r="FR390" s="54"/>
      <c r="FS390" s="54"/>
      <c r="FT390" s="54"/>
      <c r="FU390" s="54"/>
      <c r="FV390" s="54"/>
      <c r="FW390" s="54"/>
      <c r="FX390" s="54"/>
      <c r="FY390" s="54"/>
      <c r="FZ390" s="54"/>
      <c r="GA390" s="54"/>
      <c r="GB390" s="54"/>
      <c r="GC390" s="54"/>
      <c r="GD390" s="54"/>
      <c r="GE390" s="54"/>
      <c r="GF390" s="54"/>
      <c r="GG390" s="54"/>
      <c r="GH390" s="54"/>
      <c r="GI390" s="54"/>
      <c r="GJ390" s="54"/>
      <c r="GK390" s="54"/>
      <c r="GL390" s="54"/>
      <c r="GM390" s="54"/>
      <c r="GN390" s="54"/>
      <c r="GO390" s="54"/>
      <c r="GP390" s="54"/>
      <c r="GQ390" s="54"/>
      <c r="GR390" s="54"/>
      <c r="GS390" s="54"/>
      <c r="GT390" s="54"/>
      <c r="GU390" s="54"/>
      <c r="GV390" s="54"/>
      <c r="GW390" s="54"/>
      <c r="GX390" s="54"/>
      <c r="GY390" s="54"/>
      <c r="GZ390" s="54"/>
      <c r="HA390" s="54"/>
      <c r="HB390" s="54"/>
      <c r="HC390" s="54"/>
      <c r="HD390" s="54"/>
      <c r="HE390" s="54"/>
      <c r="HF390" s="54"/>
      <c r="HG390" s="54"/>
      <c r="HH390" s="54"/>
      <c r="HI390" s="54"/>
      <c r="HJ390" s="54"/>
      <c r="HK390" s="54"/>
      <c r="HL390" s="54"/>
      <c r="HM390" s="54"/>
      <c r="HN390" s="54"/>
      <c r="HO390" s="54"/>
      <c r="HP390" s="54"/>
      <c r="HQ390" s="54"/>
      <c r="HR390" s="54"/>
      <c r="HS390" s="54"/>
      <c r="HT390" s="54"/>
      <c r="HU390" s="54"/>
      <c r="HV390" s="54"/>
      <c r="HW390" s="54"/>
      <c r="HX390" s="54"/>
      <c r="HY390" s="54"/>
      <c r="HZ390" s="54"/>
      <c r="IA390" s="54"/>
      <c r="IB390" s="54"/>
      <c r="IC390" s="54"/>
      <c r="ID390" s="54"/>
      <c r="IE390" s="54"/>
      <c r="IF390" s="54"/>
    </row>
    <row r="391" spans="1:240">
      <c r="A391" s="56"/>
      <c r="B391" s="56"/>
      <c r="C391" s="56"/>
      <c r="D391" s="56"/>
      <c r="E391" s="56"/>
      <c r="F391" s="55"/>
      <c r="G391" s="56"/>
      <c r="H391" s="60"/>
      <c r="I391" s="70"/>
      <c r="J391" s="60"/>
      <c r="K391" s="70"/>
      <c r="L391" s="60"/>
      <c r="M391" s="70"/>
      <c r="N391" s="60"/>
      <c r="O391" s="70"/>
      <c r="P391" s="60"/>
      <c r="Q391" s="55"/>
      <c r="R391" s="70"/>
      <c r="S391" s="60"/>
      <c r="T391" s="70"/>
      <c r="U391" s="60"/>
      <c r="V391" s="55"/>
      <c r="W391" s="55"/>
      <c r="X391" s="56"/>
      <c r="Y391" s="56"/>
      <c r="Z391" s="56"/>
      <c r="AA391" s="56"/>
      <c r="AB391" s="56"/>
      <c r="AC391" s="56"/>
      <c r="AD391" s="56"/>
      <c r="AE391" s="56"/>
      <c r="AF391" s="57"/>
      <c r="AG391" s="57"/>
      <c r="AH391" s="60"/>
      <c r="AI391" s="60"/>
      <c r="AJ391" s="60"/>
      <c r="AK391" s="60"/>
      <c r="AL391" s="60"/>
      <c r="AM391" s="60"/>
      <c r="AN391" s="54"/>
      <c r="AO391" s="54"/>
      <c r="AP391" s="54"/>
      <c r="AQ391" s="54"/>
      <c r="AR391" s="54"/>
      <c r="AS391" s="54"/>
      <c r="AT391" s="54"/>
      <c r="AU391" s="54"/>
      <c r="AV391" s="54"/>
      <c r="AW391" s="54"/>
      <c r="AX391" s="54"/>
      <c r="AY391" s="54"/>
      <c r="AZ391" s="54"/>
      <c r="BA391" s="54"/>
      <c r="BB391" s="54"/>
      <c r="BC391" s="54"/>
      <c r="BD391" s="54"/>
      <c r="BE391" s="54"/>
      <c r="BF391" s="54"/>
      <c r="BG391" s="54"/>
      <c r="BH391" s="54"/>
      <c r="BI391" s="54"/>
      <c r="BJ391" s="54"/>
      <c r="BK391" s="54"/>
      <c r="BL391" s="54"/>
      <c r="BM391" s="54"/>
      <c r="BN391" s="54"/>
      <c r="BO391" s="54"/>
      <c r="BP391" s="54"/>
      <c r="BQ391" s="54"/>
      <c r="BR391" s="54"/>
      <c r="BS391" s="54"/>
      <c r="BT391" s="54"/>
      <c r="BU391" s="54"/>
      <c r="BV391" s="54"/>
      <c r="BW391" s="54"/>
      <c r="BX391" s="54"/>
      <c r="BY391" s="54"/>
      <c r="BZ391" s="54"/>
      <c r="CA391" s="54"/>
      <c r="CB391" s="54"/>
      <c r="CC391" s="54"/>
      <c r="CD391" s="54"/>
      <c r="CE391" s="54"/>
      <c r="CF391" s="54"/>
      <c r="CG391" s="56"/>
      <c r="CH391" s="54"/>
      <c r="CI391" s="54"/>
      <c r="CJ391" s="54"/>
      <c r="CK391" s="54"/>
      <c r="CL391" s="54"/>
      <c r="CM391" s="54"/>
      <c r="CN391" s="54"/>
      <c r="CO391" s="54"/>
      <c r="CP391" s="54"/>
      <c r="CQ391" s="54"/>
      <c r="CR391" s="54"/>
      <c r="CS391" s="54"/>
      <c r="CT391" s="54"/>
      <c r="CU391" s="54"/>
      <c r="CV391" s="54"/>
      <c r="CW391" s="54"/>
      <c r="CX391" s="54"/>
      <c r="CY391" s="70"/>
      <c r="CZ391" s="60"/>
      <c r="DA391" s="70"/>
      <c r="DB391" s="60"/>
      <c r="DC391" s="55"/>
      <c r="DD391" s="70"/>
      <c r="DE391" s="60"/>
      <c r="DF391" s="70"/>
      <c r="DG391" s="60"/>
      <c r="DH391" s="55"/>
      <c r="DI391" s="55"/>
      <c r="DJ391" s="56"/>
      <c r="DK391" s="56"/>
      <c r="DL391" s="56"/>
      <c r="DM391" s="56"/>
      <c r="DN391" s="56"/>
      <c r="DO391" s="56"/>
      <c r="DP391" s="56"/>
      <c r="DQ391" s="56"/>
      <c r="DR391" s="56"/>
      <c r="DS391" s="57"/>
      <c r="DT391" s="60"/>
      <c r="DU391" s="60"/>
      <c r="DV391" s="60"/>
      <c r="DW391" s="60"/>
      <c r="DX391" s="60"/>
      <c r="DY391" s="60"/>
      <c r="DZ391" s="54"/>
      <c r="EA391" s="54"/>
      <c r="EB391" s="54"/>
      <c r="EC391" s="59"/>
      <c r="ED391" s="60"/>
      <c r="EE391" s="57"/>
      <c r="EF391" s="59"/>
      <c r="EG391" s="60"/>
      <c r="EH391" s="57"/>
      <c r="EI391" s="59"/>
      <c r="EJ391" s="60"/>
      <c r="EK391" s="57"/>
      <c r="EL391" s="54"/>
      <c r="EM391" s="56"/>
      <c r="EN391" s="56"/>
      <c r="EO391" s="56"/>
      <c r="EP391" s="56"/>
      <c r="EQ391" s="56"/>
      <c r="ER391" s="56"/>
      <c r="ES391" s="56"/>
      <c r="ET391" s="56"/>
      <c r="EU391" s="56"/>
      <c r="EV391" s="56"/>
      <c r="EW391" s="56"/>
      <c r="EX391" s="56"/>
      <c r="EY391" s="55"/>
      <c r="EZ391" s="55"/>
      <c r="FA391" s="55"/>
      <c r="FB391" s="54"/>
      <c r="FC391" s="54"/>
      <c r="FD391" s="54"/>
      <c r="FE391" s="54"/>
      <c r="FF391" s="54"/>
      <c r="FG391" s="54"/>
      <c r="FH391" s="54"/>
      <c r="FI391" s="54"/>
      <c r="FJ391" s="54"/>
      <c r="FK391" s="54"/>
      <c r="FL391" s="54"/>
      <c r="FM391" s="54"/>
      <c r="FN391" s="54"/>
      <c r="FO391" s="54"/>
      <c r="FP391" s="54"/>
      <c r="FQ391" s="54"/>
      <c r="FR391" s="54"/>
      <c r="FS391" s="54"/>
      <c r="FT391" s="54"/>
      <c r="FU391" s="54"/>
      <c r="FV391" s="54"/>
      <c r="FW391" s="54"/>
      <c r="FX391" s="54"/>
      <c r="FY391" s="54"/>
      <c r="FZ391" s="54"/>
      <c r="GA391" s="54"/>
      <c r="GB391" s="54"/>
      <c r="GC391" s="54"/>
      <c r="GD391" s="54"/>
      <c r="GE391" s="54"/>
      <c r="GF391" s="54"/>
      <c r="GG391" s="54"/>
      <c r="GH391" s="54"/>
      <c r="GI391" s="54"/>
      <c r="GJ391" s="54"/>
      <c r="GK391" s="54"/>
      <c r="GL391" s="54"/>
      <c r="GM391" s="54"/>
      <c r="GN391" s="54"/>
      <c r="GO391" s="54"/>
      <c r="GP391" s="54"/>
      <c r="GQ391" s="54"/>
      <c r="GR391" s="54"/>
      <c r="GS391" s="54"/>
      <c r="GT391" s="54"/>
      <c r="GU391" s="54"/>
      <c r="GV391" s="54"/>
      <c r="GW391" s="54"/>
      <c r="GX391" s="54"/>
      <c r="GY391" s="54"/>
      <c r="GZ391" s="54"/>
      <c r="HA391" s="54"/>
      <c r="HB391" s="54"/>
      <c r="HC391" s="54"/>
      <c r="HD391" s="54"/>
      <c r="HE391" s="54"/>
      <c r="HF391" s="54"/>
      <c r="HG391" s="54"/>
      <c r="HH391" s="54"/>
      <c r="HI391" s="54"/>
      <c r="HJ391" s="54"/>
      <c r="HK391" s="54"/>
      <c r="HL391" s="54"/>
      <c r="HM391" s="54"/>
      <c r="HN391" s="54"/>
      <c r="HO391" s="54"/>
      <c r="HP391" s="54"/>
      <c r="HQ391" s="54"/>
      <c r="HR391" s="54"/>
      <c r="HS391" s="54"/>
      <c r="HT391" s="54"/>
      <c r="HU391" s="54"/>
      <c r="HV391" s="54"/>
      <c r="HW391" s="54"/>
      <c r="HX391" s="54"/>
      <c r="HY391" s="54"/>
      <c r="HZ391" s="54"/>
      <c r="IA391" s="54"/>
      <c r="IB391" s="54"/>
      <c r="IC391" s="54"/>
      <c r="ID391" s="54"/>
      <c r="IE391" s="54"/>
      <c r="IF391" s="54"/>
    </row>
    <row r="392" spans="1:240">
      <c r="A392" s="56"/>
      <c r="B392" s="56"/>
      <c r="C392" s="56"/>
      <c r="D392" s="56"/>
      <c r="E392" s="56"/>
      <c r="F392" s="55"/>
      <c r="G392" s="56"/>
      <c r="H392" s="60"/>
      <c r="I392" s="70"/>
      <c r="J392" s="60"/>
      <c r="K392" s="70"/>
      <c r="L392" s="60"/>
      <c r="M392" s="70"/>
      <c r="N392" s="60"/>
      <c r="O392" s="70"/>
      <c r="P392" s="60"/>
      <c r="Q392" s="55"/>
      <c r="R392" s="70"/>
      <c r="S392" s="60"/>
      <c r="T392" s="70"/>
      <c r="U392" s="60"/>
      <c r="V392" s="55"/>
      <c r="W392" s="55"/>
      <c r="X392" s="56"/>
      <c r="Y392" s="56"/>
      <c r="Z392" s="56"/>
      <c r="AA392" s="56"/>
      <c r="AB392" s="56"/>
      <c r="AC392" s="56"/>
      <c r="AD392" s="56"/>
      <c r="AE392" s="56"/>
      <c r="AF392" s="57"/>
      <c r="AG392" s="57"/>
      <c r="AH392" s="60"/>
      <c r="AI392" s="60"/>
      <c r="AJ392" s="60"/>
      <c r="AK392" s="60"/>
      <c r="AL392" s="60"/>
      <c r="AM392" s="60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B392" s="54"/>
      <c r="BC392" s="54"/>
      <c r="BD392" s="54"/>
      <c r="BE392" s="54"/>
      <c r="BF392" s="54"/>
      <c r="BG392" s="54"/>
      <c r="BH392" s="54"/>
      <c r="BI392" s="54"/>
      <c r="BJ392" s="54"/>
      <c r="BK392" s="54"/>
      <c r="BL392" s="54"/>
      <c r="BM392" s="54"/>
      <c r="BN392" s="54"/>
      <c r="BO392" s="54"/>
      <c r="BP392" s="54"/>
      <c r="BQ392" s="54"/>
      <c r="BR392" s="54"/>
      <c r="BS392" s="54"/>
      <c r="BT392" s="54"/>
      <c r="BU392" s="54"/>
      <c r="BV392" s="54"/>
      <c r="BW392" s="54"/>
      <c r="BX392" s="54"/>
      <c r="BY392" s="54"/>
      <c r="BZ392" s="54"/>
      <c r="CA392" s="54"/>
      <c r="CB392" s="54"/>
      <c r="CC392" s="54"/>
      <c r="CD392" s="54"/>
      <c r="CE392" s="54"/>
      <c r="CF392" s="54"/>
      <c r="CG392" s="56"/>
      <c r="CH392" s="54"/>
      <c r="CI392" s="54"/>
      <c r="CJ392" s="54"/>
      <c r="CK392" s="54"/>
      <c r="CL392" s="54"/>
      <c r="CM392" s="54"/>
      <c r="CN392" s="54"/>
      <c r="CO392" s="54"/>
      <c r="CP392" s="54"/>
      <c r="CQ392" s="54"/>
      <c r="CR392" s="54"/>
      <c r="CS392" s="54"/>
      <c r="CT392" s="54"/>
      <c r="CU392" s="54"/>
      <c r="CV392" s="54"/>
      <c r="CW392" s="54"/>
      <c r="CX392" s="54"/>
      <c r="CY392" s="70"/>
      <c r="CZ392" s="60"/>
      <c r="DA392" s="70"/>
      <c r="DB392" s="60"/>
      <c r="DC392" s="55"/>
      <c r="DD392" s="70"/>
      <c r="DE392" s="60"/>
      <c r="DF392" s="70"/>
      <c r="DG392" s="60"/>
      <c r="DH392" s="55"/>
      <c r="DI392" s="55"/>
      <c r="DJ392" s="56"/>
      <c r="DK392" s="56"/>
      <c r="DL392" s="56"/>
      <c r="DM392" s="56"/>
      <c r="DN392" s="56"/>
      <c r="DO392" s="56"/>
      <c r="DP392" s="56"/>
      <c r="DQ392" s="56"/>
      <c r="DR392" s="56"/>
      <c r="DS392" s="57"/>
      <c r="DT392" s="60"/>
      <c r="DU392" s="60"/>
      <c r="DV392" s="60"/>
      <c r="DW392" s="60"/>
      <c r="DX392" s="60"/>
      <c r="DY392" s="60"/>
      <c r="DZ392" s="54"/>
      <c r="EA392" s="54"/>
      <c r="EB392" s="54"/>
      <c r="EC392" s="59"/>
      <c r="ED392" s="60"/>
      <c r="EE392" s="57"/>
      <c r="EF392" s="59"/>
      <c r="EG392" s="60"/>
      <c r="EH392" s="57"/>
      <c r="EI392" s="59"/>
      <c r="EJ392" s="60"/>
      <c r="EK392" s="57"/>
      <c r="EL392" s="54"/>
      <c r="EM392" s="56"/>
      <c r="EN392" s="56"/>
      <c r="EO392" s="56"/>
      <c r="EP392" s="56"/>
      <c r="EQ392" s="56"/>
      <c r="ER392" s="56"/>
      <c r="ES392" s="56"/>
      <c r="ET392" s="56"/>
      <c r="EU392" s="56"/>
      <c r="EV392" s="56"/>
      <c r="EW392" s="56"/>
      <c r="EX392" s="56"/>
      <c r="EY392" s="55"/>
      <c r="EZ392" s="55"/>
      <c r="FA392" s="55"/>
      <c r="FB392" s="54"/>
      <c r="FC392" s="54"/>
      <c r="FD392" s="54"/>
      <c r="FE392" s="54"/>
      <c r="FF392" s="54"/>
      <c r="FG392" s="54"/>
      <c r="FH392" s="54"/>
      <c r="FI392" s="54"/>
      <c r="FJ392" s="54"/>
      <c r="FK392" s="54"/>
      <c r="FL392" s="54"/>
      <c r="FM392" s="54"/>
      <c r="FN392" s="54"/>
      <c r="FO392" s="54"/>
      <c r="FP392" s="54"/>
      <c r="FQ392" s="54"/>
      <c r="FR392" s="54"/>
      <c r="FS392" s="54"/>
      <c r="FT392" s="54"/>
      <c r="FU392" s="54"/>
      <c r="FV392" s="54"/>
      <c r="FW392" s="54"/>
      <c r="FX392" s="54"/>
      <c r="FY392" s="54"/>
      <c r="FZ392" s="54"/>
      <c r="GA392" s="54"/>
      <c r="GB392" s="54"/>
      <c r="GC392" s="54"/>
      <c r="GD392" s="54"/>
      <c r="GE392" s="54"/>
      <c r="GF392" s="54"/>
      <c r="GG392" s="54"/>
      <c r="GH392" s="54"/>
      <c r="GI392" s="54"/>
      <c r="GJ392" s="54"/>
      <c r="GK392" s="54"/>
      <c r="GL392" s="54"/>
      <c r="GM392" s="54"/>
      <c r="GN392" s="54"/>
      <c r="GO392" s="54"/>
      <c r="GP392" s="54"/>
      <c r="GQ392" s="54"/>
      <c r="GR392" s="54"/>
      <c r="GS392" s="54"/>
      <c r="GT392" s="54"/>
      <c r="GU392" s="54"/>
      <c r="GV392" s="54"/>
      <c r="GW392" s="54"/>
      <c r="GX392" s="54"/>
      <c r="GY392" s="54"/>
      <c r="GZ392" s="54"/>
      <c r="HA392" s="54"/>
      <c r="HB392" s="54"/>
      <c r="HC392" s="54"/>
      <c r="HD392" s="54"/>
      <c r="HE392" s="54"/>
      <c r="HF392" s="54"/>
      <c r="HG392" s="54"/>
      <c r="HH392" s="54"/>
      <c r="HI392" s="54"/>
      <c r="HJ392" s="54"/>
      <c r="HK392" s="54"/>
      <c r="HL392" s="54"/>
      <c r="HM392" s="54"/>
      <c r="HN392" s="54"/>
      <c r="HO392" s="54"/>
      <c r="HP392" s="54"/>
      <c r="HQ392" s="54"/>
      <c r="HR392" s="54"/>
      <c r="HS392" s="54"/>
      <c r="HT392" s="54"/>
      <c r="HU392" s="54"/>
      <c r="HV392" s="54"/>
      <c r="HW392" s="54"/>
      <c r="HX392" s="54"/>
      <c r="HY392" s="54"/>
      <c r="HZ392" s="54"/>
      <c r="IA392" s="54"/>
      <c r="IB392" s="54"/>
      <c r="IC392" s="54"/>
      <c r="ID392" s="54"/>
      <c r="IE392" s="54"/>
      <c r="IF392" s="54"/>
    </row>
    <row r="393" spans="1:240">
      <c r="A393" s="56"/>
      <c r="B393" s="56"/>
      <c r="C393" s="56"/>
      <c r="D393" s="56"/>
      <c r="E393" s="56"/>
      <c r="F393" s="55"/>
      <c r="G393" s="56"/>
      <c r="H393" s="60"/>
      <c r="I393" s="70"/>
      <c r="J393" s="60"/>
      <c r="K393" s="70"/>
      <c r="L393" s="60"/>
      <c r="M393" s="70"/>
      <c r="N393" s="60"/>
      <c r="O393" s="70"/>
      <c r="P393" s="60"/>
      <c r="Q393" s="55"/>
      <c r="R393" s="70"/>
      <c r="S393" s="60"/>
      <c r="T393" s="70"/>
      <c r="U393" s="60"/>
      <c r="V393" s="55"/>
      <c r="W393" s="55"/>
      <c r="X393" s="56"/>
      <c r="Y393" s="56"/>
      <c r="Z393" s="56"/>
      <c r="AA393" s="56"/>
      <c r="AB393" s="56"/>
      <c r="AC393" s="56"/>
      <c r="AD393" s="56"/>
      <c r="AE393" s="56"/>
      <c r="AF393" s="57"/>
      <c r="AG393" s="57"/>
      <c r="AH393" s="60"/>
      <c r="AI393" s="60"/>
      <c r="AJ393" s="60"/>
      <c r="AK393" s="60"/>
      <c r="AL393" s="60"/>
      <c r="AM393" s="60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B393" s="54"/>
      <c r="BC393" s="54"/>
      <c r="BD393" s="54"/>
      <c r="BE393" s="54"/>
      <c r="BF393" s="54"/>
      <c r="BG393" s="54"/>
      <c r="BH393" s="54"/>
      <c r="BI393" s="54"/>
      <c r="BJ393" s="54"/>
      <c r="BK393" s="54"/>
      <c r="BL393" s="54"/>
      <c r="BM393" s="54"/>
      <c r="BN393" s="54"/>
      <c r="BO393" s="54"/>
      <c r="BP393" s="54"/>
      <c r="BQ393" s="54"/>
      <c r="BR393" s="54"/>
      <c r="BS393" s="54"/>
      <c r="BT393" s="54"/>
      <c r="BU393" s="54"/>
      <c r="BV393" s="54"/>
      <c r="BW393" s="54"/>
      <c r="BX393" s="54"/>
      <c r="BY393" s="54"/>
      <c r="BZ393" s="54"/>
      <c r="CA393" s="54"/>
      <c r="CB393" s="54"/>
      <c r="CC393" s="54"/>
      <c r="CD393" s="54"/>
      <c r="CE393" s="54"/>
      <c r="CF393" s="54"/>
      <c r="CG393" s="56"/>
      <c r="CH393" s="54"/>
      <c r="CI393" s="54"/>
      <c r="CJ393" s="54"/>
      <c r="CK393" s="54"/>
      <c r="CL393" s="54"/>
      <c r="CM393" s="54"/>
      <c r="CN393" s="54"/>
      <c r="CO393" s="54"/>
      <c r="CP393" s="54"/>
      <c r="CQ393" s="54"/>
      <c r="CR393" s="54"/>
      <c r="CS393" s="54"/>
      <c r="CT393" s="54"/>
      <c r="CU393" s="54"/>
      <c r="CV393" s="54"/>
      <c r="CW393" s="54"/>
      <c r="CX393" s="54"/>
      <c r="CY393" s="70"/>
      <c r="CZ393" s="60"/>
      <c r="DA393" s="70"/>
      <c r="DB393" s="60"/>
      <c r="DC393" s="55"/>
      <c r="DD393" s="70"/>
      <c r="DE393" s="60"/>
      <c r="DF393" s="70"/>
      <c r="DG393" s="60"/>
      <c r="DH393" s="55"/>
      <c r="DI393" s="55"/>
      <c r="DJ393" s="56"/>
      <c r="DK393" s="56"/>
      <c r="DL393" s="56"/>
      <c r="DM393" s="56"/>
      <c r="DN393" s="56"/>
      <c r="DO393" s="56"/>
      <c r="DP393" s="56"/>
      <c r="DQ393" s="56"/>
      <c r="DR393" s="56"/>
      <c r="DS393" s="57"/>
      <c r="DT393" s="60"/>
      <c r="DU393" s="60"/>
      <c r="DV393" s="60"/>
      <c r="DW393" s="60"/>
      <c r="DX393" s="60"/>
      <c r="DY393" s="60"/>
      <c r="DZ393" s="54"/>
      <c r="EA393" s="54"/>
      <c r="EB393" s="54"/>
      <c r="EC393" s="59"/>
      <c r="ED393" s="60"/>
      <c r="EE393" s="57"/>
      <c r="EF393" s="59"/>
      <c r="EG393" s="60"/>
      <c r="EH393" s="57"/>
      <c r="EI393" s="59"/>
      <c r="EJ393" s="60"/>
      <c r="EK393" s="57"/>
      <c r="EL393" s="54"/>
      <c r="EM393" s="56"/>
      <c r="EN393" s="56"/>
      <c r="EO393" s="56"/>
      <c r="EP393" s="56"/>
      <c r="EQ393" s="56"/>
      <c r="ER393" s="56"/>
      <c r="ES393" s="56"/>
      <c r="ET393" s="56"/>
      <c r="EU393" s="56"/>
      <c r="EV393" s="56"/>
      <c r="EW393" s="56"/>
      <c r="EX393" s="56"/>
      <c r="EY393" s="55"/>
      <c r="EZ393" s="55"/>
      <c r="FA393" s="55"/>
      <c r="FB393" s="54"/>
      <c r="FC393" s="54"/>
      <c r="FD393" s="54"/>
      <c r="FE393" s="54"/>
      <c r="FF393" s="54"/>
      <c r="FG393" s="54"/>
      <c r="FH393" s="54"/>
      <c r="FI393" s="54"/>
      <c r="FJ393" s="54"/>
      <c r="FK393" s="54"/>
      <c r="FL393" s="54"/>
      <c r="FM393" s="54"/>
      <c r="FN393" s="54"/>
      <c r="FO393" s="54"/>
      <c r="FP393" s="54"/>
      <c r="FQ393" s="54"/>
      <c r="FR393" s="54"/>
      <c r="FS393" s="54"/>
      <c r="FT393" s="54"/>
      <c r="FU393" s="54"/>
      <c r="FV393" s="54"/>
      <c r="FW393" s="54"/>
      <c r="FX393" s="54"/>
      <c r="FY393" s="54"/>
      <c r="FZ393" s="54"/>
      <c r="GA393" s="54"/>
      <c r="GB393" s="54"/>
      <c r="GC393" s="54"/>
      <c r="GD393" s="54"/>
      <c r="GE393" s="54"/>
      <c r="GF393" s="54"/>
      <c r="GG393" s="54"/>
      <c r="GH393" s="54"/>
      <c r="GI393" s="54"/>
      <c r="GJ393" s="54"/>
      <c r="GK393" s="54"/>
      <c r="GL393" s="54"/>
      <c r="GM393" s="54"/>
      <c r="GN393" s="54"/>
      <c r="GO393" s="54"/>
      <c r="GP393" s="54"/>
      <c r="GQ393" s="54"/>
      <c r="GR393" s="54"/>
      <c r="GS393" s="54"/>
      <c r="GT393" s="54"/>
      <c r="GU393" s="54"/>
      <c r="GV393" s="54"/>
      <c r="GW393" s="54"/>
      <c r="GX393" s="54"/>
      <c r="GY393" s="54"/>
      <c r="GZ393" s="54"/>
      <c r="HA393" s="54"/>
      <c r="HB393" s="54"/>
      <c r="HC393" s="54"/>
      <c r="HD393" s="54"/>
      <c r="HE393" s="54"/>
      <c r="HF393" s="54"/>
      <c r="HG393" s="54"/>
      <c r="HH393" s="54"/>
      <c r="HI393" s="54"/>
      <c r="HJ393" s="54"/>
      <c r="HK393" s="54"/>
      <c r="HL393" s="54"/>
      <c r="HM393" s="54"/>
      <c r="HN393" s="54"/>
      <c r="HO393" s="54"/>
      <c r="HP393" s="54"/>
      <c r="HQ393" s="54"/>
      <c r="HR393" s="54"/>
      <c r="HS393" s="54"/>
      <c r="HT393" s="54"/>
      <c r="HU393" s="54"/>
      <c r="HV393" s="54"/>
      <c r="HW393" s="54"/>
      <c r="HX393" s="54"/>
      <c r="HY393" s="54"/>
      <c r="HZ393" s="54"/>
      <c r="IA393" s="54"/>
      <c r="IB393" s="54"/>
      <c r="IC393" s="54"/>
      <c r="ID393" s="54"/>
      <c r="IE393" s="54"/>
      <c r="IF393" s="54"/>
    </row>
    <row r="394" spans="1:240">
      <c r="A394" s="56"/>
      <c r="B394" s="56"/>
      <c r="C394" s="56"/>
      <c r="D394" s="56"/>
      <c r="E394" s="56"/>
      <c r="F394" s="55"/>
      <c r="G394" s="56"/>
      <c r="H394" s="60"/>
      <c r="I394" s="70"/>
      <c r="J394" s="60"/>
      <c r="K394" s="70"/>
      <c r="L394" s="60"/>
      <c r="M394" s="70"/>
      <c r="N394" s="60"/>
      <c r="O394" s="70"/>
      <c r="P394" s="60"/>
      <c r="Q394" s="55"/>
      <c r="R394" s="70"/>
      <c r="S394" s="60"/>
      <c r="T394" s="70"/>
      <c r="U394" s="60"/>
      <c r="V394" s="55"/>
      <c r="W394" s="55"/>
      <c r="X394" s="56"/>
      <c r="Y394" s="56"/>
      <c r="Z394" s="56"/>
      <c r="AA394" s="56"/>
      <c r="AB394" s="56"/>
      <c r="AC394" s="56"/>
      <c r="AD394" s="56"/>
      <c r="AE394" s="56"/>
      <c r="AF394" s="57"/>
      <c r="AG394" s="57"/>
      <c r="AH394" s="60"/>
      <c r="AI394" s="60"/>
      <c r="AJ394" s="60"/>
      <c r="AK394" s="60"/>
      <c r="AL394" s="60"/>
      <c r="AM394" s="60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B394" s="54"/>
      <c r="BC394" s="54"/>
      <c r="BD394" s="54"/>
      <c r="BE394" s="54"/>
      <c r="BF394" s="54"/>
      <c r="BG394" s="54"/>
      <c r="BH394" s="54"/>
      <c r="BI394" s="54"/>
      <c r="BJ394" s="54"/>
      <c r="BK394" s="54"/>
      <c r="BL394" s="54"/>
      <c r="BM394" s="54"/>
      <c r="BN394" s="54"/>
      <c r="BO394" s="54"/>
      <c r="BP394" s="54"/>
      <c r="BQ394" s="54"/>
      <c r="BR394" s="54"/>
      <c r="BS394" s="54"/>
      <c r="BT394" s="54"/>
      <c r="BU394" s="54"/>
      <c r="BV394" s="54"/>
      <c r="BW394" s="54"/>
      <c r="BX394" s="54"/>
      <c r="BY394" s="54"/>
      <c r="BZ394" s="54"/>
      <c r="CA394" s="54"/>
      <c r="CB394" s="54"/>
      <c r="CC394" s="54"/>
      <c r="CD394" s="54"/>
      <c r="CE394" s="54"/>
      <c r="CF394" s="54"/>
      <c r="CG394" s="56"/>
      <c r="CH394" s="54"/>
      <c r="CI394" s="54"/>
      <c r="CJ394" s="54"/>
      <c r="CK394" s="54"/>
      <c r="CL394" s="54"/>
      <c r="CM394" s="54"/>
      <c r="CN394" s="54"/>
      <c r="CO394" s="54"/>
      <c r="CP394" s="54"/>
      <c r="CQ394" s="54"/>
      <c r="CR394" s="54"/>
      <c r="CS394" s="54"/>
      <c r="CT394" s="54"/>
      <c r="CU394" s="54"/>
      <c r="CV394" s="54"/>
      <c r="CW394" s="54"/>
      <c r="CX394" s="54"/>
      <c r="CY394" s="70"/>
      <c r="CZ394" s="60"/>
      <c r="DA394" s="70"/>
      <c r="DB394" s="60"/>
      <c r="DC394" s="55"/>
      <c r="DD394" s="70"/>
      <c r="DE394" s="60"/>
      <c r="DF394" s="70"/>
      <c r="DG394" s="60"/>
      <c r="DH394" s="55"/>
      <c r="DI394" s="55"/>
      <c r="DJ394" s="56"/>
      <c r="DK394" s="56"/>
      <c r="DL394" s="56"/>
      <c r="DM394" s="56"/>
      <c r="DN394" s="56"/>
      <c r="DO394" s="56"/>
      <c r="DP394" s="56"/>
      <c r="DQ394" s="56"/>
      <c r="DR394" s="56"/>
      <c r="DS394" s="57"/>
      <c r="DT394" s="60"/>
      <c r="DU394" s="60"/>
      <c r="DV394" s="60"/>
      <c r="DW394" s="60"/>
      <c r="DX394" s="60"/>
      <c r="DY394" s="60"/>
      <c r="DZ394" s="54"/>
      <c r="EA394" s="54"/>
      <c r="EB394" s="54"/>
      <c r="EC394" s="59"/>
      <c r="ED394" s="60"/>
      <c r="EE394" s="57"/>
      <c r="EF394" s="59"/>
      <c r="EG394" s="60"/>
      <c r="EH394" s="57"/>
      <c r="EI394" s="59"/>
      <c r="EJ394" s="60"/>
      <c r="EK394" s="57"/>
      <c r="EL394" s="54"/>
      <c r="EM394" s="56"/>
      <c r="EN394" s="56"/>
      <c r="EO394" s="56"/>
      <c r="EP394" s="56"/>
      <c r="EQ394" s="56"/>
      <c r="ER394" s="56"/>
      <c r="ES394" s="56"/>
      <c r="ET394" s="56"/>
      <c r="EU394" s="56"/>
      <c r="EV394" s="56"/>
      <c r="EW394" s="56"/>
      <c r="EX394" s="56"/>
      <c r="EY394" s="55"/>
      <c r="EZ394" s="55"/>
      <c r="FA394" s="55"/>
      <c r="FB394" s="54"/>
      <c r="FC394" s="54"/>
      <c r="FD394" s="54"/>
      <c r="FE394" s="54"/>
      <c r="FF394" s="54"/>
      <c r="FG394" s="54"/>
      <c r="FH394" s="54"/>
      <c r="FI394" s="54"/>
      <c r="FJ394" s="54"/>
      <c r="FK394" s="54"/>
      <c r="FL394" s="54"/>
      <c r="FM394" s="54"/>
      <c r="FN394" s="54"/>
      <c r="FO394" s="54"/>
      <c r="FP394" s="54"/>
      <c r="FQ394" s="54"/>
      <c r="FR394" s="54"/>
      <c r="FS394" s="54"/>
      <c r="FT394" s="54"/>
      <c r="FU394" s="54"/>
      <c r="FV394" s="54"/>
      <c r="FW394" s="54"/>
      <c r="FX394" s="54"/>
      <c r="FY394" s="54"/>
      <c r="FZ394" s="54"/>
      <c r="GA394" s="54"/>
      <c r="GB394" s="54"/>
      <c r="GC394" s="54"/>
      <c r="GD394" s="54"/>
      <c r="GE394" s="54"/>
      <c r="GF394" s="54"/>
      <c r="GG394" s="54"/>
      <c r="GH394" s="54"/>
      <c r="GI394" s="54"/>
      <c r="GJ394" s="54"/>
      <c r="GK394" s="54"/>
      <c r="GL394" s="54"/>
      <c r="GM394" s="54"/>
      <c r="GN394" s="54"/>
      <c r="GO394" s="54"/>
      <c r="GP394" s="54"/>
      <c r="GQ394" s="54"/>
      <c r="GR394" s="54"/>
      <c r="GS394" s="54"/>
      <c r="GT394" s="54"/>
      <c r="GU394" s="54"/>
      <c r="GV394" s="54"/>
      <c r="GW394" s="54"/>
      <c r="GX394" s="54"/>
      <c r="GY394" s="54"/>
      <c r="GZ394" s="54"/>
      <c r="HA394" s="54"/>
      <c r="HB394" s="54"/>
      <c r="HC394" s="54"/>
      <c r="HD394" s="54"/>
      <c r="HE394" s="54"/>
      <c r="HF394" s="54"/>
      <c r="HG394" s="54"/>
      <c r="HH394" s="54"/>
      <c r="HI394" s="54"/>
      <c r="HJ394" s="54"/>
      <c r="HK394" s="54"/>
      <c r="HL394" s="54"/>
      <c r="HM394" s="54"/>
      <c r="HN394" s="54"/>
      <c r="HO394" s="54"/>
      <c r="HP394" s="54"/>
      <c r="HQ394" s="54"/>
      <c r="HR394" s="54"/>
      <c r="HS394" s="54"/>
      <c r="HT394" s="54"/>
      <c r="HU394" s="54"/>
      <c r="HV394" s="54"/>
      <c r="HW394" s="54"/>
      <c r="HX394" s="54"/>
      <c r="HY394" s="54"/>
      <c r="HZ394" s="54"/>
      <c r="IA394" s="54"/>
      <c r="IB394" s="54"/>
      <c r="IC394" s="54"/>
      <c r="ID394" s="54"/>
      <c r="IE394" s="54"/>
      <c r="IF394" s="54"/>
    </row>
    <row r="395" spans="1:240">
      <c r="A395" s="56"/>
      <c r="B395" s="56"/>
      <c r="C395" s="56"/>
      <c r="D395" s="56"/>
      <c r="E395" s="56"/>
      <c r="F395" s="55"/>
      <c r="G395" s="56"/>
      <c r="H395" s="60"/>
      <c r="I395" s="70"/>
      <c r="J395" s="60"/>
      <c r="K395" s="70"/>
      <c r="L395" s="60"/>
      <c r="M395" s="70"/>
      <c r="N395" s="60"/>
      <c r="O395" s="70"/>
      <c r="P395" s="60"/>
      <c r="Q395" s="55"/>
      <c r="R395" s="70"/>
      <c r="S395" s="60"/>
      <c r="T395" s="70"/>
      <c r="U395" s="60"/>
      <c r="V395" s="55"/>
      <c r="W395" s="55"/>
      <c r="X395" s="56"/>
      <c r="Y395" s="56"/>
      <c r="Z395" s="56"/>
      <c r="AA395" s="56"/>
      <c r="AB395" s="56"/>
      <c r="AC395" s="56"/>
      <c r="AD395" s="56"/>
      <c r="AE395" s="56"/>
      <c r="AF395" s="57"/>
      <c r="AG395" s="57"/>
      <c r="AH395" s="60"/>
      <c r="AI395" s="60"/>
      <c r="AJ395" s="60"/>
      <c r="AK395" s="60"/>
      <c r="AL395" s="60"/>
      <c r="AM395" s="60"/>
      <c r="AN395" s="54"/>
      <c r="AO395" s="54"/>
      <c r="AP395" s="54"/>
      <c r="AQ395" s="54"/>
      <c r="AR395" s="54"/>
      <c r="AS395" s="54"/>
      <c r="AT395" s="54"/>
      <c r="AU395" s="54"/>
      <c r="AV395" s="54"/>
      <c r="AW395" s="54"/>
      <c r="AX395" s="54"/>
      <c r="AY395" s="54"/>
      <c r="AZ395" s="54"/>
      <c r="BA395" s="54"/>
      <c r="BB395" s="54"/>
      <c r="BC395" s="54"/>
      <c r="BD395" s="54"/>
      <c r="BE395" s="54"/>
      <c r="BF395" s="54"/>
      <c r="BG395" s="54"/>
      <c r="BH395" s="54"/>
      <c r="BI395" s="54"/>
      <c r="BJ395" s="54"/>
      <c r="BK395" s="54"/>
      <c r="BL395" s="54"/>
      <c r="BM395" s="54"/>
      <c r="BN395" s="54"/>
      <c r="BO395" s="54"/>
      <c r="BP395" s="54"/>
      <c r="BQ395" s="54"/>
      <c r="BR395" s="54"/>
      <c r="BS395" s="54"/>
      <c r="BT395" s="54"/>
      <c r="BU395" s="54"/>
      <c r="BV395" s="54"/>
      <c r="BW395" s="54"/>
      <c r="BX395" s="54"/>
      <c r="BY395" s="54"/>
      <c r="BZ395" s="54"/>
      <c r="CA395" s="54"/>
      <c r="CB395" s="54"/>
      <c r="CC395" s="54"/>
      <c r="CD395" s="54"/>
      <c r="CE395" s="54"/>
      <c r="CF395" s="54"/>
      <c r="CG395" s="56"/>
      <c r="CH395" s="54"/>
      <c r="CI395" s="54"/>
      <c r="CJ395" s="54"/>
      <c r="CK395" s="54"/>
      <c r="CL395" s="54"/>
      <c r="CM395" s="54"/>
      <c r="CN395" s="54"/>
      <c r="CO395" s="54"/>
      <c r="CP395" s="54"/>
      <c r="CQ395" s="54"/>
      <c r="CR395" s="54"/>
      <c r="CS395" s="54"/>
      <c r="CT395" s="54"/>
      <c r="CU395" s="54"/>
      <c r="CV395" s="54"/>
      <c r="CW395" s="54"/>
      <c r="CX395" s="54"/>
      <c r="CY395" s="70"/>
      <c r="CZ395" s="60"/>
      <c r="DA395" s="70"/>
      <c r="DB395" s="60"/>
      <c r="DC395" s="55"/>
      <c r="DD395" s="70"/>
      <c r="DE395" s="60"/>
      <c r="DF395" s="70"/>
      <c r="DG395" s="60"/>
      <c r="DH395" s="55"/>
      <c r="DI395" s="55"/>
      <c r="DJ395" s="56"/>
      <c r="DK395" s="56"/>
      <c r="DL395" s="56"/>
      <c r="DM395" s="56"/>
      <c r="DN395" s="56"/>
      <c r="DO395" s="56"/>
      <c r="DP395" s="56"/>
      <c r="DQ395" s="56"/>
      <c r="DR395" s="56"/>
      <c r="DS395" s="57"/>
      <c r="DT395" s="60"/>
      <c r="DU395" s="60"/>
      <c r="DV395" s="60"/>
      <c r="DW395" s="60"/>
      <c r="DX395" s="60"/>
      <c r="DY395" s="60"/>
      <c r="DZ395" s="54"/>
      <c r="EA395" s="54"/>
      <c r="EB395" s="54"/>
      <c r="EC395" s="59"/>
      <c r="ED395" s="60"/>
      <c r="EE395" s="57"/>
      <c r="EF395" s="59"/>
      <c r="EG395" s="60"/>
      <c r="EH395" s="57"/>
      <c r="EI395" s="59"/>
      <c r="EJ395" s="60"/>
      <c r="EK395" s="57"/>
      <c r="EL395" s="54"/>
      <c r="EM395" s="56"/>
      <c r="EN395" s="56"/>
      <c r="EO395" s="56"/>
      <c r="EP395" s="56"/>
      <c r="EQ395" s="56"/>
      <c r="ER395" s="56"/>
      <c r="ES395" s="56"/>
      <c r="ET395" s="56"/>
      <c r="EU395" s="56"/>
      <c r="EV395" s="56"/>
      <c r="EW395" s="56"/>
      <c r="EX395" s="56"/>
      <c r="EY395" s="55"/>
      <c r="EZ395" s="55"/>
      <c r="FA395" s="55"/>
      <c r="FB395" s="54"/>
      <c r="FC395" s="54"/>
      <c r="FD395" s="54"/>
      <c r="FE395" s="54"/>
      <c r="FF395" s="54"/>
      <c r="FG395" s="54"/>
      <c r="FH395" s="54"/>
      <c r="FI395" s="54"/>
      <c r="FJ395" s="54"/>
      <c r="FK395" s="54"/>
      <c r="FL395" s="54"/>
      <c r="FM395" s="54"/>
      <c r="FN395" s="54"/>
      <c r="FO395" s="54"/>
      <c r="FP395" s="54"/>
      <c r="FQ395" s="54"/>
      <c r="FR395" s="54"/>
      <c r="FS395" s="54"/>
      <c r="FT395" s="54"/>
      <c r="FU395" s="54"/>
      <c r="FV395" s="54"/>
      <c r="FW395" s="54"/>
      <c r="FX395" s="54"/>
      <c r="FY395" s="54"/>
      <c r="FZ395" s="54"/>
      <c r="GA395" s="54"/>
      <c r="GB395" s="54"/>
      <c r="GC395" s="54"/>
      <c r="GD395" s="54"/>
      <c r="GE395" s="54"/>
      <c r="GF395" s="54"/>
      <c r="GG395" s="54"/>
      <c r="GH395" s="54"/>
      <c r="GI395" s="54"/>
      <c r="GJ395" s="54"/>
      <c r="GK395" s="54"/>
      <c r="GL395" s="54"/>
      <c r="GM395" s="54"/>
      <c r="GN395" s="54"/>
      <c r="GO395" s="54"/>
      <c r="GP395" s="54"/>
      <c r="GQ395" s="54"/>
      <c r="GR395" s="54"/>
      <c r="GS395" s="54"/>
      <c r="GT395" s="54"/>
      <c r="GU395" s="54"/>
      <c r="GV395" s="54"/>
      <c r="GW395" s="54"/>
      <c r="GX395" s="54"/>
      <c r="GY395" s="54"/>
      <c r="GZ395" s="54"/>
      <c r="HA395" s="54"/>
      <c r="HB395" s="54"/>
      <c r="HC395" s="54"/>
      <c r="HD395" s="54"/>
      <c r="HE395" s="54"/>
      <c r="HF395" s="54"/>
      <c r="HG395" s="54"/>
      <c r="HH395" s="54"/>
      <c r="HI395" s="54"/>
      <c r="HJ395" s="54"/>
      <c r="HK395" s="54"/>
      <c r="HL395" s="54"/>
      <c r="HM395" s="54"/>
      <c r="HN395" s="54"/>
      <c r="HO395" s="54"/>
      <c r="HP395" s="54"/>
      <c r="HQ395" s="54"/>
      <c r="HR395" s="54"/>
      <c r="HS395" s="54"/>
      <c r="HT395" s="54"/>
      <c r="HU395" s="54"/>
      <c r="HV395" s="54"/>
      <c r="HW395" s="54"/>
      <c r="HX395" s="54"/>
      <c r="HY395" s="54"/>
      <c r="HZ395" s="54"/>
      <c r="IA395" s="54"/>
      <c r="IB395" s="54"/>
      <c r="IC395" s="54"/>
      <c r="ID395" s="54"/>
      <c r="IE395" s="54"/>
      <c r="IF395" s="54"/>
    </row>
    <row r="396" spans="1:240">
      <c r="A396" s="56"/>
      <c r="B396" s="56"/>
      <c r="C396" s="56"/>
      <c r="D396" s="56"/>
      <c r="E396" s="56"/>
      <c r="F396" s="55"/>
      <c r="G396" s="56"/>
      <c r="H396" s="60"/>
      <c r="I396" s="70"/>
      <c r="J396" s="60"/>
      <c r="K396" s="70"/>
      <c r="L396" s="60"/>
      <c r="M396" s="70"/>
      <c r="N396" s="60"/>
      <c r="O396" s="70"/>
      <c r="P396" s="60"/>
      <c r="Q396" s="55"/>
      <c r="R396" s="70"/>
      <c r="S396" s="60"/>
      <c r="T396" s="70"/>
      <c r="U396" s="60"/>
      <c r="V396" s="55"/>
      <c r="W396" s="55"/>
      <c r="X396" s="56"/>
      <c r="Y396" s="56"/>
      <c r="Z396" s="56"/>
      <c r="AA396" s="56"/>
      <c r="AB396" s="56"/>
      <c r="AC396" s="56"/>
      <c r="AD396" s="56"/>
      <c r="AE396" s="56"/>
      <c r="AF396" s="57"/>
      <c r="AG396" s="57"/>
      <c r="AH396" s="60"/>
      <c r="AI396" s="60"/>
      <c r="AJ396" s="60"/>
      <c r="AK396" s="60"/>
      <c r="AL396" s="60"/>
      <c r="AM396" s="60"/>
      <c r="AN396" s="54"/>
      <c r="AO396" s="54"/>
      <c r="AP396" s="54"/>
      <c r="AQ396" s="54"/>
      <c r="AR396" s="54"/>
      <c r="AS396" s="54"/>
      <c r="AT396" s="54"/>
      <c r="AU396" s="54"/>
      <c r="AV396" s="54"/>
      <c r="AW396" s="54"/>
      <c r="AX396" s="54"/>
      <c r="AY396" s="54"/>
      <c r="AZ396" s="54"/>
      <c r="BA396" s="54"/>
      <c r="BB396" s="54"/>
      <c r="BC396" s="54"/>
      <c r="BD396" s="54"/>
      <c r="BE396" s="54"/>
      <c r="BF396" s="54"/>
      <c r="BG396" s="54"/>
      <c r="BH396" s="54"/>
      <c r="BI396" s="54"/>
      <c r="BJ396" s="54"/>
      <c r="BK396" s="54"/>
      <c r="BL396" s="54"/>
      <c r="BM396" s="54"/>
      <c r="BN396" s="54"/>
      <c r="BO396" s="54"/>
      <c r="BP396" s="54"/>
      <c r="BQ396" s="54"/>
      <c r="BR396" s="54"/>
      <c r="BS396" s="54"/>
      <c r="BT396" s="54"/>
      <c r="BU396" s="54"/>
      <c r="BV396" s="54"/>
      <c r="BW396" s="54"/>
      <c r="BX396" s="54"/>
      <c r="BY396" s="54"/>
      <c r="BZ396" s="54"/>
      <c r="CA396" s="54"/>
      <c r="CB396" s="54"/>
      <c r="CC396" s="54"/>
      <c r="CD396" s="54"/>
      <c r="CE396" s="54"/>
      <c r="CF396" s="54"/>
      <c r="CG396" s="56"/>
      <c r="CH396" s="54"/>
      <c r="CI396" s="54"/>
      <c r="CJ396" s="54"/>
      <c r="CK396" s="54"/>
      <c r="CL396" s="54"/>
      <c r="CM396" s="54"/>
      <c r="CN396" s="54"/>
      <c r="CO396" s="54"/>
      <c r="CP396" s="54"/>
      <c r="CQ396" s="54"/>
      <c r="CR396" s="54"/>
      <c r="CS396" s="54"/>
      <c r="CT396" s="54"/>
      <c r="CU396" s="54"/>
      <c r="CV396" s="54"/>
      <c r="CW396" s="54"/>
      <c r="CX396" s="54"/>
      <c r="CY396" s="70"/>
      <c r="CZ396" s="60"/>
      <c r="DA396" s="70"/>
      <c r="DB396" s="60"/>
      <c r="DC396" s="55"/>
      <c r="DD396" s="70"/>
      <c r="DE396" s="60"/>
      <c r="DF396" s="70"/>
      <c r="DG396" s="60"/>
      <c r="DH396" s="55"/>
      <c r="DI396" s="55"/>
      <c r="DJ396" s="56"/>
      <c r="DK396" s="56"/>
      <c r="DL396" s="56"/>
      <c r="DM396" s="56"/>
      <c r="DN396" s="56"/>
      <c r="DO396" s="56"/>
      <c r="DP396" s="56"/>
      <c r="DQ396" s="56"/>
      <c r="DR396" s="56"/>
      <c r="DS396" s="57"/>
      <c r="DT396" s="60"/>
      <c r="DU396" s="60"/>
      <c r="DV396" s="60"/>
      <c r="DW396" s="60"/>
      <c r="DX396" s="60"/>
      <c r="DY396" s="60"/>
      <c r="DZ396" s="54"/>
      <c r="EA396" s="54"/>
      <c r="EB396" s="54"/>
      <c r="EC396" s="59"/>
      <c r="ED396" s="60"/>
      <c r="EE396" s="57"/>
      <c r="EF396" s="59"/>
      <c r="EG396" s="60"/>
      <c r="EH396" s="57"/>
      <c r="EI396" s="59"/>
      <c r="EJ396" s="60"/>
      <c r="EK396" s="57"/>
      <c r="EL396" s="54"/>
      <c r="EM396" s="56"/>
      <c r="EN396" s="56"/>
      <c r="EO396" s="56"/>
      <c r="EP396" s="56"/>
      <c r="EQ396" s="56"/>
      <c r="ER396" s="56"/>
      <c r="ES396" s="56"/>
      <c r="ET396" s="56"/>
      <c r="EU396" s="56"/>
      <c r="EV396" s="56"/>
      <c r="EW396" s="56"/>
      <c r="EX396" s="56"/>
      <c r="EY396" s="55"/>
      <c r="EZ396" s="55"/>
      <c r="FA396" s="55"/>
      <c r="FB396" s="54"/>
      <c r="FC396" s="54"/>
      <c r="FD396" s="54"/>
      <c r="FE396" s="54"/>
      <c r="FF396" s="54"/>
      <c r="FG396" s="54"/>
      <c r="FH396" s="54"/>
      <c r="FI396" s="54"/>
      <c r="FJ396" s="54"/>
      <c r="FK396" s="54"/>
      <c r="FL396" s="54"/>
      <c r="FM396" s="54"/>
      <c r="FN396" s="54"/>
      <c r="FO396" s="54"/>
      <c r="FP396" s="54"/>
      <c r="FQ396" s="54"/>
      <c r="FR396" s="54"/>
      <c r="FS396" s="54"/>
      <c r="FT396" s="54"/>
      <c r="FU396" s="54"/>
      <c r="FV396" s="54"/>
      <c r="FW396" s="54"/>
      <c r="FX396" s="54"/>
      <c r="FY396" s="54"/>
      <c r="FZ396" s="54"/>
      <c r="GA396" s="54"/>
      <c r="GB396" s="54"/>
      <c r="GC396" s="54"/>
      <c r="GD396" s="54"/>
      <c r="GE396" s="54"/>
      <c r="GF396" s="54"/>
      <c r="GG396" s="54"/>
      <c r="GH396" s="54"/>
      <c r="GI396" s="54"/>
      <c r="GJ396" s="54"/>
      <c r="GK396" s="54"/>
      <c r="GL396" s="54"/>
      <c r="GM396" s="54"/>
      <c r="GN396" s="54"/>
      <c r="GO396" s="54"/>
      <c r="GP396" s="54"/>
      <c r="GQ396" s="54"/>
      <c r="GR396" s="54"/>
      <c r="GS396" s="54"/>
      <c r="GT396" s="54"/>
      <c r="GU396" s="54"/>
      <c r="GV396" s="54"/>
      <c r="GW396" s="54"/>
      <c r="GX396" s="54"/>
      <c r="GY396" s="54"/>
      <c r="GZ396" s="54"/>
      <c r="HA396" s="54"/>
      <c r="HB396" s="54"/>
      <c r="HC396" s="54"/>
      <c r="HD396" s="54"/>
      <c r="HE396" s="54"/>
      <c r="HF396" s="54"/>
      <c r="HG396" s="54"/>
      <c r="HH396" s="54"/>
      <c r="HI396" s="54"/>
      <c r="HJ396" s="54"/>
      <c r="HK396" s="54"/>
      <c r="HL396" s="54"/>
      <c r="HM396" s="54"/>
      <c r="HN396" s="54"/>
      <c r="HO396" s="54"/>
      <c r="HP396" s="54"/>
      <c r="HQ396" s="54"/>
      <c r="HR396" s="54"/>
      <c r="HS396" s="54"/>
      <c r="HT396" s="54"/>
      <c r="HU396" s="54"/>
      <c r="HV396" s="54"/>
      <c r="HW396" s="54"/>
      <c r="HX396" s="54"/>
      <c r="HY396" s="54"/>
      <c r="HZ396" s="54"/>
      <c r="IA396" s="54"/>
      <c r="IB396" s="54"/>
      <c r="IC396" s="54"/>
      <c r="ID396" s="54"/>
      <c r="IE396" s="54"/>
      <c r="IF396" s="54"/>
    </row>
    <row r="397" spans="1:240">
      <c r="A397" s="56"/>
      <c r="B397" s="56"/>
      <c r="C397" s="56"/>
      <c r="D397" s="56"/>
      <c r="E397" s="56"/>
      <c r="F397" s="55"/>
      <c r="G397" s="56"/>
      <c r="H397" s="60"/>
      <c r="I397" s="70"/>
      <c r="J397" s="60"/>
      <c r="K397" s="70"/>
      <c r="L397" s="60"/>
      <c r="M397" s="70"/>
      <c r="N397" s="60"/>
      <c r="O397" s="70"/>
      <c r="P397" s="60"/>
      <c r="Q397" s="55"/>
      <c r="R397" s="70"/>
      <c r="S397" s="60"/>
      <c r="T397" s="70"/>
      <c r="U397" s="60"/>
      <c r="V397" s="55"/>
      <c r="W397" s="55"/>
      <c r="X397" s="56"/>
      <c r="Y397" s="56"/>
      <c r="Z397" s="56"/>
      <c r="AA397" s="56"/>
      <c r="AB397" s="56"/>
      <c r="AC397" s="56"/>
      <c r="AD397" s="56"/>
      <c r="AE397" s="56"/>
      <c r="AF397" s="57"/>
      <c r="AG397" s="57"/>
      <c r="AH397" s="60"/>
      <c r="AI397" s="60"/>
      <c r="AJ397" s="60"/>
      <c r="AK397" s="60"/>
      <c r="AL397" s="60"/>
      <c r="AM397" s="60"/>
      <c r="AN397" s="54"/>
      <c r="AO397" s="54"/>
      <c r="AP397" s="54"/>
      <c r="AQ397" s="54"/>
      <c r="AR397" s="54"/>
      <c r="AS397" s="54"/>
      <c r="AT397" s="54"/>
      <c r="AU397" s="54"/>
      <c r="AV397" s="54"/>
      <c r="AW397" s="54"/>
      <c r="AX397" s="54"/>
      <c r="AY397" s="54"/>
      <c r="AZ397" s="54"/>
      <c r="BA397" s="54"/>
      <c r="BB397" s="54"/>
      <c r="BC397" s="54"/>
      <c r="BD397" s="54"/>
      <c r="BE397" s="54"/>
      <c r="BF397" s="54"/>
      <c r="BG397" s="54"/>
      <c r="BH397" s="54"/>
      <c r="BI397" s="54"/>
      <c r="BJ397" s="54"/>
      <c r="BK397" s="54"/>
      <c r="BL397" s="54"/>
      <c r="BM397" s="54"/>
      <c r="BN397" s="54"/>
      <c r="BO397" s="54"/>
      <c r="BP397" s="54"/>
      <c r="BQ397" s="54"/>
      <c r="BR397" s="54"/>
      <c r="BS397" s="54"/>
      <c r="BT397" s="54"/>
      <c r="BU397" s="54"/>
      <c r="BV397" s="54"/>
      <c r="BW397" s="54"/>
      <c r="BX397" s="54"/>
      <c r="BY397" s="54"/>
      <c r="BZ397" s="54"/>
      <c r="CA397" s="54"/>
      <c r="CB397" s="54"/>
      <c r="CC397" s="54"/>
      <c r="CD397" s="54"/>
      <c r="CE397" s="54"/>
      <c r="CF397" s="54"/>
      <c r="CG397" s="56"/>
      <c r="CH397" s="54"/>
      <c r="CI397" s="54"/>
      <c r="CJ397" s="54"/>
      <c r="CK397" s="54"/>
      <c r="CL397" s="54"/>
      <c r="CM397" s="54"/>
      <c r="CN397" s="54"/>
      <c r="CO397" s="54"/>
      <c r="CP397" s="54"/>
      <c r="CQ397" s="54"/>
      <c r="CR397" s="54"/>
      <c r="CS397" s="54"/>
      <c r="CT397" s="54"/>
      <c r="CU397" s="54"/>
      <c r="CV397" s="54"/>
      <c r="CW397" s="54"/>
      <c r="CX397" s="54"/>
      <c r="CY397" s="70"/>
      <c r="CZ397" s="60"/>
      <c r="DA397" s="70"/>
      <c r="DB397" s="60"/>
      <c r="DC397" s="55"/>
      <c r="DD397" s="70"/>
      <c r="DE397" s="60"/>
      <c r="DF397" s="70"/>
      <c r="DG397" s="60"/>
      <c r="DH397" s="55"/>
      <c r="DI397" s="55"/>
      <c r="DJ397" s="56"/>
      <c r="DK397" s="56"/>
      <c r="DL397" s="56"/>
      <c r="DM397" s="56"/>
      <c r="DN397" s="56"/>
      <c r="DO397" s="56"/>
      <c r="DP397" s="56"/>
      <c r="DQ397" s="56"/>
      <c r="DR397" s="56"/>
      <c r="DS397" s="57"/>
      <c r="DT397" s="60"/>
      <c r="DU397" s="60"/>
      <c r="DV397" s="60"/>
      <c r="DW397" s="60"/>
      <c r="DX397" s="60"/>
      <c r="DY397" s="60"/>
      <c r="DZ397" s="54"/>
      <c r="EA397" s="54"/>
      <c r="EB397" s="54"/>
      <c r="EC397" s="59"/>
      <c r="ED397" s="60"/>
      <c r="EE397" s="57"/>
      <c r="EF397" s="59"/>
      <c r="EG397" s="60"/>
      <c r="EH397" s="57"/>
      <c r="EI397" s="59"/>
      <c r="EJ397" s="60"/>
      <c r="EK397" s="57"/>
      <c r="EL397" s="54"/>
      <c r="EM397" s="56"/>
      <c r="EN397" s="56"/>
      <c r="EO397" s="56"/>
      <c r="EP397" s="56"/>
      <c r="EQ397" s="56"/>
      <c r="ER397" s="56"/>
      <c r="ES397" s="56"/>
      <c r="ET397" s="56"/>
      <c r="EU397" s="56"/>
      <c r="EV397" s="56"/>
      <c r="EW397" s="56"/>
      <c r="EX397" s="56"/>
      <c r="EY397" s="55"/>
      <c r="EZ397" s="55"/>
      <c r="FA397" s="55"/>
      <c r="FB397" s="54"/>
      <c r="FC397" s="54"/>
      <c r="FD397" s="54"/>
      <c r="FE397" s="54"/>
      <c r="FF397" s="54"/>
      <c r="FG397" s="54"/>
      <c r="FH397" s="54"/>
      <c r="FI397" s="54"/>
      <c r="FJ397" s="54"/>
      <c r="FK397" s="54"/>
      <c r="FL397" s="54"/>
      <c r="FM397" s="54"/>
      <c r="FN397" s="54"/>
      <c r="FO397" s="54"/>
      <c r="FP397" s="54"/>
      <c r="FQ397" s="54"/>
      <c r="FR397" s="54"/>
      <c r="FS397" s="54"/>
      <c r="FT397" s="54"/>
      <c r="FU397" s="54"/>
      <c r="FV397" s="54"/>
      <c r="FW397" s="54"/>
      <c r="FX397" s="54"/>
      <c r="FY397" s="54"/>
      <c r="FZ397" s="54"/>
      <c r="GA397" s="54"/>
      <c r="GB397" s="54"/>
      <c r="GC397" s="54"/>
      <c r="GD397" s="54"/>
      <c r="GE397" s="54"/>
      <c r="GF397" s="54"/>
      <c r="GG397" s="54"/>
      <c r="GH397" s="54"/>
      <c r="GI397" s="54"/>
      <c r="GJ397" s="54"/>
      <c r="GK397" s="54"/>
      <c r="GL397" s="54"/>
      <c r="GM397" s="54"/>
      <c r="GN397" s="54"/>
      <c r="GO397" s="54"/>
      <c r="GP397" s="54"/>
      <c r="GQ397" s="54"/>
      <c r="GR397" s="54"/>
      <c r="GS397" s="54"/>
      <c r="GT397" s="54"/>
      <c r="GU397" s="54"/>
      <c r="GV397" s="54"/>
      <c r="GW397" s="54"/>
      <c r="GX397" s="54"/>
      <c r="GY397" s="54"/>
      <c r="GZ397" s="54"/>
      <c r="HA397" s="54"/>
      <c r="HB397" s="54"/>
      <c r="HC397" s="54"/>
      <c r="HD397" s="54"/>
      <c r="HE397" s="54"/>
      <c r="HF397" s="54"/>
      <c r="HG397" s="54"/>
      <c r="HH397" s="54"/>
      <c r="HI397" s="54"/>
      <c r="HJ397" s="54"/>
      <c r="HK397" s="54"/>
      <c r="HL397" s="54"/>
      <c r="HM397" s="54"/>
      <c r="HN397" s="54"/>
      <c r="HO397" s="54"/>
      <c r="HP397" s="54"/>
      <c r="HQ397" s="54"/>
      <c r="HR397" s="54"/>
      <c r="HS397" s="54"/>
      <c r="HT397" s="54"/>
      <c r="HU397" s="54"/>
      <c r="HV397" s="54"/>
      <c r="HW397" s="54"/>
      <c r="HX397" s="54"/>
      <c r="HY397" s="54"/>
      <c r="HZ397" s="54"/>
      <c r="IA397" s="54"/>
      <c r="IB397" s="54"/>
      <c r="IC397" s="54"/>
      <c r="ID397" s="54"/>
      <c r="IE397" s="54"/>
      <c r="IF397" s="54"/>
    </row>
    <row r="398" spans="1:240">
      <c r="A398" s="56"/>
      <c r="B398" s="56"/>
      <c r="C398" s="56"/>
      <c r="D398" s="56"/>
      <c r="E398" s="56"/>
      <c r="F398" s="55"/>
      <c r="G398" s="56"/>
      <c r="H398" s="60"/>
      <c r="I398" s="70"/>
      <c r="J398" s="60"/>
      <c r="K398" s="70"/>
      <c r="L398" s="60"/>
      <c r="M398" s="70"/>
      <c r="N398" s="60"/>
      <c r="O398" s="70"/>
      <c r="P398" s="60"/>
      <c r="Q398" s="55"/>
      <c r="R398" s="70"/>
      <c r="S398" s="60"/>
      <c r="T398" s="70"/>
      <c r="U398" s="60"/>
      <c r="V398" s="55"/>
      <c r="W398" s="55"/>
      <c r="X398" s="56"/>
      <c r="Y398" s="56"/>
      <c r="Z398" s="56"/>
      <c r="AA398" s="56"/>
      <c r="AB398" s="56"/>
      <c r="AC398" s="56"/>
      <c r="AD398" s="56"/>
      <c r="AE398" s="56"/>
      <c r="AF398" s="57"/>
      <c r="AG398" s="57"/>
      <c r="AH398" s="60"/>
      <c r="AI398" s="60"/>
      <c r="AJ398" s="60"/>
      <c r="AK398" s="60"/>
      <c r="AL398" s="60"/>
      <c r="AM398" s="60"/>
      <c r="AN398" s="54"/>
      <c r="AO398" s="54"/>
      <c r="AP398" s="54"/>
      <c r="AQ398" s="54"/>
      <c r="AR398" s="54"/>
      <c r="AS398" s="54"/>
      <c r="AT398" s="54"/>
      <c r="AU398" s="54"/>
      <c r="AV398" s="54"/>
      <c r="AW398" s="54"/>
      <c r="AX398" s="54"/>
      <c r="AY398" s="54"/>
      <c r="AZ398" s="54"/>
      <c r="BA398" s="54"/>
      <c r="BB398" s="54"/>
      <c r="BC398" s="54"/>
      <c r="BD398" s="54"/>
      <c r="BE398" s="54"/>
      <c r="BF398" s="54"/>
      <c r="BG398" s="54"/>
      <c r="BH398" s="54"/>
      <c r="BI398" s="54"/>
      <c r="BJ398" s="54"/>
      <c r="BK398" s="54"/>
      <c r="BL398" s="54"/>
      <c r="BM398" s="54"/>
      <c r="BN398" s="54"/>
      <c r="BO398" s="54"/>
      <c r="BP398" s="54"/>
      <c r="BQ398" s="54"/>
      <c r="BR398" s="54"/>
      <c r="BS398" s="54"/>
      <c r="BT398" s="54"/>
      <c r="BU398" s="54"/>
      <c r="BV398" s="54"/>
      <c r="BW398" s="54"/>
      <c r="BX398" s="54"/>
      <c r="BY398" s="54"/>
      <c r="BZ398" s="54"/>
      <c r="CA398" s="54"/>
      <c r="CB398" s="54"/>
      <c r="CC398" s="54"/>
      <c r="CD398" s="54"/>
      <c r="CE398" s="54"/>
      <c r="CF398" s="54"/>
      <c r="CG398" s="56"/>
      <c r="CH398" s="54"/>
      <c r="CI398" s="54"/>
      <c r="CJ398" s="54"/>
      <c r="CK398" s="54"/>
      <c r="CL398" s="54"/>
      <c r="CM398" s="54"/>
      <c r="CN398" s="54"/>
      <c r="CO398" s="54"/>
      <c r="CP398" s="54"/>
      <c r="CQ398" s="54"/>
      <c r="CR398" s="54"/>
      <c r="CS398" s="54"/>
      <c r="CT398" s="54"/>
      <c r="CU398" s="54"/>
      <c r="CV398" s="54"/>
      <c r="CW398" s="54"/>
      <c r="CX398" s="54"/>
      <c r="CY398" s="70"/>
      <c r="CZ398" s="60"/>
      <c r="DA398" s="70"/>
      <c r="DB398" s="60"/>
      <c r="DC398" s="55"/>
      <c r="DD398" s="70"/>
      <c r="DE398" s="60"/>
      <c r="DF398" s="70"/>
      <c r="DG398" s="60"/>
      <c r="DH398" s="55"/>
      <c r="DI398" s="55"/>
      <c r="DJ398" s="56"/>
      <c r="DK398" s="56"/>
      <c r="DL398" s="56"/>
      <c r="DM398" s="56"/>
      <c r="DN398" s="56"/>
      <c r="DO398" s="56"/>
      <c r="DP398" s="56"/>
      <c r="DQ398" s="56"/>
      <c r="DR398" s="56"/>
      <c r="DS398" s="57"/>
      <c r="DT398" s="60"/>
      <c r="DU398" s="60"/>
      <c r="DV398" s="60"/>
      <c r="DW398" s="60"/>
      <c r="DX398" s="60"/>
      <c r="DY398" s="60"/>
      <c r="DZ398" s="54"/>
      <c r="EA398" s="54"/>
      <c r="EB398" s="54"/>
      <c r="EC398" s="59"/>
      <c r="ED398" s="60"/>
      <c r="EE398" s="57"/>
      <c r="EF398" s="59"/>
      <c r="EG398" s="60"/>
      <c r="EH398" s="57"/>
      <c r="EI398" s="59"/>
      <c r="EJ398" s="60"/>
      <c r="EK398" s="57"/>
      <c r="EL398" s="54"/>
      <c r="EM398" s="56"/>
      <c r="EN398" s="56"/>
      <c r="EO398" s="56"/>
      <c r="EP398" s="56"/>
      <c r="EQ398" s="56"/>
      <c r="ER398" s="56"/>
      <c r="ES398" s="56"/>
      <c r="ET398" s="56"/>
      <c r="EU398" s="56"/>
      <c r="EV398" s="56"/>
      <c r="EW398" s="56"/>
      <c r="EX398" s="56"/>
      <c r="EY398" s="55"/>
      <c r="EZ398" s="55"/>
      <c r="FA398" s="55"/>
      <c r="FB398" s="54"/>
      <c r="FC398" s="54"/>
      <c r="FD398" s="54"/>
      <c r="FE398" s="54"/>
      <c r="FF398" s="54"/>
      <c r="FG398" s="54"/>
      <c r="FH398" s="54"/>
      <c r="FI398" s="54"/>
      <c r="FJ398" s="54"/>
      <c r="FK398" s="54"/>
      <c r="FL398" s="54"/>
      <c r="FM398" s="54"/>
      <c r="FN398" s="54"/>
      <c r="FO398" s="54"/>
      <c r="FP398" s="54"/>
      <c r="FQ398" s="54"/>
      <c r="FR398" s="54"/>
      <c r="FS398" s="54"/>
      <c r="FT398" s="54"/>
      <c r="FU398" s="54"/>
      <c r="FV398" s="54"/>
      <c r="FW398" s="54"/>
      <c r="FX398" s="54"/>
      <c r="FY398" s="54"/>
      <c r="FZ398" s="54"/>
      <c r="GA398" s="54"/>
      <c r="GB398" s="54"/>
      <c r="GC398" s="54"/>
      <c r="GD398" s="54"/>
      <c r="GE398" s="54"/>
      <c r="GF398" s="54"/>
      <c r="GG398" s="54"/>
      <c r="GH398" s="54"/>
      <c r="GI398" s="54"/>
      <c r="GJ398" s="54"/>
      <c r="GK398" s="54"/>
      <c r="GL398" s="54"/>
      <c r="GM398" s="54"/>
      <c r="GN398" s="54"/>
      <c r="GO398" s="54"/>
      <c r="GP398" s="54"/>
      <c r="GQ398" s="54"/>
      <c r="GR398" s="54"/>
      <c r="GS398" s="54"/>
      <c r="GT398" s="54"/>
      <c r="GU398" s="54"/>
      <c r="GV398" s="54"/>
      <c r="GW398" s="54"/>
      <c r="GX398" s="54"/>
      <c r="GY398" s="54"/>
      <c r="GZ398" s="54"/>
      <c r="HA398" s="54"/>
      <c r="HB398" s="54"/>
      <c r="HC398" s="54"/>
      <c r="HD398" s="54"/>
      <c r="HE398" s="54"/>
      <c r="HF398" s="54"/>
      <c r="HG398" s="54"/>
      <c r="HH398" s="54"/>
      <c r="HI398" s="54"/>
      <c r="HJ398" s="54"/>
      <c r="HK398" s="54"/>
      <c r="HL398" s="54"/>
      <c r="HM398" s="54"/>
      <c r="HN398" s="54"/>
      <c r="HO398" s="54"/>
      <c r="HP398" s="54"/>
      <c r="HQ398" s="54"/>
      <c r="HR398" s="54"/>
      <c r="HS398" s="54"/>
      <c r="HT398" s="54"/>
      <c r="HU398" s="54"/>
      <c r="HV398" s="54"/>
      <c r="HW398" s="54"/>
      <c r="HX398" s="54"/>
      <c r="HY398" s="54"/>
      <c r="HZ398" s="54"/>
      <c r="IA398" s="54"/>
      <c r="IB398" s="54"/>
      <c r="IC398" s="54"/>
      <c r="ID398" s="54"/>
      <c r="IE398" s="54"/>
      <c r="IF398" s="54"/>
    </row>
    <row r="399" spans="1:240">
      <c r="A399" s="56"/>
      <c r="B399" s="56"/>
      <c r="C399" s="56"/>
      <c r="D399" s="56"/>
      <c r="E399" s="56"/>
      <c r="F399" s="55"/>
      <c r="G399" s="56"/>
      <c r="H399" s="60"/>
      <c r="I399" s="70"/>
      <c r="J399" s="60"/>
      <c r="K399" s="70"/>
      <c r="L399" s="60"/>
      <c r="M399" s="70"/>
      <c r="N399" s="60"/>
      <c r="O399" s="70"/>
      <c r="P399" s="60"/>
      <c r="Q399" s="55"/>
      <c r="R399" s="70"/>
      <c r="S399" s="60"/>
      <c r="T399" s="70"/>
      <c r="U399" s="60"/>
      <c r="V399" s="55"/>
      <c r="W399" s="55"/>
      <c r="X399" s="56"/>
      <c r="Y399" s="56"/>
      <c r="Z399" s="56"/>
      <c r="AA399" s="56"/>
      <c r="AB399" s="56"/>
      <c r="AC399" s="56"/>
      <c r="AD399" s="56"/>
      <c r="AE399" s="56"/>
      <c r="AF399" s="57"/>
      <c r="AG399" s="57"/>
      <c r="AH399" s="60"/>
      <c r="AI399" s="60"/>
      <c r="AJ399" s="60"/>
      <c r="AK399" s="60"/>
      <c r="AL399" s="60"/>
      <c r="AM399" s="60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B399" s="54"/>
      <c r="BC399" s="54"/>
      <c r="BD399" s="54"/>
      <c r="BE399" s="54"/>
      <c r="BF399" s="54"/>
      <c r="BG399" s="54"/>
      <c r="BH399" s="54"/>
      <c r="BI399" s="54"/>
      <c r="BJ399" s="54"/>
      <c r="BK399" s="54"/>
      <c r="BL399" s="54"/>
      <c r="BM399" s="54"/>
      <c r="BN399" s="54"/>
      <c r="BO399" s="54"/>
      <c r="BP399" s="54"/>
      <c r="BQ399" s="54"/>
      <c r="BR399" s="54"/>
      <c r="BS399" s="54"/>
      <c r="BT399" s="54"/>
      <c r="BU399" s="54"/>
      <c r="BV399" s="54"/>
      <c r="BW399" s="54"/>
      <c r="BX399" s="54"/>
      <c r="BY399" s="54"/>
      <c r="BZ399" s="54"/>
      <c r="CA399" s="54"/>
      <c r="CB399" s="54"/>
      <c r="CC399" s="54"/>
      <c r="CD399" s="54"/>
      <c r="CE399" s="54"/>
      <c r="CF399" s="54"/>
      <c r="CG399" s="56"/>
      <c r="CH399" s="54"/>
      <c r="CI399" s="54"/>
      <c r="CJ399" s="54"/>
      <c r="CK399" s="54"/>
      <c r="CL399" s="54"/>
      <c r="CM399" s="54"/>
      <c r="CN399" s="54"/>
      <c r="CO399" s="54"/>
      <c r="CP399" s="54"/>
      <c r="CQ399" s="54"/>
      <c r="CR399" s="54"/>
      <c r="CS399" s="54"/>
      <c r="CT399" s="54"/>
      <c r="CU399" s="54"/>
      <c r="CV399" s="54"/>
      <c r="CW399" s="54"/>
      <c r="CX399" s="54"/>
      <c r="CY399" s="70"/>
      <c r="CZ399" s="60"/>
      <c r="DA399" s="70"/>
      <c r="DB399" s="60"/>
      <c r="DC399" s="55"/>
      <c r="DD399" s="70"/>
      <c r="DE399" s="60"/>
      <c r="DF399" s="70"/>
      <c r="DG399" s="60"/>
      <c r="DH399" s="55"/>
      <c r="DI399" s="55"/>
      <c r="DJ399" s="56"/>
      <c r="DK399" s="56"/>
      <c r="DL399" s="56"/>
      <c r="DM399" s="56"/>
      <c r="DN399" s="56"/>
      <c r="DO399" s="56"/>
      <c r="DP399" s="56"/>
      <c r="DQ399" s="56"/>
      <c r="DR399" s="56"/>
      <c r="DS399" s="57"/>
      <c r="DT399" s="60"/>
      <c r="DU399" s="60"/>
      <c r="DV399" s="60"/>
      <c r="DW399" s="60"/>
      <c r="DX399" s="60"/>
      <c r="DY399" s="60"/>
      <c r="DZ399" s="54"/>
      <c r="EA399" s="54"/>
      <c r="EB399" s="54"/>
      <c r="EC399" s="59"/>
      <c r="ED399" s="60"/>
      <c r="EE399" s="57"/>
      <c r="EF399" s="59"/>
      <c r="EG399" s="60"/>
      <c r="EH399" s="57"/>
      <c r="EI399" s="59"/>
      <c r="EJ399" s="60"/>
      <c r="EK399" s="57"/>
      <c r="EL399" s="54"/>
      <c r="EM399" s="56"/>
      <c r="EN399" s="56"/>
      <c r="EO399" s="56"/>
      <c r="EP399" s="56"/>
      <c r="EQ399" s="56"/>
      <c r="ER399" s="56"/>
      <c r="ES399" s="56"/>
      <c r="ET399" s="56"/>
      <c r="EU399" s="56"/>
      <c r="EV399" s="56"/>
      <c r="EW399" s="56"/>
      <c r="EX399" s="56"/>
      <c r="EY399" s="55"/>
      <c r="EZ399" s="55"/>
      <c r="FA399" s="55"/>
      <c r="FB399" s="54"/>
      <c r="FC399" s="54"/>
      <c r="FD399" s="54"/>
      <c r="FE399" s="54"/>
      <c r="FF399" s="54"/>
      <c r="FG399" s="54"/>
      <c r="FH399" s="54"/>
      <c r="FI399" s="54"/>
      <c r="FJ399" s="54"/>
      <c r="FK399" s="54"/>
      <c r="FL399" s="54"/>
      <c r="FM399" s="54"/>
      <c r="FN399" s="54"/>
      <c r="FO399" s="54"/>
      <c r="FP399" s="54"/>
      <c r="FQ399" s="54"/>
      <c r="FR399" s="54"/>
      <c r="FS399" s="54"/>
      <c r="FT399" s="54"/>
      <c r="FU399" s="54"/>
      <c r="FV399" s="54"/>
      <c r="FW399" s="54"/>
      <c r="FX399" s="54"/>
      <c r="FY399" s="54"/>
      <c r="FZ399" s="54"/>
      <c r="GA399" s="54"/>
      <c r="GB399" s="54"/>
      <c r="GC399" s="54"/>
      <c r="GD399" s="54"/>
      <c r="GE399" s="54"/>
      <c r="GF399" s="54"/>
      <c r="GG399" s="54"/>
      <c r="GH399" s="54"/>
      <c r="GI399" s="54"/>
      <c r="GJ399" s="54"/>
      <c r="GK399" s="54"/>
      <c r="GL399" s="54"/>
      <c r="GM399" s="54"/>
      <c r="GN399" s="54"/>
      <c r="GO399" s="54"/>
      <c r="GP399" s="54"/>
      <c r="GQ399" s="54"/>
      <c r="GR399" s="54"/>
      <c r="GS399" s="54"/>
      <c r="GT399" s="54"/>
      <c r="GU399" s="54"/>
      <c r="GV399" s="54"/>
      <c r="GW399" s="54"/>
      <c r="GX399" s="54"/>
      <c r="GY399" s="54"/>
      <c r="GZ399" s="54"/>
      <c r="HA399" s="54"/>
      <c r="HB399" s="54"/>
      <c r="HC399" s="54"/>
      <c r="HD399" s="54"/>
      <c r="HE399" s="54"/>
      <c r="HF399" s="54"/>
      <c r="HG399" s="54"/>
      <c r="HH399" s="54"/>
      <c r="HI399" s="54"/>
      <c r="HJ399" s="54"/>
      <c r="HK399" s="54"/>
      <c r="HL399" s="54"/>
      <c r="HM399" s="54"/>
      <c r="HN399" s="54"/>
      <c r="HO399" s="54"/>
      <c r="HP399" s="54"/>
      <c r="HQ399" s="54"/>
      <c r="HR399" s="54"/>
      <c r="HS399" s="54"/>
      <c r="HT399" s="54"/>
      <c r="HU399" s="54"/>
      <c r="HV399" s="54"/>
      <c r="HW399" s="54"/>
      <c r="HX399" s="54"/>
      <c r="HY399" s="54"/>
      <c r="HZ399" s="54"/>
      <c r="IA399" s="54"/>
      <c r="IB399" s="54"/>
      <c r="IC399" s="54"/>
      <c r="ID399" s="54"/>
      <c r="IE399" s="54"/>
      <c r="IF399" s="54"/>
    </row>
    <row r="400" spans="1:240">
      <c r="A400" s="56"/>
      <c r="B400" s="56"/>
      <c r="C400" s="56"/>
      <c r="D400" s="56"/>
      <c r="E400" s="56"/>
      <c r="F400" s="55"/>
      <c r="G400" s="56"/>
      <c r="H400" s="60"/>
      <c r="I400" s="70"/>
      <c r="J400" s="60"/>
      <c r="K400" s="70"/>
      <c r="L400" s="60"/>
      <c r="M400" s="70"/>
      <c r="N400" s="60"/>
      <c r="O400" s="70"/>
      <c r="P400" s="60"/>
      <c r="Q400" s="55"/>
      <c r="R400" s="70"/>
      <c r="S400" s="60"/>
      <c r="T400" s="70"/>
      <c r="U400" s="60"/>
      <c r="V400" s="55"/>
      <c r="W400" s="55"/>
      <c r="X400" s="56"/>
      <c r="Y400" s="56"/>
      <c r="Z400" s="56"/>
      <c r="AA400" s="56"/>
      <c r="AB400" s="56"/>
      <c r="AC400" s="56"/>
      <c r="AD400" s="56"/>
      <c r="AE400" s="56"/>
      <c r="AF400" s="57"/>
      <c r="AG400" s="57"/>
      <c r="AH400" s="60"/>
      <c r="AI400" s="60"/>
      <c r="AJ400" s="60"/>
      <c r="AK400" s="60"/>
      <c r="AL400" s="60"/>
      <c r="AM400" s="60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B400" s="54"/>
      <c r="BC400" s="54"/>
      <c r="BD400" s="54"/>
      <c r="BE400" s="54"/>
      <c r="BF400" s="54"/>
      <c r="BG400" s="54"/>
      <c r="BH400" s="54"/>
      <c r="BI400" s="54"/>
      <c r="BJ400" s="54"/>
      <c r="BK400" s="54"/>
      <c r="BL400" s="54"/>
      <c r="BM400" s="54"/>
      <c r="BN400" s="54"/>
      <c r="BO400" s="54"/>
      <c r="BP400" s="54"/>
      <c r="BQ400" s="54"/>
      <c r="BR400" s="54"/>
      <c r="BS400" s="54"/>
      <c r="BT400" s="54"/>
      <c r="BU400" s="54"/>
      <c r="BV400" s="54"/>
      <c r="BW400" s="54"/>
      <c r="BX400" s="54"/>
      <c r="BY400" s="54"/>
      <c r="BZ400" s="54"/>
      <c r="CA400" s="54"/>
      <c r="CB400" s="54"/>
      <c r="CC400" s="54"/>
      <c r="CD400" s="54"/>
      <c r="CE400" s="54"/>
      <c r="CF400" s="54"/>
      <c r="CG400" s="56"/>
      <c r="CH400" s="54"/>
      <c r="CI400" s="54"/>
      <c r="CJ400" s="54"/>
      <c r="CK400" s="54"/>
      <c r="CL400" s="54"/>
      <c r="CM400" s="54"/>
      <c r="CN400" s="54"/>
      <c r="CO400" s="54"/>
      <c r="CP400" s="54"/>
      <c r="CQ400" s="54"/>
      <c r="CR400" s="54"/>
      <c r="CS400" s="54"/>
      <c r="CT400" s="54"/>
      <c r="CU400" s="54"/>
      <c r="CV400" s="54"/>
      <c r="CW400" s="54"/>
      <c r="CX400" s="54"/>
      <c r="CY400" s="70"/>
      <c r="CZ400" s="60"/>
      <c r="DA400" s="70"/>
      <c r="DB400" s="60"/>
      <c r="DC400" s="55"/>
      <c r="DD400" s="70"/>
      <c r="DE400" s="60"/>
      <c r="DF400" s="70"/>
      <c r="DG400" s="60"/>
      <c r="DH400" s="55"/>
      <c r="DI400" s="55"/>
      <c r="DJ400" s="56"/>
      <c r="DK400" s="56"/>
      <c r="DL400" s="56"/>
      <c r="DM400" s="56"/>
      <c r="DN400" s="56"/>
      <c r="DO400" s="56"/>
      <c r="DP400" s="56"/>
      <c r="DQ400" s="56"/>
      <c r="DR400" s="56"/>
      <c r="DS400" s="57"/>
      <c r="DT400" s="60"/>
      <c r="DU400" s="60"/>
      <c r="DV400" s="60"/>
      <c r="DW400" s="60"/>
      <c r="DX400" s="60"/>
      <c r="DY400" s="60"/>
      <c r="DZ400" s="54"/>
      <c r="EA400" s="54"/>
      <c r="EB400" s="54"/>
      <c r="EC400" s="59"/>
      <c r="ED400" s="60"/>
      <c r="EE400" s="57"/>
      <c r="EF400" s="59"/>
      <c r="EG400" s="60"/>
      <c r="EH400" s="57"/>
      <c r="EI400" s="59"/>
      <c r="EJ400" s="60"/>
      <c r="EK400" s="57"/>
      <c r="EL400" s="54"/>
      <c r="EM400" s="56"/>
      <c r="EN400" s="56"/>
      <c r="EO400" s="56"/>
      <c r="EP400" s="56"/>
      <c r="EQ400" s="56"/>
      <c r="ER400" s="56"/>
      <c r="ES400" s="56"/>
      <c r="ET400" s="56"/>
      <c r="EU400" s="56"/>
      <c r="EV400" s="56"/>
      <c r="EW400" s="56"/>
      <c r="EX400" s="56"/>
      <c r="EY400" s="55"/>
      <c r="EZ400" s="55"/>
      <c r="FA400" s="55"/>
      <c r="FB400" s="54"/>
      <c r="FC400" s="54"/>
      <c r="FD400" s="54"/>
      <c r="FE400" s="54"/>
      <c r="FF400" s="54"/>
      <c r="FG400" s="54"/>
      <c r="FH400" s="54"/>
      <c r="FI400" s="54"/>
      <c r="FJ400" s="54"/>
      <c r="FK400" s="54"/>
      <c r="FL400" s="54"/>
      <c r="FM400" s="54"/>
      <c r="FN400" s="54"/>
      <c r="FO400" s="54"/>
      <c r="FP400" s="54"/>
      <c r="FQ400" s="54"/>
      <c r="FR400" s="54"/>
      <c r="FS400" s="54"/>
      <c r="FT400" s="54"/>
      <c r="FU400" s="54"/>
      <c r="FV400" s="54"/>
      <c r="FW400" s="54"/>
      <c r="FX400" s="54"/>
      <c r="FY400" s="54"/>
      <c r="FZ400" s="54"/>
      <c r="GA400" s="54"/>
      <c r="GB400" s="54"/>
      <c r="GC400" s="54"/>
      <c r="GD400" s="54"/>
      <c r="GE400" s="54"/>
      <c r="GF400" s="54"/>
      <c r="GG400" s="54"/>
      <c r="GH400" s="54"/>
      <c r="GI400" s="54"/>
      <c r="GJ400" s="54"/>
      <c r="GK400" s="54"/>
      <c r="GL400" s="54"/>
      <c r="GM400" s="54"/>
      <c r="GN400" s="54"/>
      <c r="GO400" s="54"/>
      <c r="GP400" s="54"/>
      <c r="GQ400" s="54"/>
      <c r="GR400" s="54"/>
      <c r="GS400" s="54"/>
      <c r="GT400" s="54"/>
      <c r="GU400" s="54"/>
      <c r="GV400" s="54"/>
      <c r="GW400" s="54"/>
      <c r="GX400" s="54"/>
      <c r="GY400" s="54"/>
      <c r="GZ400" s="54"/>
      <c r="HA400" s="54"/>
      <c r="HB400" s="54"/>
      <c r="HC400" s="54"/>
      <c r="HD400" s="54"/>
      <c r="HE400" s="54"/>
      <c r="HF400" s="54"/>
      <c r="HG400" s="54"/>
      <c r="HH400" s="54"/>
      <c r="HI400" s="54"/>
      <c r="HJ400" s="54"/>
      <c r="HK400" s="54"/>
      <c r="HL400" s="54"/>
      <c r="HM400" s="54"/>
      <c r="HN400" s="54"/>
      <c r="HO400" s="54"/>
      <c r="HP400" s="54"/>
      <c r="HQ400" s="54"/>
      <c r="HR400" s="54"/>
      <c r="HS400" s="54"/>
      <c r="HT400" s="54"/>
      <c r="HU400" s="54"/>
      <c r="HV400" s="54"/>
      <c r="HW400" s="54"/>
      <c r="HX400" s="54"/>
      <c r="HY400" s="54"/>
      <c r="HZ400" s="54"/>
      <c r="IA400" s="54"/>
      <c r="IB400" s="54"/>
      <c r="IC400" s="54"/>
      <c r="ID400" s="54"/>
      <c r="IE400" s="54"/>
      <c r="IF400" s="54"/>
    </row>
    <row r="401" spans="1:240">
      <c r="A401" s="56"/>
      <c r="B401" s="56"/>
      <c r="C401" s="56"/>
      <c r="D401" s="56"/>
      <c r="E401" s="56"/>
      <c r="F401" s="55"/>
      <c r="G401" s="56"/>
      <c r="H401" s="60"/>
      <c r="I401" s="70"/>
      <c r="J401" s="60"/>
      <c r="K401" s="70"/>
      <c r="L401" s="60"/>
      <c r="M401" s="70"/>
      <c r="N401" s="60"/>
      <c r="O401" s="70"/>
      <c r="P401" s="60"/>
      <c r="Q401" s="55"/>
      <c r="R401" s="70"/>
      <c r="S401" s="60"/>
      <c r="T401" s="70"/>
      <c r="U401" s="60"/>
      <c r="V401" s="55"/>
      <c r="W401" s="55"/>
      <c r="X401" s="56"/>
      <c r="Y401" s="56"/>
      <c r="Z401" s="56"/>
      <c r="AA401" s="56"/>
      <c r="AB401" s="56"/>
      <c r="AC401" s="56"/>
      <c r="AD401" s="56"/>
      <c r="AE401" s="56"/>
      <c r="AF401" s="57"/>
      <c r="AG401" s="57"/>
      <c r="AH401" s="60"/>
      <c r="AI401" s="60"/>
      <c r="AJ401" s="60"/>
      <c r="AK401" s="60"/>
      <c r="AL401" s="60"/>
      <c r="AM401" s="60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B401" s="54"/>
      <c r="BC401" s="54"/>
      <c r="BD401" s="54"/>
      <c r="BE401" s="54"/>
      <c r="BF401" s="54"/>
      <c r="BG401" s="54"/>
      <c r="BH401" s="54"/>
      <c r="BI401" s="54"/>
      <c r="BJ401" s="54"/>
      <c r="BK401" s="54"/>
      <c r="BL401" s="54"/>
      <c r="BM401" s="54"/>
      <c r="BN401" s="54"/>
      <c r="BO401" s="54"/>
      <c r="BP401" s="54"/>
      <c r="BQ401" s="54"/>
      <c r="BR401" s="54"/>
      <c r="BS401" s="54"/>
      <c r="BT401" s="54"/>
      <c r="BU401" s="54"/>
      <c r="BV401" s="54"/>
      <c r="BW401" s="54"/>
      <c r="BX401" s="54"/>
      <c r="BY401" s="54"/>
      <c r="BZ401" s="54"/>
      <c r="CA401" s="54"/>
      <c r="CB401" s="54"/>
      <c r="CC401" s="54"/>
      <c r="CD401" s="54"/>
      <c r="CE401" s="54"/>
      <c r="CF401" s="54"/>
      <c r="CG401" s="56"/>
      <c r="CH401" s="54"/>
      <c r="CI401" s="54"/>
      <c r="CJ401" s="54"/>
      <c r="CK401" s="54"/>
      <c r="CL401" s="54"/>
      <c r="CM401" s="54"/>
      <c r="CN401" s="54"/>
      <c r="CO401" s="54"/>
      <c r="CP401" s="54"/>
      <c r="CQ401" s="54"/>
      <c r="CR401" s="54"/>
      <c r="CS401" s="54"/>
      <c r="CT401" s="54"/>
      <c r="CU401" s="54"/>
      <c r="CV401" s="54"/>
      <c r="CW401" s="54"/>
      <c r="CX401" s="54"/>
      <c r="CY401" s="70"/>
      <c r="CZ401" s="60"/>
      <c r="DA401" s="70"/>
      <c r="DB401" s="60"/>
      <c r="DC401" s="55"/>
      <c r="DD401" s="70"/>
      <c r="DE401" s="60"/>
      <c r="DF401" s="70"/>
      <c r="DG401" s="60"/>
      <c r="DH401" s="55"/>
      <c r="DI401" s="55"/>
      <c r="DJ401" s="56"/>
      <c r="DK401" s="56"/>
      <c r="DL401" s="56"/>
      <c r="DM401" s="56"/>
      <c r="DN401" s="56"/>
      <c r="DO401" s="56"/>
      <c r="DP401" s="56"/>
      <c r="DQ401" s="56"/>
      <c r="DR401" s="56"/>
      <c r="DS401" s="57"/>
      <c r="DT401" s="60"/>
      <c r="DU401" s="60"/>
      <c r="DV401" s="60"/>
      <c r="DW401" s="60"/>
      <c r="DX401" s="60"/>
      <c r="DY401" s="60"/>
      <c r="DZ401" s="54"/>
      <c r="EA401" s="54"/>
      <c r="EB401" s="54"/>
      <c r="EC401" s="59"/>
      <c r="ED401" s="60"/>
      <c r="EE401" s="57"/>
      <c r="EF401" s="59"/>
      <c r="EG401" s="60"/>
      <c r="EH401" s="57"/>
      <c r="EI401" s="59"/>
      <c r="EJ401" s="60"/>
      <c r="EK401" s="57"/>
      <c r="EL401" s="54"/>
      <c r="EM401" s="56"/>
      <c r="EN401" s="56"/>
      <c r="EO401" s="56"/>
      <c r="EP401" s="56"/>
      <c r="EQ401" s="56"/>
      <c r="ER401" s="56"/>
      <c r="ES401" s="56"/>
      <c r="ET401" s="56"/>
      <c r="EU401" s="56"/>
      <c r="EV401" s="56"/>
      <c r="EW401" s="56"/>
      <c r="EX401" s="56"/>
      <c r="EY401" s="55"/>
      <c r="EZ401" s="55"/>
      <c r="FA401" s="55"/>
      <c r="FB401" s="54"/>
      <c r="FC401" s="54"/>
      <c r="FD401" s="54"/>
      <c r="FE401" s="54"/>
      <c r="FF401" s="54"/>
      <c r="FG401" s="54"/>
      <c r="FH401" s="54"/>
      <c r="FI401" s="54"/>
      <c r="FJ401" s="54"/>
      <c r="FK401" s="54"/>
      <c r="FL401" s="54"/>
      <c r="FM401" s="54"/>
      <c r="FN401" s="54"/>
      <c r="FO401" s="54"/>
      <c r="FP401" s="54"/>
      <c r="FQ401" s="54"/>
      <c r="FR401" s="54"/>
      <c r="FS401" s="54"/>
      <c r="FT401" s="54"/>
      <c r="FU401" s="54"/>
      <c r="FV401" s="54"/>
      <c r="FW401" s="54"/>
      <c r="FX401" s="54"/>
      <c r="FY401" s="54"/>
      <c r="FZ401" s="54"/>
      <c r="GA401" s="54"/>
      <c r="GB401" s="54"/>
      <c r="GC401" s="54"/>
      <c r="GD401" s="54"/>
      <c r="GE401" s="54"/>
      <c r="GF401" s="54"/>
      <c r="GG401" s="54"/>
      <c r="GH401" s="54"/>
      <c r="GI401" s="54"/>
      <c r="GJ401" s="54"/>
      <c r="GK401" s="54"/>
      <c r="GL401" s="54"/>
      <c r="GM401" s="54"/>
      <c r="GN401" s="54"/>
      <c r="GO401" s="54"/>
      <c r="GP401" s="54"/>
      <c r="GQ401" s="54"/>
      <c r="GR401" s="54"/>
      <c r="GS401" s="54"/>
      <c r="GT401" s="54"/>
      <c r="GU401" s="54"/>
      <c r="GV401" s="54"/>
      <c r="GW401" s="54"/>
      <c r="GX401" s="54"/>
      <c r="GY401" s="54"/>
      <c r="GZ401" s="54"/>
      <c r="HA401" s="54"/>
      <c r="HB401" s="54"/>
      <c r="HC401" s="54"/>
      <c r="HD401" s="54"/>
      <c r="HE401" s="54"/>
      <c r="HF401" s="54"/>
      <c r="HG401" s="54"/>
      <c r="HH401" s="54"/>
      <c r="HI401" s="54"/>
      <c r="HJ401" s="54"/>
      <c r="HK401" s="54"/>
      <c r="HL401" s="54"/>
      <c r="HM401" s="54"/>
      <c r="HN401" s="54"/>
      <c r="HO401" s="54"/>
      <c r="HP401" s="54"/>
      <c r="HQ401" s="54"/>
      <c r="HR401" s="54"/>
      <c r="HS401" s="54"/>
      <c r="HT401" s="54"/>
      <c r="HU401" s="54"/>
      <c r="HV401" s="54"/>
      <c r="HW401" s="54"/>
      <c r="HX401" s="54"/>
      <c r="HY401" s="54"/>
      <c r="HZ401" s="54"/>
      <c r="IA401" s="54"/>
      <c r="IB401" s="54"/>
      <c r="IC401" s="54"/>
      <c r="ID401" s="54"/>
      <c r="IE401" s="54"/>
      <c r="IF401" s="54"/>
    </row>
    <row r="402" spans="1:240">
      <c r="A402" s="56"/>
      <c r="B402" s="56"/>
      <c r="C402" s="56"/>
      <c r="D402" s="56"/>
      <c r="E402" s="56"/>
      <c r="F402" s="55"/>
      <c r="G402" s="56"/>
      <c r="H402" s="60"/>
      <c r="I402" s="70"/>
      <c r="J402" s="60"/>
      <c r="K402" s="70"/>
      <c r="L402" s="60"/>
      <c r="M402" s="70"/>
      <c r="N402" s="60"/>
      <c r="O402" s="70"/>
      <c r="P402" s="60"/>
      <c r="Q402" s="55"/>
      <c r="R402" s="70"/>
      <c r="S402" s="60"/>
      <c r="T402" s="70"/>
      <c r="U402" s="60"/>
      <c r="V402" s="55"/>
      <c r="W402" s="55"/>
      <c r="X402" s="56"/>
      <c r="Y402" s="56"/>
      <c r="Z402" s="56"/>
      <c r="AA402" s="56"/>
      <c r="AB402" s="56"/>
      <c r="AC402" s="56"/>
      <c r="AD402" s="56"/>
      <c r="AE402" s="56"/>
      <c r="AF402" s="57"/>
      <c r="AG402" s="57"/>
      <c r="AH402" s="60"/>
      <c r="AI402" s="60"/>
      <c r="AJ402" s="60"/>
      <c r="AK402" s="60"/>
      <c r="AL402" s="60"/>
      <c r="AM402" s="60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B402" s="54"/>
      <c r="BC402" s="54"/>
      <c r="BD402" s="54"/>
      <c r="BE402" s="54"/>
      <c r="BF402" s="54"/>
      <c r="BG402" s="54"/>
      <c r="BH402" s="54"/>
      <c r="BI402" s="54"/>
      <c r="BJ402" s="54"/>
      <c r="BK402" s="54"/>
      <c r="BL402" s="54"/>
      <c r="BM402" s="54"/>
      <c r="BN402" s="54"/>
      <c r="BO402" s="54"/>
      <c r="BP402" s="54"/>
      <c r="BQ402" s="54"/>
      <c r="BR402" s="54"/>
      <c r="BS402" s="54"/>
      <c r="BT402" s="54"/>
      <c r="BU402" s="54"/>
      <c r="BV402" s="54"/>
      <c r="BW402" s="54"/>
      <c r="BX402" s="54"/>
      <c r="BY402" s="54"/>
      <c r="BZ402" s="54"/>
      <c r="CA402" s="54"/>
      <c r="CB402" s="54"/>
      <c r="CC402" s="54"/>
      <c r="CD402" s="54"/>
      <c r="CE402" s="54"/>
      <c r="CF402" s="54"/>
      <c r="CG402" s="56"/>
      <c r="CH402" s="54"/>
      <c r="CI402" s="54"/>
      <c r="CJ402" s="54"/>
      <c r="CK402" s="54"/>
      <c r="CL402" s="54"/>
      <c r="CM402" s="54"/>
      <c r="CN402" s="54"/>
      <c r="CO402" s="54"/>
      <c r="CP402" s="54"/>
      <c r="CQ402" s="54"/>
      <c r="CR402" s="54"/>
      <c r="CS402" s="54"/>
      <c r="CT402" s="54"/>
      <c r="CU402" s="54"/>
      <c r="CV402" s="54"/>
      <c r="CW402" s="54"/>
      <c r="CX402" s="54"/>
      <c r="CY402" s="70"/>
      <c r="CZ402" s="60"/>
      <c r="DA402" s="70"/>
      <c r="DB402" s="60"/>
      <c r="DC402" s="55"/>
      <c r="DD402" s="70"/>
      <c r="DE402" s="60"/>
      <c r="DF402" s="70"/>
      <c r="DG402" s="60"/>
      <c r="DH402" s="55"/>
      <c r="DI402" s="55"/>
      <c r="DJ402" s="56"/>
      <c r="DK402" s="56"/>
      <c r="DL402" s="56"/>
      <c r="DM402" s="56"/>
      <c r="DN402" s="56"/>
      <c r="DO402" s="56"/>
      <c r="DP402" s="56"/>
      <c r="DQ402" s="56"/>
      <c r="DR402" s="56"/>
      <c r="DS402" s="57"/>
      <c r="DT402" s="60"/>
      <c r="DU402" s="60"/>
      <c r="DV402" s="60"/>
      <c r="DW402" s="60"/>
      <c r="DX402" s="60"/>
      <c r="DY402" s="60"/>
      <c r="DZ402" s="54"/>
      <c r="EA402" s="54"/>
      <c r="EB402" s="54"/>
      <c r="EC402" s="59"/>
      <c r="ED402" s="60"/>
      <c r="EE402" s="57"/>
      <c r="EF402" s="59"/>
      <c r="EG402" s="60"/>
      <c r="EH402" s="57"/>
      <c r="EI402" s="59"/>
      <c r="EJ402" s="60"/>
      <c r="EK402" s="57"/>
      <c r="EL402" s="54"/>
      <c r="EM402" s="56"/>
      <c r="EN402" s="56"/>
      <c r="EO402" s="56"/>
      <c r="EP402" s="56"/>
      <c r="EQ402" s="56"/>
      <c r="ER402" s="56"/>
      <c r="ES402" s="56"/>
      <c r="ET402" s="56"/>
      <c r="EU402" s="56"/>
      <c r="EV402" s="56"/>
      <c r="EW402" s="56"/>
      <c r="EX402" s="56"/>
      <c r="EY402" s="55"/>
      <c r="EZ402" s="55"/>
      <c r="FA402" s="55"/>
      <c r="FB402" s="54"/>
      <c r="FC402" s="54"/>
      <c r="FD402" s="54"/>
      <c r="FE402" s="54"/>
      <c r="FF402" s="54"/>
      <c r="FG402" s="54"/>
      <c r="FH402" s="54"/>
      <c r="FI402" s="54"/>
      <c r="FJ402" s="54"/>
      <c r="FK402" s="54"/>
      <c r="FL402" s="54"/>
      <c r="FM402" s="54"/>
      <c r="FN402" s="54"/>
      <c r="FO402" s="54"/>
      <c r="FP402" s="54"/>
      <c r="FQ402" s="54"/>
      <c r="FR402" s="54"/>
      <c r="FS402" s="54"/>
      <c r="FT402" s="54"/>
      <c r="FU402" s="54"/>
      <c r="FV402" s="54"/>
      <c r="FW402" s="54"/>
      <c r="FX402" s="54"/>
      <c r="FY402" s="54"/>
      <c r="FZ402" s="54"/>
      <c r="GA402" s="54"/>
      <c r="GB402" s="54"/>
      <c r="GC402" s="54"/>
      <c r="GD402" s="54"/>
      <c r="GE402" s="54"/>
      <c r="GF402" s="54"/>
      <c r="GG402" s="54"/>
      <c r="GH402" s="54"/>
      <c r="GI402" s="54"/>
      <c r="GJ402" s="54"/>
      <c r="GK402" s="54"/>
      <c r="GL402" s="54"/>
      <c r="GM402" s="54"/>
      <c r="GN402" s="54"/>
      <c r="GO402" s="54"/>
      <c r="GP402" s="54"/>
      <c r="GQ402" s="54"/>
      <c r="GR402" s="54"/>
      <c r="GS402" s="54"/>
      <c r="GT402" s="54"/>
      <c r="GU402" s="54"/>
      <c r="GV402" s="54"/>
      <c r="GW402" s="54"/>
      <c r="GX402" s="54"/>
      <c r="GY402" s="54"/>
      <c r="GZ402" s="54"/>
      <c r="HA402" s="54"/>
      <c r="HB402" s="54"/>
      <c r="HC402" s="54"/>
      <c r="HD402" s="54"/>
      <c r="HE402" s="54"/>
      <c r="HF402" s="54"/>
      <c r="HG402" s="54"/>
      <c r="HH402" s="54"/>
      <c r="HI402" s="54"/>
      <c r="HJ402" s="54"/>
      <c r="HK402" s="54"/>
      <c r="HL402" s="54"/>
      <c r="HM402" s="54"/>
      <c r="HN402" s="54"/>
      <c r="HO402" s="54"/>
      <c r="HP402" s="54"/>
      <c r="HQ402" s="54"/>
      <c r="HR402" s="54"/>
      <c r="HS402" s="54"/>
      <c r="HT402" s="54"/>
      <c r="HU402" s="54"/>
      <c r="HV402" s="54"/>
      <c r="HW402" s="54"/>
      <c r="HX402" s="54"/>
      <c r="HY402" s="54"/>
      <c r="HZ402" s="54"/>
      <c r="IA402" s="54"/>
      <c r="IB402" s="54"/>
      <c r="IC402" s="54"/>
      <c r="ID402" s="54"/>
      <c r="IE402" s="54"/>
      <c r="IF402" s="54"/>
    </row>
    <row r="403" spans="1:240">
      <c r="A403" s="56"/>
      <c r="B403" s="56"/>
      <c r="C403" s="56"/>
      <c r="D403" s="56"/>
      <c r="E403" s="56"/>
      <c r="F403" s="55"/>
      <c r="G403" s="56"/>
      <c r="H403" s="60"/>
      <c r="I403" s="70"/>
      <c r="J403" s="60"/>
      <c r="K403" s="70"/>
      <c r="L403" s="60"/>
      <c r="M403" s="70"/>
      <c r="N403" s="60"/>
      <c r="O403" s="70"/>
      <c r="P403" s="60"/>
      <c r="Q403" s="55"/>
      <c r="R403" s="70"/>
      <c r="S403" s="60"/>
      <c r="T403" s="70"/>
      <c r="U403" s="60"/>
      <c r="V403" s="55"/>
      <c r="W403" s="55"/>
      <c r="X403" s="56"/>
      <c r="Y403" s="56"/>
      <c r="Z403" s="56"/>
      <c r="AA403" s="56"/>
      <c r="AB403" s="56"/>
      <c r="AC403" s="56"/>
      <c r="AD403" s="56"/>
      <c r="AE403" s="56"/>
      <c r="AF403" s="57"/>
      <c r="AG403" s="57"/>
      <c r="AH403" s="60"/>
      <c r="AI403" s="60"/>
      <c r="AJ403" s="60"/>
      <c r="AK403" s="60"/>
      <c r="AL403" s="60"/>
      <c r="AM403" s="60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B403" s="54"/>
      <c r="BC403" s="54"/>
      <c r="BD403" s="54"/>
      <c r="BE403" s="54"/>
      <c r="BF403" s="54"/>
      <c r="BG403" s="54"/>
      <c r="BH403" s="54"/>
      <c r="BI403" s="54"/>
      <c r="BJ403" s="54"/>
      <c r="BK403" s="54"/>
      <c r="BL403" s="54"/>
      <c r="BM403" s="54"/>
      <c r="BN403" s="54"/>
      <c r="BO403" s="54"/>
      <c r="BP403" s="54"/>
      <c r="BQ403" s="54"/>
      <c r="BR403" s="54"/>
      <c r="BS403" s="54"/>
      <c r="BT403" s="54"/>
      <c r="BU403" s="54"/>
      <c r="BV403" s="54"/>
      <c r="BW403" s="54"/>
      <c r="BX403" s="54"/>
      <c r="BY403" s="54"/>
      <c r="BZ403" s="54"/>
      <c r="CA403" s="54"/>
      <c r="CB403" s="54"/>
      <c r="CC403" s="54"/>
      <c r="CD403" s="54"/>
      <c r="CE403" s="54"/>
      <c r="CF403" s="54"/>
      <c r="CG403" s="56"/>
      <c r="CH403" s="54"/>
      <c r="CI403" s="54"/>
      <c r="CJ403" s="54"/>
      <c r="CK403" s="54"/>
      <c r="CL403" s="54"/>
      <c r="CM403" s="54"/>
      <c r="CN403" s="54"/>
      <c r="CO403" s="54"/>
      <c r="CP403" s="54"/>
      <c r="CQ403" s="54"/>
      <c r="CR403" s="54"/>
      <c r="CS403" s="54"/>
      <c r="CT403" s="54"/>
      <c r="CU403" s="54"/>
      <c r="CV403" s="54"/>
      <c r="CW403" s="54"/>
      <c r="CX403" s="54"/>
      <c r="CY403" s="70"/>
      <c r="CZ403" s="60"/>
      <c r="DA403" s="70"/>
      <c r="DB403" s="60"/>
      <c r="DC403" s="55"/>
      <c r="DD403" s="70"/>
      <c r="DE403" s="60"/>
      <c r="DF403" s="70"/>
      <c r="DG403" s="60"/>
      <c r="DH403" s="55"/>
      <c r="DI403" s="55"/>
      <c r="DJ403" s="56"/>
      <c r="DK403" s="56"/>
      <c r="DL403" s="56"/>
      <c r="DM403" s="56"/>
      <c r="DN403" s="56"/>
      <c r="DO403" s="56"/>
      <c r="DP403" s="56"/>
      <c r="DQ403" s="56"/>
      <c r="DR403" s="56"/>
      <c r="DS403" s="57"/>
      <c r="DT403" s="60"/>
      <c r="DU403" s="60"/>
      <c r="DV403" s="60"/>
      <c r="DW403" s="60"/>
      <c r="DX403" s="60"/>
      <c r="DY403" s="60"/>
      <c r="DZ403" s="54"/>
      <c r="EA403" s="54"/>
      <c r="EB403" s="54"/>
      <c r="EC403" s="59"/>
      <c r="ED403" s="60"/>
      <c r="EE403" s="57"/>
      <c r="EF403" s="59"/>
      <c r="EG403" s="60"/>
      <c r="EH403" s="57"/>
      <c r="EI403" s="59"/>
      <c r="EJ403" s="60"/>
      <c r="EK403" s="57"/>
      <c r="EL403" s="54"/>
      <c r="EM403" s="56"/>
      <c r="EN403" s="56"/>
      <c r="EO403" s="56"/>
      <c r="EP403" s="56"/>
      <c r="EQ403" s="56"/>
      <c r="ER403" s="56"/>
      <c r="ES403" s="56"/>
      <c r="ET403" s="56"/>
      <c r="EU403" s="56"/>
      <c r="EV403" s="56"/>
      <c r="EW403" s="56"/>
      <c r="EX403" s="56"/>
      <c r="EY403" s="55"/>
      <c r="EZ403" s="55"/>
      <c r="FA403" s="55"/>
      <c r="FB403" s="54"/>
      <c r="FC403" s="54"/>
      <c r="FD403" s="54"/>
      <c r="FE403" s="54"/>
      <c r="FF403" s="54"/>
      <c r="FG403" s="54"/>
      <c r="FH403" s="54"/>
      <c r="FI403" s="54"/>
      <c r="FJ403" s="54"/>
      <c r="FK403" s="54"/>
      <c r="FL403" s="54"/>
      <c r="FM403" s="54"/>
      <c r="FN403" s="54"/>
      <c r="FO403" s="54"/>
      <c r="FP403" s="54"/>
      <c r="FQ403" s="54"/>
      <c r="FR403" s="54"/>
      <c r="FS403" s="54"/>
      <c r="FT403" s="54"/>
      <c r="FU403" s="54"/>
      <c r="FV403" s="54"/>
      <c r="FW403" s="54"/>
      <c r="FX403" s="54"/>
      <c r="FY403" s="54"/>
      <c r="FZ403" s="54"/>
      <c r="GA403" s="54"/>
      <c r="GB403" s="54"/>
      <c r="GC403" s="54"/>
      <c r="GD403" s="54"/>
      <c r="GE403" s="54"/>
      <c r="GF403" s="54"/>
      <c r="GG403" s="54"/>
      <c r="GH403" s="54"/>
      <c r="GI403" s="54"/>
      <c r="GJ403" s="54"/>
      <c r="GK403" s="54"/>
      <c r="GL403" s="54"/>
      <c r="GM403" s="54"/>
      <c r="GN403" s="54"/>
      <c r="GO403" s="54"/>
      <c r="GP403" s="54"/>
      <c r="GQ403" s="54"/>
      <c r="GR403" s="54"/>
      <c r="GS403" s="54"/>
      <c r="GT403" s="54"/>
      <c r="GU403" s="54"/>
      <c r="GV403" s="54"/>
      <c r="GW403" s="54"/>
      <c r="GX403" s="54"/>
      <c r="GY403" s="54"/>
      <c r="GZ403" s="54"/>
      <c r="HA403" s="54"/>
      <c r="HB403" s="54"/>
      <c r="HC403" s="54"/>
      <c r="HD403" s="54"/>
      <c r="HE403" s="54"/>
      <c r="HF403" s="54"/>
      <c r="HG403" s="54"/>
      <c r="HH403" s="54"/>
      <c r="HI403" s="54"/>
      <c r="HJ403" s="54"/>
      <c r="HK403" s="54"/>
      <c r="HL403" s="54"/>
      <c r="HM403" s="54"/>
      <c r="HN403" s="54"/>
      <c r="HO403" s="54"/>
      <c r="HP403" s="54"/>
      <c r="HQ403" s="54"/>
      <c r="HR403" s="54"/>
      <c r="HS403" s="54"/>
      <c r="HT403" s="54"/>
      <c r="HU403" s="54"/>
      <c r="HV403" s="54"/>
      <c r="HW403" s="54"/>
      <c r="HX403" s="54"/>
      <c r="HY403" s="54"/>
      <c r="HZ403" s="54"/>
      <c r="IA403" s="54"/>
      <c r="IB403" s="54"/>
      <c r="IC403" s="54"/>
      <c r="ID403" s="54"/>
      <c r="IE403" s="54"/>
      <c r="IF403" s="54"/>
    </row>
    <row r="404" spans="1:240">
      <c r="A404" s="56"/>
      <c r="B404" s="56"/>
      <c r="C404" s="56"/>
      <c r="D404" s="56"/>
      <c r="E404" s="56"/>
      <c r="F404" s="55"/>
      <c r="G404" s="56"/>
      <c r="H404" s="60"/>
      <c r="I404" s="70"/>
      <c r="J404" s="60"/>
      <c r="K404" s="70"/>
      <c r="L404" s="60"/>
      <c r="M404" s="70"/>
      <c r="N404" s="60"/>
      <c r="O404" s="70"/>
      <c r="P404" s="60"/>
      <c r="Q404" s="55"/>
      <c r="R404" s="70"/>
      <c r="S404" s="60"/>
      <c r="T404" s="70"/>
      <c r="U404" s="60"/>
      <c r="V404" s="55"/>
      <c r="W404" s="55"/>
      <c r="X404" s="56"/>
      <c r="Y404" s="56"/>
      <c r="Z404" s="56"/>
      <c r="AA404" s="56"/>
      <c r="AB404" s="56"/>
      <c r="AC404" s="56"/>
      <c r="AD404" s="56"/>
      <c r="AE404" s="56"/>
      <c r="AF404" s="57"/>
      <c r="AG404" s="57"/>
      <c r="AH404" s="60"/>
      <c r="AI404" s="60"/>
      <c r="AJ404" s="60"/>
      <c r="AK404" s="60"/>
      <c r="AL404" s="60"/>
      <c r="AM404" s="60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B404" s="54"/>
      <c r="BC404" s="54"/>
      <c r="BD404" s="54"/>
      <c r="BE404" s="54"/>
      <c r="BF404" s="54"/>
      <c r="BG404" s="54"/>
      <c r="BH404" s="54"/>
      <c r="BI404" s="54"/>
      <c r="BJ404" s="54"/>
      <c r="BK404" s="54"/>
      <c r="BL404" s="54"/>
      <c r="BM404" s="54"/>
      <c r="BN404" s="54"/>
      <c r="BO404" s="54"/>
      <c r="BP404" s="54"/>
      <c r="BQ404" s="54"/>
      <c r="BR404" s="54"/>
      <c r="BS404" s="54"/>
      <c r="BT404" s="54"/>
      <c r="BU404" s="54"/>
      <c r="BV404" s="54"/>
      <c r="BW404" s="54"/>
      <c r="BX404" s="54"/>
      <c r="BY404" s="54"/>
      <c r="BZ404" s="54"/>
      <c r="CA404" s="54"/>
      <c r="CB404" s="54"/>
      <c r="CC404" s="54"/>
      <c r="CD404" s="54"/>
      <c r="CE404" s="54"/>
      <c r="CF404" s="54"/>
      <c r="CG404" s="56"/>
      <c r="CH404" s="54"/>
      <c r="CI404" s="54"/>
      <c r="CJ404" s="54"/>
      <c r="CK404" s="54"/>
      <c r="CL404" s="54"/>
      <c r="CM404" s="54"/>
      <c r="CN404" s="54"/>
      <c r="CO404" s="54"/>
      <c r="CP404" s="54"/>
      <c r="CQ404" s="54"/>
      <c r="CR404" s="54"/>
      <c r="CS404" s="54"/>
      <c r="CT404" s="54"/>
      <c r="CU404" s="54"/>
      <c r="CV404" s="54"/>
      <c r="CW404" s="54"/>
      <c r="CX404" s="54"/>
      <c r="CY404" s="70"/>
      <c r="CZ404" s="60"/>
      <c r="DA404" s="70"/>
      <c r="DB404" s="60"/>
      <c r="DC404" s="55"/>
      <c r="DD404" s="70"/>
      <c r="DE404" s="60"/>
      <c r="DF404" s="70"/>
      <c r="DG404" s="60"/>
      <c r="DH404" s="55"/>
      <c r="DI404" s="55"/>
      <c r="DJ404" s="56"/>
      <c r="DK404" s="56"/>
      <c r="DL404" s="56"/>
      <c r="DM404" s="56"/>
      <c r="DN404" s="56"/>
      <c r="DO404" s="56"/>
      <c r="DP404" s="56"/>
      <c r="DQ404" s="56"/>
      <c r="DR404" s="56"/>
      <c r="DS404" s="57"/>
      <c r="DT404" s="60"/>
      <c r="DU404" s="60"/>
      <c r="DV404" s="60"/>
      <c r="DW404" s="60"/>
      <c r="DX404" s="60"/>
      <c r="DY404" s="60"/>
      <c r="DZ404" s="54"/>
      <c r="EA404" s="54"/>
      <c r="EB404" s="54"/>
      <c r="EC404" s="59"/>
      <c r="ED404" s="60"/>
      <c r="EE404" s="57"/>
      <c r="EF404" s="59"/>
      <c r="EG404" s="60"/>
      <c r="EH404" s="57"/>
      <c r="EI404" s="59"/>
      <c r="EJ404" s="60"/>
      <c r="EK404" s="57"/>
      <c r="EL404" s="54"/>
      <c r="EM404" s="56"/>
      <c r="EN404" s="56"/>
      <c r="EO404" s="56"/>
      <c r="EP404" s="56"/>
      <c r="EQ404" s="56"/>
      <c r="ER404" s="56"/>
      <c r="ES404" s="56"/>
      <c r="ET404" s="56"/>
      <c r="EU404" s="56"/>
      <c r="EV404" s="56"/>
      <c r="EW404" s="56"/>
      <c r="EX404" s="56"/>
      <c r="EY404" s="55"/>
      <c r="EZ404" s="55"/>
      <c r="FA404" s="55"/>
      <c r="FB404" s="54"/>
      <c r="FC404" s="54"/>
      <c r="FD404" s="54"/>
      <c r="FE404" s="54"/>
      <c r="FF404" s="54"/>
      <c r="FG404" s="54"/>
      <c r="FH404" s="54"/>
      <c r="FI404" s="54"/>
      <c r="FJ404" s="54"/>
      <c r="FK404" s="54"/>
      <c r="FL404" s="54"/>
      <c r="FM404" s="54"/>
      <c r="FN404" s="54"/>
      <c r="FO404" s="54"/>
      <c r="FP404" s="54"/>
      <c r="FQ404" s="54"/>
      <c r="FR404" s="54"/>
      <c r="FS404" s="54"/>
      <c r="FT404" s="54"/>
      <c r="FU404" s="54"/>
      <c r="FV404" s="54"/>
      <c r="FW404" s="54"/>
      <c r="FX404" s="54"/>
      <c r="FY404" s="54"/>
      <c r="FZ404" s="54"/>
      <c r="GA404" s="54"/>
      <c r="GB404" s="54"/>
      <c r="GC404" s="54"/>
      <c r="GD404" s="54"/>
      <c r="GE404" s="54"/>
      <c r="GF404" s="54"/>
      <c r="GG404" s="54"/>
      <c r="GH404" s="54"/>
      <c r="GI404" s="54"/>
      <c r="GJ404" s="54"/>
      <c r="GK404" s="54"/>
      <c r="GL404" s="54"/>
      <c r="GM404" s="54"/>
      <c r="GN404" s="54"/>
      <c r="GO404" s="54"/>
      <c r="GP404" s="54"/>
      <c r="GQ404" s="54"/>
      <c r="GR404" s="54"/>
      <c r="GS404" s="54"/>
      <c r="GT404" s="54"/>
      <c r="GU404" s="54"/>
      <c r="GV404" s="54"/>
      <c r="GW404" s="54"/>
      <c r="GX404" s="54"/>
      <c r="GY404" s="54"/>
      <c r="GZ404" s="54"/>
      <c r="HA404" s="54"/>
      <c r="HB404" s="54"/>
      <c r="HC404" s="54"/>
      <c r="HD404" s="54"/>
      <c r="HE404" s="54"/>
      <c r="HF404" s="54"/>
      <c r="HG404" s="54"/>
      <c r="HH404" s="54"/>
      <c r="HI404" s="54"/>
      <c r="HJ404" s="54"/>
      <c r="HK404" s="54"/>
      <c r="HL404" s="54"/>
      <c r="HM404" s="54"/>
      <c r="HN404" s="54"/>
      <c r="HO404" s="54"/>
      <c r="HP404" s="54"/>
      <c r="HQ404" s="54"/>
      <c r="HR404" s="54"/>
      <c r="HS404" s="54"/>
      <c r="HT404" s="54"/>
      <c r="HU404" s="54"/>
      <c r="HV404" s="54"/>
      <c r="HW404" s="54"/>
      <c r="HX404" s="54"/>
      <c r="HY404" s="54"/>
      <c r="HZ404" s="54"/>
      <c r="IA404" s="54"/>
      <c r="IB404" s="54"/>
      <c r="IC404" s="54"/>
      <c r="ID404" s="54"/>
      <c r="IE404" s="54"/>
      <c r="IF404" s="54"/>
    </row>
    <row r="405" spans="1:240">
      <c r="A405" s="56"/>
      <c r="B405" s="56"/>
      <c r="C405" s="56"/>
      <c r="D405" s="56"/>
      <c r="E405" s="56"/>
      <c r="F405" s="55"/>
      <c r="G405" s="56"/>
      <c r="H405" s="60"/>
      <c r="I405" s="70"/>
      <c r="J405" s="60"/>
      <c r="K405" s="70"/>
      <c r="L405" s="60"/>
      <c r="M405" s="70"/>
      <c r="N405" s="60"/>
      <c r="O405" s="70"/>
      <c r="P405" s="60"/>
      <c r="Q405" s="55"/>
      <c r="R405" s="70"/>
      <c r="S405" s="60"/>
      <c r="T405" s="70"/>
      <c r="U405" s="60"/>
      <c r="V405" s="55"/>
      <c r="W405" s="55"/>
      <c r="X405" s="56"/>
      <c r="Y405" s="56"/>
      <c r="Z405" s="56"/>
      <c r="AA405" s="56"/>
      <c r="AB405" s="56"/>
      <c r="AC405" s="56"/>
      <c r="AD405" s="56"/>
      <c r="AE405" s="56"/>
      <c r="AF405" s="57"/>
      <c r="AG405" s="57"/>
      <c r="AH405" s="60"/>
      <c r="AI405" s="60"/>
      <c r="AJ405" s="60"/>
      <c r="AK405" s="60"/>
      <c r="AL405" s="60"/>
      <c r="AM405" s="60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B405" s="54"/>
      <c r="BC405" s="54"/>
      <c r="BD405" s="54"/>
      <c r="BE405" s="54"/>
      <c r="BF405" s="54"/>
      <c r="BG405" s="54"/>
      <c r="BH405" s="54"/>
      <c r="BI405" s="54"/>
      <c r="BJ405" s="54"/>
      <c r="BK405" s="54"/>
      <c r="BL405" s="54"/>
      <c r="BM405" s="54"/>
      <c r="BN405" s="54"/>
      <c r="BO405" s="54"/>
      <c r="BP405" s="54"/>
      <c r="BQ405" s="54"/>
      <c r="BR405" s="54"/>
      <c r="BS405" s="54"/>
      <c r="BT405" s="54"/>
      <c r="BU405" s="54"/>
      <c r="BV405" s="54"/>
      <c r="BW405" s="54"/>
      <c r="BX405" s="54"/>
      <c r="BY405" s="54"/>
      <c r="BZ405" s="54"/>
      <c r="CA405" s="54"/>
      <c r="CB405" s="54"/>
      <c r="CC405" s="54"/>
      <c r="CD405" s="54"/>
      <c r="CE405" s="54"/>
      <c r="CF405" s="54"/>
      <c r="CG405" s="56"/>
      <c r="CH405" s="54"/>
      <c r="CI405" s="54"/>
      <c r="CJ405" s="54"/>
      <c r="CK405" s="54"/>
      <c r="CL405" s="54"/>
      <c r="CM405" s="54"/>
      <c r="CN405" s="54"/>
      <c r="CO405" s="54"/>
      <c r="CP405" s="54"/>
      <c r="CQ405" s="54"/>
      <c r="CR405" s="54"/>
      <c r="CS405" s="54"/>
      <c r="CT405" s="54"/>
      <c r="CU405" s="54"/>
      <c r="CV405" s="54"/>
      <c r="CW405" s="54"/>
      <c r="CX405" s="54"/>
      <c r="CY405" s="70"/>
      <c r="CZ405" s="60"/>
      <c r="DA405" s="70"/>
      <c r="DB405" s="60"/>
      <c r="DC405" s="55"/>
      <c r="DD405" s="70"/>
      <c r="DE405" s="60"/>
      <c r="DF405" s="70"/>
      <c r="DG405" s="60"/>
      <c r="DH405" s="55"/>
      <c r="DI405" s="55"/>
      <c r="DJ405" s="56"/>
      <c r="DK405" s="56"/>
      <c r="DL405" s="56"/>
      <c r="DM405" s="56"/>
      <c r="DN405" s="56"/>
      <c r="DO405" s="56"/>
      <c r="DP405" s="56"/>
      <c r="DQ405" s="56"/>
      <c r="DR405" s="56"/>
      <c r="DS405" s="57"/>
      <c r="DT405" s="60"/>
      <c r="DU405" s="60"/>
      <c r="DV405" s="60"/>
      <c r="DW405" s="60"/>
      <c r="DX405" s="60"/>
      <c r="DY405" s="60"/>
      <c r="DZ405" s="54"/>
      <c r="EA405" s="54"/>
      <c r="EB405" s="54"/>
      <c r="EC405" s="59"/>
      <c r="ED405" s="60"/>
      <c r="EE405" s="57"/>
      <c r="EF405" s="59"/>
      <c r="EG405" s="60"/>
      <c r="EH405" s="57"/>
      <c r="EI405" s="59"/>
      <c r="EJ405" s="60"/>
      <c r="EK405" s="57"/>
      <c r="EL405" s="54"/>
      <c r="EM405" s="56"/>
      <c r="EN405" s="56"/>
      <c r="EO405" s="56"/>
      <c r="EP405" s="56"/>
      <c r="EQ405" s="56"/>
      <c r="ER405" s="56"/>
      <c r="ES405" s="56"/>
      <c r="ET405" s="56"/>
      <c r="EU405" s="56"/>
      <c r="EV405" s="56"/>
      <c r="EW405" s="56"/>
      <c r="EX405" s="56"/>
      <c r="EY405" s="55"/>
      <c r="EZ405" s="55"/>
      <c r="FA405" s="55"/>
      <c r="FB405" s="54"/>
      <c r="FC405" s="54"/>
      <c r="FD405" s="54"/>
      <c r="FE405" s="54"/>
      <c r="FF405" s="54"/>
      <c r="FG405" s="54"/>
      <c r="FH405" s="54"/>
      <c r="FI405" s="54"/>
      <c r="FJ405" s="54"/>
      <c r="FK405" s="54"/>
      <c r="FL405" s="54"/>
      <c r="FM405" s="54"/>
      <c r="FN405" s="54"/>
      <c r="FO405" s="54"/>
      <c r="FP405" s="54"/>
      <c r="FQ405" s="54"/>
      <c r="FR405" s="54"/>
      <c r="FS405" s="54"/>
      <c r="FT405" s="54"/>
      <c r="FU405" s="54"/>
      <c r="FV405" s="54"/>
      <c r="FW405" s="54"/>
      <c r="FX405" s="54"/>
      <c r="FY405" s="54"/>
      <c r="FZ405" s="54"/>
      <c r="GA405" s="54"/>
      <c r="GB405" s="54"/>
      <c r="GC405" s="54"/>
      <c r="GD405" s="54"/>
      <c r="GE405" s="54"/>
      <c r="GF405" s="54"/>
      <c r="GG405" s="54"/>
      <c r="GH405" s="54"/>
      <c r="GI405" s="54"/>
      <c r="GJ405" s="54"/>
      <c r="GK405" s="54"/>
      <c r="GL405" s="54"/>
      <c r="GM405" s="54"/>
      <c r="GN405" s="54"/>
      <c r="GO405" s="54"/>
      <c r="GP405" s="54"/>
      <c r="GQ405" s="54"/>
      <c r="GR405" s="54"/>
      <c r="GS405" s="54"/>
      <c r="GT405" s="54"/>
      <c r="GU405" s="54"/>
      <c r="GV405" s="54"/>
      <c r="GW405" s="54"/>
      <c r="GX405" s="54"/>
      <c r="GY405" s="54"/>
      <c r="GZ405" s="54"/>
      <c r="HA405" s="54"/>
      <c r="HB405" s="54"/>
      <c r="HC405" s="54"/>
      <c r="HD405" s="54"/>
      <c r="HE405" s="54"/>
      <c r="HF405" s="54"/>
      <c r="HG405" s="54"/>
      <c r="HH405" s="54"/>
      <c r="HI405" s="54"/>
      <c r="HJ405" s="54"/>
      <c r="HK405" s="54"/>
      <c r="HL405" s="54"/>
      <c r="HM405" s="54"/>
      <c r="HN405" s="54"/>
      <c r="HO405" s="54"/>
      <c r="HP405" s="54"/>
      <c r="HQ405" s="54"/>
      <c r="HR405" s="54"/>
      <c r="HS405" s="54"/>
      <c r="HT405" s="54"/>
      <c r="HU405" s="54"/>
      <c r="HV405" s="54"/>
      <c r="HW405" s="54"/>
      <c r="HX405" s="54"/>
      <c r="HY405" s="54"/>
      <c r="HZ405" s="54"/>
      <c r="IA405" s="54"/>
      <c r="IB405" s="54"/>
      <c r="IC405" s="54"/>
      <c r="ID405" s="54"/>
      <c r="IE405" s="54"/>
      <c r="IF405" s="54"/>
    </row>
    <row r="406" spans="1:240">
      <c r="A406" s="56"/>
      <c r="B406" s="56"/>
      <c r="C406" s="56"/>
      <c r="D406" s="56"/>
      <c r="E406" s="56"/>
      <c r="F406" s="55"/>
      <c r="G406" s="56"/>
      <c r="H406" s="60"/>
      <c r="I406" s="70"/>
      <c r="J406" s="60"/>
      <c r="K406" s="70"/>
      <c r="L406" s="60"/>
      <c r="M406" s="70"/>
      <c r="N406" s="60"/>
      <c r="O406" s="70"/>
      <c r="P406" s="60"/>
      <c r="Q406" s="55"/>
      <c r="R406" s="70"/>
      <c r="S406" s="60"/>
      <c r="T406" s="70"/>
      <c r="U406" s="60"/>
      <c r="V406" s="55"/>
      <c r="W406" s="55"/>
      <c r="X406" s="56"/>
      <c r="Y406" s="56"/>
      <c r="Z406" s="56"/>
      <c r="AA406" s="56"/>
      <c r="AB406" s="56"/>
      <c r="AC406" s="56"/>
      <c r="AD406" s="56"/>
      <c r="AE406" s="56"/>
      <c r="AF406" s="57"/>
      <c r="AG406" s="57"/>
      <c r="AH406" s="60"/>
      <c r="AI406" s="60"/>
      <c r="AJ406" s="60"/>
      <c r="AK406" s="60"/>
      <c r="AL406" s="60"/>
      <c r="AM406" s="60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B406" s="54"/>
      <c r="BC406" s="54"/>
      <c r="BD406" s="54"/>
      <c r="BE406" s="54"/>
      <c r="BF406" s="54"/>
      <c r="BG406" s="54"/>
      <c r="BH406" s="54"/>
      <c r="BI406" s="54"/>
      <c r="BJ406" s="54"/>
      <c r="BK406" s="54"/>
      <c r="BL406" s="54"/>
      <c r="BM406" s="54"/>
      <c r="BN406" s="54"/>
      <c r="BO406" s="54"/>
      <c r="BP406" s="54"/>
      <c r="BQ406" s="54"/>
      <c r="BR406" s="54"/>
      <c r="BS406" s="54"/>
      <c r="BT406" s="54"/>
      <c r="BU406" s="54"/>
      <c r="BV406" s="54"/>
      <c r="BW406" s="54"/>
      <c r="BX406" s="54"/>
      <c r="BY406" s="54"/>
      <c r="BZ406" s="54"/>
      <c r="CA406" s="54"/>
      <c r="CB406" s="54"/>
      <c r="CC406" s="54"/>
      <c r="CD406" s="54"/>
      <c r="CE406" s="54"/>
      <c r="CF406" s="54"/>
      <c r="CG406" s="56"/>
      <c r="CH406" s="54"/>
      <c r="CI406" s="54"/>
      <c r="CJ406" s="54"/>
      <c r="CK406" s="54"/>
      <c r="CL406" s="54"/>
      <c r="CM406" s="54"/>
      <c r="CN406" s="54"/>
      <c r="CO406" s="54"/>
      <c r="CP406" s="54"/>
      <c r="CQ406" s="54"/>
      <c r="CR406" s="54"/>
      <c r="CS406" s="54"/>
      <c r="CT406" s="54"/>
      <c r="CU406" s="54"/>
      <c r="CV406" s="54"/>
      <c r="CW406" s="54"/>
      <c r="CX406" s="54"/>
      <c r="CY406" s="70"/>
      <c r="CZ406" s="60"/>
      <c r="DA406" s="70"/>
      <c r="DB406" s="60"/>
      <c r="DC406" s="55"/>
      <c r="DD406" s="70"/>
      <c r="DE406" s="60"/>
      <c r="DF406" s="70"/>
      <c r="DG406" s="60"/>
      <c r="DH406" s="55"/>
      <c r="DI406" s="55"/>
      <c r="DJ406" s="56"/>
      <c r="DK406" s="56"/>
      <c r="DL406" s="56"/>
      <c r="DM406" s="56"/>
      <c r="DN406" s="56"/>
      <c r="DO406" s="56"/>
      <c r="DP406" s="56"/>
      <c r="DQ406" s="56"/>
      <c r="DR406" s="56"/>
      <c r="DS406" s="57"/>
      <c r="DT406" s="60"/>
      <c r="DU406" s="60"/>
      <c r="DV406" s="60"/>
      <c r="DW406" s="60"/>
      <c r="DX406" s="60"/>
      <c r="DY406" s="60"/>
      <c r="DZ406" s="54"/>
      <c r="EA406" s="54"/>
      <c r="EB406" s="54"/>
      <c r="EC406" s="59"/>
      <c r="ED406" s="60"/>
      <c r="EE406" s="57"/>
      <c r="EF406" s="59"/>
      <c r="EG406" s="60"/>
      <c r="EH406" s="57"/>
      <c r="EI406" s="59"/>
      <c r="EJ406" s="60"/>
      <c r="EK406" s="57"/>
      <c r="EL406" s="54"/>
      <c r="EM406" s="56"/>
      <c r="EN406" s="56"/>
      <c r="EO406" s="56"/>
      <c r="EP406" s="56"/>
      <c r="EQ406" s="56"/>
      <c r="ER406" s="56"/>
      <c r="ES406" s="56"/>
      <c r="ET406" s="56"/>
      <c r="EU406" s="56"/>
      <c r="EV406" s="56"/>
      <c r="EW406" s="56"/>
      <c r="EX406" s="56"/>
      <c r="EY406" s="55"/>
      <c r="EZ406" s="55"/>
      <c r="FA406" s="55"/>
      <c r="FB406" s="54"/>
      <c r="FC406" s="54"/>
      <c r="FD406" s="54"/>
      <c r="FE406" s="54"/>
      <c r="FF406" s="54"/>
      <c r="FG406" s="54"/>
      <c r="FH406" s="54"/>
      <c r="FI406" s="54"/>
      <c r="FJ406" s="54"/>
      <c r="FK406" s="54"/>
      <c r="FL406" s="54"/>
      <c r="FM406" s="54"/>
      <c r="FN406" s="54"/>
      <c r="FO406" s="54"/>
      <c r="FP406" s="54"/>
      <c r="FQ406" s="54"/>
      <c r="FR406" s="54"/>
      <c r="FS406" s="54"/>
      <c r="FT406" s="54"/>
      <c r="FU406" s="54"/>
      <c r="FV406" s="54"/>
      <c r="FW406" s="54"/>
      <c r="FX406" s="54"/>
      <c r="FY406" s="54"/>
      <c r="FZ406" s="54"/>
      <c r="GA406" s="54"/>
      <c r="GB406" s="54"/>
      <c r="GC406" s="54"/>
      <c r="GD406" s="54"/>
      <c r="GE406" s="54"/>
      <c r="GF406" s="54"/>
      <c r="GG406" s="54"/>
      <c r="GH406" s="54"/>
      <c r="GI406" s="54"/>
      <c r="GJ406" s="54"/>
      <c r="GK406" s="54"/>
      <c r="GL406" s="54"/>
      <c r="GM406" s="54"/>
      <c r="GN406" s="54"/>
      <c r="GO406" s="54"/>
      <c r="GP406" s="54"/>
      <c r="GQ406" s="54"/>
      <c r="GR406" s="54"/>
      <c r="GS406" s="54"/>
      <c r="GT406" s="54"/>
      <c r="GU406" s="54"/>
      <c r="GV406" s="54"/>
      <c r="GW406" s="54"/>
      <c r="GX406" s="54"/>
      <c r="GY406" s="54"/>
      <c r="GZ406" s="54"/>
      <c r="HA406" s="54"/>
      <c r="HB406" s="54"/>
      <c r="HC406" s="54"/>
      <c r="HD406" s="54"/>
      <c r="HE406" s="54"/>
      <c r="HF406" s="54"/>
      <c r="HG406" s="54"/>
      <c r="HH406" s="54"/>
      <c r="HI406" s="54"/>
      <c r="HJ406" s="54"/>
      <c r="HK406" s="54"/>
      <c r="HL406" s="54"/>
      <c r="HM406" s="54"/>
      <c r="HN406" s="54"/>
      <c r="HO406" s="54"/>
      <c r="HP406" s="54"/>
      <c r="HQ406" s="54"/>
      <c r="HR406" s="54"/>
      <c r="HS406" s="54"/>
      <c r="HT406" s="54"/>
      <c r="HU406" s="54"/>
      <c r="HV406" s="54"/>
      <c r="HW406" s="54"/>
      <c r="HX406" s="54"/>
      <c r="HY406" s="54"/>
      <c r="HZ406" s="54"/>
      <c r="IA406" s="54"/>
      <c r="IB406" s="54"/>
      <c r="IC406" s="54"/>
      <c r="ID406" s="54"/>
      <c r="IE406" s="54"/>
      <c r="IF406" s="54"/>
    </row>
    <row r="407" spans="1:240">
      <c r="A407" s="56"/>
      <c r="B407" s="56"/>
      <c r="C407" s="56"/>
      <c r="D407" s="56"/>
      <c r="E407" s="56"/>
      <c r="F407" s="55"/>
      <c r="G407" s="56"/>
      <c r="H407" s="60"/>
      <c r="I407" s="70"/>
      <c r="J407" s="60"/>
      <c r="K407" s="70"/>
      <c r="L407" s="60"/>
      <c r="M407" s="70"/>
      <c r="N407" s="60"/>
      <c r="O407" s="70"/>
      <c r="P407" s="60"/>
      <c r="Q407" s="55"/>
      <c r="R407" s="70"/>
      <c r="S407" s="60"/>
      <c r="T407" s="70"/>
      <c r="U407" s="60"/>
      <c r="V407" s="55"/>
      <c r="W407" s="55"/>
      <c r="X407" s="56"/>
      <c r="Y407" s="56"/>
      <c r="Z407" s="56"/>
      <c r="AA407" s="56"/>
      <c r="AB407" s="56"/>
      <c r="AC407" s="56"/>
      <c r="AD407" s="56"/>
      <c r="AE407" s="56"/>
      <c r="AF407" s="57"/>
      <c r="AG407" s="57"/>
      <c r="AH407" s="60"/>
      <c r="AI407" s="60"/>
      <c r="AJ407" s="60"/>
      <c r="AK407" s="60"/>
      <c r="AL407" s="60"/>
      <c r="AM407" s="60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B407" s="54"/>
      <c r="BC407" s="54"/>
      <c r="BD407" s="54"/>
      <c r="BE407" s="54"/>
      <c r="BF407" s="54"/>
      <c r="BG407" s="54"/>
      <c r="BH407" s="54"/>
      <c r="BI407" s="54"/>
      <c r="BJ407" s="54"/>
      <c r="BK407" s="54"/>
      <c r="BL407" s="54"/>
      <c r="BM407" s="54"/>
      <c r="BN407" s="54"/>
      <c r="BO407" s="54"/>
      <c r="BP407" s="54"/>
      <c r="BQ407" s="54"/>
      <c r="BR407" s="54"/>
      <c r="BS407" s="54"/>
      <c r="BT407" s="54"/>
      <c r="BU407" s="54"/>
      <c r="BV407" s="54"/>
      <c r="BW407" s="54"/>
      <c r="BX407" s="54"/>
      <c r="BY407" s="54"/>
      <c r="BZ407" s="54"/>
      <c r="CA407" s="54"/>
      <c r="CB407" s="54"/>
      <c r="CC407" s="54"/>
      <c r="CD407" s="54"/>
      <c r="CE407" s="54"/>
      <c r="CF407" s="54"/>
      <c r="CG407" s="56"/>
      <c r="CH407" s="54"/>
      <c r="CI407" s="54"/>
      <c r="CJ407" s="54"/>
      <c r="CK407" s="54"/>
      <c r="CL407" s="54"/>
      <c r="CM407" s="54"/>
      <c r="CN407" s="54"/>
      <c r="CO407" s="54"/>
      <c r="CP407" s="54"/>
      <c r="CQ407" s="54"/>
      <c r="CR407" s="54"/>
      <c r="CS407" s="54"/>
      <c r="CT407" s="54"/>
      <c r="CU407" s="54"/>
      <c r="CV407" s="54"/>
      <c r="CW407" s="54"/>
      <c r="CX407" s="54"/>
      <c r="CY407" s="70"/>
      <c r="CZ407" s="60"/>
      <c r="DA407" s="70"/>
      <c r="DB407" s="60"/>
      <c r="DC407" s="55"/>
      <c r="DD407" s="70"/>
      <c r="DE407" s="60"/>
      <c r="DF407" s="70"/>
      <c r="DG407" s="60"/>
      <c r="DH407" s="55"/>
      <c r="DI407" s="55"/>
      <c r="DJ407" s="56"/>
      <c r="DK407" s="56"/>
      <c r="DL407" s="56"/>
      <c r="DM407" s="56"/>
      <c r="DN407" s="56"/>
      <c r="DO407" s="56"/>
      <c r="DP407" s="56"/>
      <c r="DQ407" s="56"/>
      <c r="DR407" s="56"/>
      <c r="DS407" s="57"/>
      <c r="DT407" s="60"/>
      <c r="DU407" s="60"/>
      <c r="DV407" s="60"/>
      <c r="DW407" s="60"/>
      <c r="DX407" s="60"/>
      <c r="DY407" s="60"/>
      <c r="DZ407" s="54"/>
      <c r="EA407" s="54"/>
      <c r="EB407" s="54"/>
      <c r="EC407" s="59"/>
      <c r="ED407" s="60"/>
      <c r="EE407" s="57"/>
      <c r="EF407" s="59"/>
      <c r="EG407" s="60"/>
      <c r="EH407" s="57"/>
      <c r="EI407" s="59"/>
      <c r="EJ407" s="60"/>
      <c r="EK407" s="57"/>
      <c r="EL407" s="54"/>
      <c r="EM407" s="56"/>
      <c r="EN407" s="56"/>
      <c r="EO407" s="56"/>
      <c r="EP407" s="56"/>
      <c r="EQ407" s="56"/>
      <c r="ER407" s="56"/>
      <c r="ES407" s="56"/>
      <c r="ET407" s="56"/>
      <c r="EU407" s="56"/>
      <c r="EV407" s="56"/>
      <c r="EW407" s="56"/>
      <c r="EX407" s="56"/>
      <c r="EY407" s="55"/>
      <c r="EZ407" s="55"/>
      <c r="FA407" s="55"/>
      <c r="FB407" s="54"/>
      <c r="FC407" s="54"/>
      <c r="FD407" s="54"/>
      <c r="FE407" s="54"/>
      <c r="FF407" s="54"/>
      <c r="FG407" s="54"/>
      <c r="FH407" s="54"/>
      <c r="FI407" s="54"/>
      <c r="FJ407" s="54"/>
      <c r="FK407" s="54"/>
      <c r="FL407" s="54"/>
      <c r="FM407" s="54"/>
      <c r="FN407" s="54"/>
      <c r="FO407" s="54"/>
      <c r="FP407" s="54"/>
      <c r="FQ407" s="54"/>
      <c r="FR407" s="54"/>
      <c r="FS407" s="54"/>
      <c r="FT407" s="54"/>
      <c r="FU407" s="54"/>
      <c r="FV407" s="54"/>
      <c r="FW407" s="54"/>
      <c r="FX407" s="54"/>
      <c r="FY407" s="54"/>
      <c r="FZ407" s="54"/>
      <c r="GA407" s="54"/>
      <c r="GB407" s="54"/>
      <c r="GC407" s="54"/>
      <c r="GD407" s="54"/>
      <c r="GE407" s="54"/>
      <c r="GF407" s="54"/>
      <c r="GG407" s="54"/>
      <c r="GH407" s="54"/>
      <c r="GI407" s="54"/>
      <c r="GJ407" s="54"/>
      <c r="GK407" s="54"/>
      <c r="GL407" s="54"/>
      <c r="GM407" s="54"/>
      <c r="GN407" s="54"/>
      <c r="GO407" s="54"/>
      <c r="GP407" s="54"/>
      <c r="GQ407" s="54"/>
      <c r="GR407" s="54"/>
      <c r="GS407" s="54"/>
      <c r="GT407" s="54"/>
      <c r="GU407" s="54"/>
      <c r="GV407" s="54"/>
      <c r="GW407" s="54"/>
      <c r="GX407" s="54"/>
      <c r="GY407" s="54"/>
      <c r="GZ407" s="54"/>
      <c r="HA407" s="54"/>
      <c r="HB407" s="54"/>
      <c r="HC407" s="54"/>
      <c r="HD407" s="54"/>
      <c r="HE407" s="54"/>
      <c r="HF407" s="54"/>
      <c r="HG407" s="54"/>
      <c r="HH407" s="54"/>
      <c r="HI407" s="54"/>
      <c r="HJ407" s="54"/>
      <c r="HK407" s="54"/>
      <c r="HL407" s="54"/>
      <c r="HM407" s="54"/>
      <c r="HN407" s="54"/>
      <c r="HO407" s="54"/>
      <c r="HP407" s="54"/>
      <c r="HQ407" s="54"/>
      <c r="HR407" s="54"/>
      <c r="HS407" s="54"/>
      <c r="HT407" s="54"/>
      <c r="HU407" s="54"/>
      <c r="HV407" s="54"/>
      <c r="HW407" s="54"/>
      <c r="HX407" s="54"/>
      <c r="HY407" s="54"/>
      <c r="HZ407" s="54"/>
      <c r="IA407" s="54"/>
      <c r="IB407" s="54"/>
      <c r="IC407" s="54"/>
      <c r="ID407" s="54"/>
      <c r="IE407" s="54"/>
      <c r="IF407" s="54"/>
    </row>
    <row r="408" spans="1:240">
      <c r="A408" s="56"/>
      <c r="B408" s="56"/>
      <c r="C408" s="56"/>
      <c r="D408" s="56"/>
      <c r="E408" s="56"/>
      <c r="F408" s="55"/>
      <c r="G408" s="56"/>
      <c r="H408" s="60"/>
      <c r="I408" s="70"/>
      <c r="J408" s="60"/>
      <c r="K408" s="70"/>
      <c r="L408" s="60"/>
      <c r="M408" s="70"/>
      <c r="N408" s="60"/>
      <c r="O408" s="70"/>
      <c r="P408" s="60"/>
      <c r="Q408" s="55"/>
      <c r="R408" s="70"/>
      <c r="S408" s="60"/>
      <c r="T408" s="70"/>
      <c r="U408" s="60"/>
      <c r="V408" s="55"/>
      <c r="W408" s="55"/>
      <c r="X408" s="56"/>
      <c r="Y408" s="56"/>
      <c r="Z408" s="56"/>
      <c r="AA408" s="56"/>
      <c r="AB408" s="56"/>
      <c r="AC408" s="56"/>
      <c r="AD408" s="56"/>
      <c r="AE408" s="56"/>
      <c r="AF408" s="57"/>
      <c r="AG408" s="57"/>
      <c r="AH408" s="60"/>
      <c r="AI408" s="60"/>
      <c r="AJ408" s="60"/>
      <c r="AK408" s="60"/>
      <c r="AL408" s="60"/>
      <c r="AM408" s="60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B408" s="54"/>
      <c r="BC408" s="54"/>
      <c r="BD408" s="54"/>
      <c r="BE408" s="54"/>
      <c r="BF408" s="54"/>
      <c r="BG408" s="54"/>
      <c r="BH408" s="54"/>
      <c r="BI408" s="54"/>
      <c r="BJ408" s="54"/>
      <c r="BK408" s="54"/>
      <c r="BL408" s="54"/>
      <c r="BM408" s="54"/>
      <c r="BN408" s="54"/>
      <c r="BO408" s="54"/>
      <c r="BP408" s="54"/>
      <c r="BQ408" s="54"/>
      <c r="BR408" s="54"/>
      <c r="BS408" s="54"/>
      <c r="BT408" s="54"/>
      <c r="BU408" s="54"/>
      <c r="BV408" s="54"/>
      <c r="BW408" s="54"/>
      <c r="BX408" s="54"/>
      <c r="BY408" s="54"/>
      <c r="BZ408" s="54"/>
      <c r="CA408" s="54"/>
      <c r="CB408" s="54"/>
      <c r="CC408" s="54"/>
      <c r="CD408" s="54"/>
      <c r="CE408" s="54"/>
      <c r="CF408" s="54"/>
      <c r="CG408" s="56"/>
      <c r="CH408" s="54"/>
      <c r="CI408" s="54"/>
      <c r="CJ408" s="54"/>
      <c r="CK408" s="54"/>
      <c r="CL408" s="54"/>
      <c r="CM408" s="54"/>
      <c r="CN408" s="54"/>
      <c r="CO408" s="54"/>
      <c r="CP408" s="54"/>
      <c r="CQ408" s="54"/>
      <c r="CR408" s="54"/>
      <c r="CS408" s="54"/>
      <c r="CT408" s="54"/>
      <c r="CU408" s="54"/>
      <c r="CV408" s="54"/>
      <c r="CW408" s="54"/>
      <c r="CX408" s="54"/>
      <c r="CY408" s="70"/>
      <c r="CZ408" s="60"/>
      <c r="DA408" s="70"/>
      <c r="DB408" s="60"/>
      <c r="DC408" s="55"/>
      <c r="DD408" s="70"/>
      <c r="DE408" s="60"/>
      <c r="DF408" s="70"/>
      <c r="DG408" s="60"/>
      <c r="DH408" s="55"/>
      <c r="DI408" s="55"/>
      <c r="DJ408" s="56"/>
      <c r="DK408" s="56"/>
      <c r="DL408" s="56"/>
      <c r="DM408" s="56"/>
      <c r="DN408" s="56"/>
      <c r="DO408" s="56"/>
      <c r="DP408" s="56"/>
      <c r="DQ408" s="56"/>
      <c r="DR408" s="56"/>
      <c r="DS408" s="57"/>
      <c r="DT408" s="60"/>
      <c r="DU408" s="60"/>
      <c r="DV408" s="60"/>
      <c r="DW408" s="60"/>
      <c r="DX408" s="60"/>
      <c r="DY408" s="60"/>
      <c r="DZ408" s="54"/>
      <c r="EA408" s="54"/>
      <c r="EB408" s="54"/>
      <c r="EC408" s="59"/>
      <c r="ED408" s="60"/>
      <c r="EE408" s="57"/>
      <c r="EF408" s="59"/>
      <c r="EG408" s="60"/>
      <c r="EH408" s="57"/>
      <c r="EI408" s="59"/>
      <c r="EJ408" s="60"/>
      <c r="EK408" s="57"/>
      <c r="EL408" s="54"/>
      <c r="EM408" s="56"/>
      <c r="EN408" s="56"/>
      <c r="EO408" s="56"/>
      <c r="EP408" s="56"/>
      <c r="EQ408" s="56"/>
      <c r="ER408" s="56"/>
      <c r="ES408" s="56"/>
      <c r="ET408" s="56"/>
      <c r="EU408" s="56"/>
      <c r="EV408" s="56"/>
      <c r="EW408" s="56"/>
      <c r="EX408" s="56"/>
      <c r="EY408" s="55"/>
      <c r="EZ408" s="55"/>
      <c r="FA408" s="55"/>
      <c r="FB408" s="54"/>
      <c r="FC408" s="54"/>
      <c r="FD408" s="54"/>
      <c r="FE408" s="54"/>
      <c r="FF408" s="54"/>
      <c r="FG408" s="54"/>
      <c r="FH408" s="54"/>
      <c r="FI408" s="54"/>
      <c r="FJ408" s="54"/>
      <c r="FK408" s="54"/>
      <c r="FL408" s="54"/>
      <c r="FM408" s="54"/>
      <c r="FN408" s="54"/>
      <c r="FO408" s="54"/>
      <c r="FP408" s="54"/>
      <c r="FQ408" s="54"/>
      <c r="FR408" s="54"/>
      <c r="FS408" s="54"/>
      <c r="FT408" s="54"/>
      <c r="FU408" s="54"/>
      <c r="FV408" s="54"/>
      <c r="FW408" s="54"/>
      <c r="FX408" s="54"/>
      <c r="FY408" s="54"/>
      <c r="FZ408" s="54"/>
      <c r="GA408" s="54"/>
      <c r="GB408" s="54"/>
      <c r="GC408" s="54"/>
      <c r="GD408" s="54"/>
      <c r="GE408" s="54"/>
      <c r="GF408" s="54"/>
      <c r="GG408" s="54"/>
      <c r="GH408" s="54"/>
      <c r="GI408" s="54"/>
      <c r="GJ408" s="54"/>
      <c r="GK408" s="54"/>
      <c r="GL408" s="54"/>
      <c r="GM408" s="54"/>
      <c r="GN408" s="54"/>
      <c r="GO408" s="54"/>
      <c r="GP408" s="54"/>
      <c r="GQ408" s="54"/>
      <c r="GR408" s="54"/>
      <c r="GS408" s="54"/>
      <c r="GT408" s="54"/>
      <c r="GU408" s="54"/>
      <c r="GV408" s="54"/>
      <c r="GW408" s="54"/>
      <c r="GX408" s="54"/>
      <c r="GY408" s="54"/>
      <c r="GZ408" s="54"/>
      <c r="HA408" s="54"/>
      <c r="HB408" s="54"/>
      <c r="HC408" s="54"/>
      <c r="HD408" s="54"/>
      <c r="HE408" s="54"/>
      <c r="HF408" s="54"/>
      <c r="HG408" s="54"/>
      <c r="HH408" s="54"/>
      <c r="HI408" s="54"/>
      <c r="HJ408" s="54"/>
      <c r="HK408" s="54"/>
      <c r="HL408" s="54"/>
      <c r="HM408" s="54"/>
      <c r="HN408" s="54"/>
      <c r="HO408" s="54"/>
      <c r="HP408" s="54"/>
      <c r="HQ408" s="54"/>
      <c r="HR408" s="54"/>
      <c r="HS408" s="54"/>
      <c r="HT408" s="54"/>
      <c r="HU408" s="54"/>
      <c r="HV408" s="54"/>
      <c r="HW408" s="54"/>
      <c r="HX408" s="54"/>
      <c r="HY408" s="54"/>
      <c r="HZ408" s="54"/>
      <c r="IA408" s="54"/>
      <c r="IB408" s="54"/>
      <c r="IC408" s="54"/>
      <c r="ID408" s="54"/>
      <c r="IE408" s="54"/>
      <c r="IF408" s="54"/>
    </row>
    <row r="409" spans="1:240">
      <c r="A409" s="56"/>
      <c r="B409" s="56"/>
      <c r="C409" s="56"/>
      <c r="D409" s="56"/>
      <c r="E409" s="56"/>
      <c r="F409" s="55"/>
      <c r="G409" s="56"/>
      <c r="H409" s="60"/>
      <c r="I409" s="70"/>
      <c r="J409" s="60"/>
      <c r="K409" s="70"/>
      <c r="L409" s="60"/>
      <c r="M409" s="70"/>
      <c r="N409" s="60"/>
      <c r="O409" s="70"/>
      <c r="P409" s="60"/>
      <c r="Q409" s="55"/>
      <c r="R409" s="70"/>
      <c r="S409" s="60"/>
      <c r="T409" s="70"/>
      <c r="U409" s="60"/>
      <c r="V409" s="55"/>
      <c r="W409" s="55"/>
      <c r="X409" s="56"/>
      <c r="Y409" s="56"/>
      <c r="Z409" s="56"/>
      <c r="AA409" s="56"/>
      <c r="AB409" s="56"/>
      <c r="AC409" s="56"/>
      <c r="AD409" s="56"/>
      <c r="AE409" s="56"/>
      <c r="AF409" s="57"/>
      <c r="AG409" s="57"/>
      <c r="AH409" s="60"/>
      <c r="AI409" s="60"/>
      <c r="AJ409" s="60"/>
      <c r="AK409" s="60"/>
      <c r="AL409" s="60"/>
      <c r="AM409" s="60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B409" s="54"/>
      <c r="BC409" s="54"/>
      <c r="BD409" s="54"/>
      <c r="BE409" s="54"/>
      <c r="BF409" s="54"/>
      <c r="BG409" s="54"/>
      <c r="BH409" s="54"/>
      <c r="BI409" s="54"/>
      <c r="BJ409" s="54"/>
      <c r="BK409" s="54"/>
      <c r="BL409" s="54"/>
      <c r="BM409" s="54"/>
      <c r="BN409" s="54"/>
      <c r="BO409" s="54"/>
      <c r="BP409" s="54"/>
      <c r="BQ409" s="54"/>
      <c r="BR409" s="54"/>
      <c r="BS409" s="54"/>
      <c r="BT409" s="54"/>
      <c r="BU409" s="54"/>
      <c r="BV409" s="54"/>
      <c r="BW409" s="54"/>
      <c r="BX409" s="54"/>
      <c r="BY409" s="54"/>
      <c r="BZ409" s="54"/>
      <c r="CA409" s="54"/>
      <c r="CB409" s="54"/>
      <c r="CC409" s="54"/>
      <c r="CD409" s="54"/>
      <c r="CE409" s="54"/>
      <c r="CF409" s="54"/>
      <c r="CG409" s="56"/>
      <c r="CH409" s="54"/>
      <c r="CI409" s="54"/>
      <c r="CJ409" s="54"/>
      <c r="CK409" s="54"/>
      <c r="CL409" s="54"/>
      <c r="CM409" s="54"/>
      <c r="CN409" s="54"/>
      <c r="CO409" s="54"/>
      <c r="CP409" s="54"/>
      <c r="CQ409" s="54"/>
      <c r="CR409" s="54"/>
      <c r="CS409" s="54"/>
      <c r="CT409" s="54"/>
      <c r="CU409" s="54"/>
      <c r="CV409" s="54"/>
      <c r="CW409" s="54"/>
      <c r="CX409" s="54"/>
      <c r="CY409" s="70"/>
      <c r="CZ409" s="60"/>
      <c r="DA409" s="70"/>
      <c r="DB409" s="60"/>
      <c r="DC409" s="55"/>
      <c r="DD409" s="70"/>
      <c r="DE409" s="60"/>
      <c r="DF409" s="70"/>
      <c r="DG409" s="60"/>
      <c r="DH409" s="55"/>
      <c r="DI409" s="55"/>
      <c r="DJ409" s="56"/>
      <c r="DK409" s="56"/>
      <c r="DL409" s="56"/>
      <c r="DM409" s="56"/>
      <c r="DN409" s="56"/>
      <c r="DO409" s="56"/>
      <c r="DP409" s="56"/>
      <c r="DQ409" s="56"/>
      <c r="DR409" s="56"/>
      <c r="DS409" s="57"/>
      <c r="DT409" s="60"/>
      <c r="DU409" s="60"/>
      <c r="DV409" s="60"/>
      <c r="DW409" s="60"/>
      <c r="DX409" s="60"/>
      <c r="DY409" s="60"/>
      <c r="DZ409" s="54"/>
      <c r="EA409" s="54"/>
      <c r="EB409" s="54"/>
      <c r="EC409" s="59"/>
      <c r="ED409" s="60"/>
      <c r="EE409" s="57"/>
      <c r="EF409" s="59"/>
      <c r="EG409" s="60"/>
      <c r="EH409" s="57"/>
      <c r="EI409" s="59"/>
      <c r="EJ409" s="60"/>
      <c r="EK409" s="57"/>
      <c r="EL409" s="54"/>
      <c r="EM409" s="56"/>
      <c r="EN409" s="56"/>
      <c r="EO409" s="56"/>
      <c r="EP409" s="56"/>
      <c r="EQ409" s="56"/>
      <c r="ER409" s="56"/>
      <c r="ES409" s="56"/>
      <c r="ET409" s="56"/>
      <c r="EU409" s="56"/>
      <c r="EV409" s="56"/>
      <c r="EW409" s="56"/>
      <c r="EX409" s="56"/>
      <c r="EY409" s="55"/>
      <c r="EZ409" s="55"/>
      <c r="FA409" s="55"/>
      <c r="FB409" s="54"/>
      <c r="FC409" s="54"/>
      <c r="FD409" s="54"/>
      <c r="FE409" s="54"/>
      <c r="FF409" s="54"/>
      <c r="FG409" s="54"/>
      <c r="FH409" s="54"/>
      <c r="FI409" s="54"/>
      <c r="FJ409" s="54"/>
      <c r="FK409" s="54"/>
      <c r="FL409" s="54"/>
      <c r="FM409" s="54"/>
      <c r="FN409" s="54"/>
      <c r="FO409" s="54"/>
      <c r="FP409" s="54"/>
      <c r="FQ409" s="54"/>
      <c r="FR409" s="54"/>
      <c r="FS409" s="54"/>
      <c r="FT409" s="54"/>
      <c r="FU409" s="54"/>
      <c r="FV409" s="54"/>
      <c r="FW409" s="54"/>
      <c r="FX409" s="54"/>
      <c r="FY409" s="54"/>
      <c r="FZ409" s="54"/>
      <c r="GA409" s="54"/>
      <c r="GB409" s="54"/>
      <c r="GC409" s="54"/>
      <c r="GD409" s="54"/>
      <c r="GE409" s="54"/>
      <c r="GF409" s="54"/>
      <c r="GG409" s="54"/>
      <c r="GH409" s="54"/>
      <c r="GI409" s="54"/>
      <c r="GJ409" s="54"/>
      <c r="GK409" s="54"/>
      <c r="GL409" s="54"/>
      <c r="GM409" s="54"/>
      <c r="GN409" s="54"/>
      <c r="GO409" s="54"/>
      <c r="GP409" s="54"/>
      <c r="GQ409" s="54"/>
      <c r="GR409" s="54"/>
      <c r="GS409" s="54"/>
      <c r="GT409" s="54"/>
      <c r="GU409" s="54"/>
      <c r="GV409" s="54"/>
      <c r="GW409" s="54"/>
      <c r="GX409" s="54"/>
      <c r="GY409" s="54"/>
      <c r="GZ409" s="54"/>
      <c r="HA409" s="54"/>
      <c r="HB409" s="54"/>
      <c r="HC409" s="54"/>
      <c r="HD409" s="54"/>
      <c r="HE409" s="54"/>
      <c r="HF409" s="54"/>
      <c r="HG409" s="54"/>
      <c r="HH409" s="54"/>
      <c r="HI409" s="54"/>
      <c r="HJ409" s="54"/>
      <c r="HK409" s="54"/>
      <c r="HL409" s="54"/>
      <c r="HM409" s="54"/>
      <c r="HN409" s="54"/>
      <c r="HO409" s="54"/>
      <c r="HP409" s="54"/>
      <c r="HQ409" s="54"/>
      <c r="HR409" s="54"/>
      <c r="HS409" s="54"/>
      <c r="HT409" s="54"/>
      <c r="HU409" s="54"/>
      <c r="HV409" s="54"/>
      <c r="HW409" s="54"/>
      <c r="HX409" s="54"/>
      <c r="HY409" s="54"/>
      <c r="HZ409" s="54"/>
      <c r="IA409" s="54"/>
      <c r="IB409" s="54"/>
      <c r="IC409" s="54"/>
      <c r="ID409" s="54"/>
      <c r="IE409" s="54"/>
      <c r="IF409" s="54"/>
    </row>
    <row r="410" spans="1:240">
      <c r="A410" s="56"/>
      <c r="B410" s="56"/>
      <c r="C410" s="56"/>
      <c r="D410" s="56"/>
      <c r="E410" s="56"/>
      <c r="F410" s="55"/>
      <c r="G410" s="56"/>
      <c r="H410" s="60"/>
      <c r="I410" s="70"/>
      <c r="J410" s="60"/>
      <c r="K410" s="70"/>
      <c r="L410" s="60"/>
      <c r="M410" s="70"/>
      <c r="N410" s="60"/>
      <c r="O410" s="70"/>
      <c r="P410" s="60"/>
      <c r="Q410" s="55"/>
      <c r="R410" s="70"/>
      <c r="S410" s="60"/>
      <c r="T410" s="70"/>
      <c r="U410" s="60"/>
      <c r="V410" s="55"/>
      <c r="W410" s="55"/>
      <c r="X410" s="56"/>
      <c r="Y410" s="56"/>
      <c r="Z410" s="56"/>
      <c r="AA410" s="56"/>
      <c r="AB410" s="56"/>
      <c r="AC410" s="56"/>
      <c r="AD410" s="56"/>
      <c r="AE410" s="56"/>
      <c r="AF410" s="57"/>
      <c r="AG410" s="57"/>
      <c r="AH410" s="60"/>
      <c r="AI410" s="60"/>
      <c r="AJ410" s="60"/>
      <c r="AK410" s="60"/>
      <c r="AL410" s="60"/>
      <c r="AM410" s="60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B410" s="54"/>
      <c r="BC410" s="54"/>
      <c r="BD410" s="54"/>
      <c r="BE410" s="54"/>
      <c r="BF410" s="54"/>
      <c r="BG410" s="54"/>
      <c r="BH410" s="54"/>
      <c r="BI410" s="54"/>
      <c r="BJ410" s="54"/>
      <c r="BK410" s="54"/>
      <c r="BL410" s="54"/>
      <c r="BM410" s="54"/>
      <c r="BN410" s="54"/>
      <c r="BO410" s="54"/>
      <c r="BP410" s="54"/>
      <c r="BQ410" s="54"/>
      <c r="BR410" s="54"/>
      <c r="BS410" s="54"/>
      <c r="BT410" s="54"/>
      <c r="BU410" s="54"/>
      <c r="BV410" s="54"/>
      <c r="BW410" s="54"/>
      <c r="BX410" s="54"/>
      <c r="BY410" s="54"/>
      <c r="BZ410" s="54"/>
      <c r="CA410" s="54"/>
      <c r="CB410" s="54"/>
      <c r="CC410" s="54"/>
      <c r="CD410" s="54"/>
      <c r="CE410" s="54"/>
      <c r="CF410" s="54"/>
      <c r="CG410" s="56"/>
      <c r="CH410" s="54"/>
      <c r="CI410" s="54"/>
      <c r="CJ410" s="54"/>
      <c r="CK410" s="54"/>
      <c r="CL410" s="54"/>
      <c r="CM410" s="54"/>
      <c r="CN410" s="54"/>
      <c r="CO410" s="54"/>
      <c r="CP410" s="54"/>
      <c r="CQ410" s="54"/>
      <c r="CR410" s="54"/>
      <c r="CS410" s="54"/>
      <c r="CT410" s="54"/>
      <c r="CU410" s="54"/>
      <c r="CV410" s="54"/>
      <c r="CW410" s="54"/>
      <c r="CX410" s="54"/>
      <c r="CY410" s="70"/>
      <c r="CZ410" s="60"/>
      <c r="DA410" s="70"/>
      <c r="DB410" s="60"/>
      <c r="DC410" s="55"/>
      <c r="DD410" s="70"/>
      <c r="DE410" s="60"/>
      <c r="DF410" s="70"/>
      <c r="DG410" s="60"/>
      <c r="DH410" s="55"/>
      <c r="DI410" s="55"/>
      <c r="DJ410" s="56"/>
      <c r="DK410" s="56"/>
      <c r="DL410" s="56"/>
      <c r="DM410" s="56"/>
      <c r="DN410" s="56"/>
      <c r="DO410" s="56"/>
      <c r="DP410" s="56"/>
      <c r="DQ410" s="56"/>
      <c r="DR410" s="56"/>
      <c r="DS410" s="57"/>
      <c r="DT410" s="60"/>
      <c r="DU410" s="60"/>
      <c r="DV410" s="60"/>
      <c r="DW410" s="60"/>
      <c r="DX410" s="60"/>
      <c r="DY410" s="60"/>
      <c r="DZ410" s="54"/>
      <c r="EA410" s="54"/>
      <c r="EB410" s="54"/>
      <c r="EC410" s="59"/>
      <c r="ED410" s="60"/>
      <c r="EE410" s="57"/>
      <c r="EF410" s="59"/>
      <c r="EG410" s="60"/>
      <c r="EH410" s="57"/>
      <c r="EI410" s="59"/>
      <c r="EJ410" s="60"/>
      <c r="EK410" s="57"/>
      <c r="EL410" s="54"/>
      <c r="EM410" s="56"/>
      <c r="EN410" s="56"/>
      <c r="EO410" s="56"/>
      <c r="EP410" s="56"/>
      <c r="EQ410" s="56"/>
      <c r="ER410" s="56"/>
      <c r="ES410" s="56"/>
      <c r="ET410" s="56"/>
      <c r="EU410" s="56"/>
      <c r="EV410" s="56"/>
      <c r="EW410" s="56"/>
      <c r="EX410" s="56"/>
      <c r="EY410" s="55"/>
      <c r="EZ410" s="55"/>
      <c r="FA410" s="55"/>
      <c r="FB410" s="54"/>
      <c r="FC410" s="54"/>
      <c r="FD410" s="54"/>
      <c r="FE410" s="54"/>
      <c r="FF410" s="54"/>
      <c r="FG410" s="54"/>
      <c r="FH410" s="54"/>
      <c r="FI410" s="54"/>
      <c r="FJ410" s="54"/>
      <c r="FK410" s="54"/>
      <c r="FL410" s="54"/>
      <c r="FM410" s="54"/>
      <c r="FN410" s="54"/>
      <c r="FO410" s="54"/>
      <c r="FP410" s="54"/>
      <c r="FQ410" s="54"/>
      <c r="FR410" s="54"/>
      <c r="FS410" s="54"/>
      <c r="FT410" s="54"/>
      <c r="FU410" s="54"/>
      <c r="FV410" s="54"/>
      <c r="FW410" s="54"/>
      <c r="FX410" s="54"/>
      <c r="FY410" s="54"/>
      <c r="FZ410" s="54"/>
      <c r="GA410" s="54"/>
      <c r="GB410" s="54"/>
      <c r="GC410" s="54"/>
      <c r="GD410" s="54"/>
      <c r="GE410" s="54"/>
      <c r="GF410" s="54"/>
      <c r="GG410" s="54"/>
      <c r="GH410" s="54"/>
      <c r="GI410" s="54"/>
      <c r="GJ410" s="54"/>
      <c r="GK410" s="54"/>
      <c r="GL410" s="54"/>
      <c r="GM410" s="54"/>
      <c r="GN410" s="54"/>
      <c r="GO410" s="54"/>
      <c r="GP410" s="54"/>
      <c r="GQ410" s="54"/>
      <c r="GR410" s="54"/>
      <c r="GS410" s="54"/>
      <c r="GT410" s="54"/>
      <c r="GU410" s="54"/>
      <c r="GV410" s="54"/>
      <c r="GW410" s="54"/>
      <c r="GX410" s="54"/>
      <c r="GY410" s="54"/>
      <c r="GZ410" s="54"/>
      <c r="HA410" s="54"/>
      <c r="HB410" s="54"/>
      <c r="HC410" s="54"/>
      <c r="HD410" s="54"/>
      <c r="HE410" s="54"/>
      <c r="HF410" s="54"/>
      <c r="HG410" s="54"/>
      <c r="HH410" s="54"/>
      <c r="HI410" s="54"/>
      <c r="HJ410" s="54"/>
      <c r="HK410" s="54"/>
      <c r="HL410" s="54"/>
      <c r="HM410" s="54"/>
      <c r="HN410" s="54"/>
      <c r="HO410" s="54"/>
      <c r="HP410" s="54"/>
      <c r="HQ410" s="54"/>
      <c r="HR410" s="54"/>
      <c r="HS410" s="54"/>
      <c r="HT410" s="54"/>
      <c r="HU410" s="54"/>
      <c r="HV410" s="54"/>
      <c r="HW410" s="54"/>
      <c r="HX410" s="54"/>
      <c r="HY410" s="54"/>
      <c r="HZ410" s="54"/>
      <c r="IA410" s="54"/>
      <c r="IB410" s="54"/>
      <c r="IC410" s="54"/>
      <c r="ID410" s="54"/>
      <c r="IE410" s="54"/>
      <c r="IF410" s="54"/>
    </row>
    <row r="411" spans="1:240">
      <c r="A411" s="56"/>
      <c r="B411" s="56"/>
      <c r="C411" s="56"/>
      <c r="D411" s="56"/>
      <c r="E411" s="56"/>
      <c r="F411" s="55"/>
      <c r="G411" s="56"/>
      <c r="H411" s="60"/>
      <c r="I411" s="70"/>
      <c r="J411" s="60"/>
      <c r="K411" s="70"/>
      <c r="L411" s="60"/>
      <c r="M411" s="70"/>
      <c r="N411" s="60"/>
      <c r="O411" s="70"/>
      <c r="P411" s="60"/>
      <c r="Q411" s="55"/>
      <c r="R411" s="70"/>
      <c r="S411" s="60"/>
      <c r="T411" s="70"/>
      <c r="U411" s="60"/>
      <c r="V411" s="55"/>
      <c r="W411" s="55"/>
      <c r="X411" s="56"/>
      <c r="Y411" s="56"/>
      <c r="Z411" s="56"/>
      <c r="AA411" s="56"/>
      <c r="AB411" s="56"/>
      <c r="AC411" s="56"/>
      <c r="AD411" s="56"/>
      <c r="AE411" s="56"/>
      <c r="AF411" s="57"/>
      <c r="AG411" s="57"/>
      <c r="AH411" s="60"/>
      <c r="AI411" s="60"/>
      <c r="AJ411" s="60"/>
      <c r="AK411" s="60"/>
      <c r="AL411" s="60"/>
      <c r="AM411" s="60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B411" s="54"/>
      <c r="BC411" s="54"/>
      <c r="BD411" s="54"/>
      <c r="BE411" s="54"/>
      <c r="BF411" s="54"/>
      <c r="BG411" s="54"/>
      <c r="BH411" s="54"/>
      <c r="BI411" s="54"/>
      <c r="BJ411" s="54"/>
      <c r="BK411" s="54"/>
      <c r="BL411" s="54"/>
      <c r="BM411" s="54"/>
      <c r="BN411" s="54"/>
      <c r="BO411" s="54"/>
      <c r="BP411" s="54"/>
      <c r="BQ411" s="54"/>
      <c r="BR411" s="54"/>
      <c r="BS411" s="54"/>
      <c r="BT411" s="54"/>
      <c r="BU411" s="54"/>
      <c r="BV411" s="54"/>
      <c r="BW411" s="54"/>
      <c r="BX411" s="54"/>
      <c r="BY411" s="54"/>
      <c r="BZ411" s="54"/>
      <c r="CA411" s="54"/>
      <c r="CB411" s="54"/>
      <c r="CC411" s="54"/>
      <c r="CD411" s="54"/>
      <c r="CE411" s="54"/>
      <c r="CF411" s="54"/>
      <c r="CG411" s="56"/>
      <c r="CH411" s="54"/>
      <c r="CI411" s="54"/>
      <c r="CJ411" s="54"/>
      <c r="CK411" s="54"/>
      <c r="CL411" s="54"/>
      <c r="CM411" s="54"/>
      <c r="CN411" s="54"/>
      <c r="CO411" s="54"/>
      <c r="CP411" s="54"/>
      <c r="CQ411" s="54"/>
      <c r="CR411" s="54"/>
      <c r="CS411" s="54"/>
      <c r="CT411" s="54"/>
      <c r="CU411" s="54"/>
      <c r="CV411" s="54"/>
      <c r="CW411" s="54"/>
      <c r="CX411" s="54"/>
      <c r="CY411" s="70"/>
      <c r="CZ411" s="60"/>
      <c r="DA411" s="70"/>
      <c r="DB411" s="60"/>
      <c r="DC411" s="55"/>
      <c r="DD411" s="70"/>
      <c r="DE411" s="60"/>
      <c r="DF411" s="70"/>
      <c r="DG411" s="60"/>
      <c r="DH411" s="55"/>
      <c r="DI411" s="55"/>
      <c r="DJ411" s="56"/>
      <c r="DK411" s="56"/>
      <c r="DL411" s="56"/>
      <c r="DM411" s="56"/>
      <c r="DN411" s="56"/>
      <c r="DO411" s="56"/>
      <c r="DP411" s="56"/>
      <c r="DQ411" s="56"/>
      <c r="DR411" s="56"/>
      <c r="DS411" s="57"/>
      <c r="DT411" s="60"/>
      <c r="DU411" s="60"/>
      <c r="DV411" s="60"/>
      <c r="DW411" s="60"/>
      <c r="DX411" s="60"/>
      <c r="DY411" s="60"/>
      <c r="DZ411" s="54"/>
      <c r="EA411" s="54"/>
      <c r="EB411" s="54"/>
      <c r="EC411" s="59"/>
      <c r="ED411" s="60"/>
      <c r="EE411" s="57"/>
      <c r="EF411" s="59"/>
      <c r="EG411" s="60"/>
      <c r="EH411" s="57"/>
      <c r="EI411" s="59"/>
      <c r="EJ411" s="60"/>
      <c r="EK411" s="57"/>
      <c r="EL411" s="54"/>
      <c r="EM411" s="56"/>
      <c r="EN411" s="56"/>
      <c r="EO411" s="56"/>
      <c r="EP411" s="56"/>
      <c r="EQ411" s="56"/>
      <c r="ER411" s="56"/>
      <c r="ES411" s="56"/>
      <c r="ET411" s="56"/>
      <c r="EU411" s="56"/>
      <c r="EV411" s="56"/>
      <c r="EW411" s="56"/>
      <c r="EX411" s="56"/>
      <c r="EY411" s="55"/>
      <c r="EZ411" s="55"/>
      <c r="FA411" s="55"/>
      <c r="FB411" s="54"/>
      <c r="FC411" s="54"/>
      <c r="FD411" s="54"/>
      <c r="FE411" s="54"/>
      <c r="FF411" s="54"/>
      <c r="FG411" s="54"/>
      <c r="FH411" s="54"/>
      <c r="FI411" s="54"/>
      <c r="FJ411" s="54"/>
      <c r="FK411" s="54"/>
      <c r="FL411" s="54"/>
      <c r="FM411" s="54"/>
      <c r="FN411" s="54"/>
      <c r="FO411" s="54"/>
      <c r="FP411" s="54"/>
      <c r="FQ411" s="54"/>
      <c r="FR411" s="54"/>
      <c r="FS411" s="54"/>
      <c r="FT411" s="54"/>
      <c r="FU411" s="54"/>
      <c r="FV411" s="54"/>
      <c r="FW411" s="54"/>
      <c r="FX411" s="54"/>
      <c r="FY411" s="54"/>
      <c r="FZ411" s="54"/>
      <c r="GA411" s="54"/>
      <c r="GB411" s="54"/>
      <c r="GC411" s="54"/>
      <c r="GD411" s="54"/>
      <c r="GE411" s="54"/>
      <c r="GF411" s="54"/>
      <c r="GG411" s="54"/>
      <c r="GH411" s="54"/>
      <c r="GI411" s="54"/>
      <c r="GJ411" s="54"/>
      <c r="GK411" s="54"/>
      <c r="GL411" s="54"/>
      <c r="GM411" s="54"/>
      <c r="GN411" s="54"/>
      <c r="GO411" s="54"/>
      <c r="GP411" s="54"/>
      <c r="GQ411" s="54"/>
      <c r="GR411" s="54"/>
      <c r="GS411" s="54"/>
      <c r="GT411" s="54"/>
      <c r="GU411" s="54"/>
      <c r="GV411" s="54"/>
      <c r="GW411" s="54"/>
      <c r="GX411" s="54"/>
      <c r="GY411" s="54"/>
      <c r="GZ411" s="54"/>
      <c r="HA411" s="54"/>
      <c r="HB411" s="54"/>
      <c r="HC411" s="54"/>
      <c r="HD411" s="54"/>
      <c r="HE411" s="54"/>
      <c r="HF411" s="54"/>
      <c r="HG411" s="54"/>
      <c r="HH411" s="54"/>
      <c r="HI411" s="54"/>
      <c r="HJ411" s="54"/>
      <c r="HK411" s="54"/>
      <c r="HL411" s="54"/>
      <c r="HM411" s="54"/>
      <c r="HN411" s="54"/>
      <c r="HO411" s="54"/>
      <c r="HP411" s="54"/>
      <c r="HQ411" s="54"/>
      <c r="HR411" s="54"/>
      <c r="HS411" s="54"/>
      <c r="HT411" s="54"/>
      <c r="HU411" s="54"/>
      <c r="HV411" s="54"/>
      <c r="HW411" s="54"/>
      <c r="HX411" s="54"/>
      <c r="HY411" s="54"/>
      <c r="HZ411" s="54"/>
      <c r="IA411" s="54"/>
      <c r="IB411" s="54"/>
      <c r="IC411" s="54"/>
      <c r="ID411" s="54"/>
      <c r="IE411" s="54"/>
      <c r="IF411" s="54"/>
    </row>
    <row r="412" spans="1:240">
      <c r="A412" s="56"/>
      <c r="B412" s="56"/>
      <c r="C412" s="56"/>
      <c r="D412" s="56"/>
      <c r="E412" s="56"/>
      <c r="F412" s="55"/>
      <c r="G412" s="56"/>
      <c r="H412" s="60"/>
      <c r="I412" s="70"/>
      <c r="J412" s="60"/>
      <c r="K412" s="70"/>
      <c r="L412" s="60"/>
      <c r="M412" s="70"/>
      <c r="N412" s="60"/>
      <c r="O412" s="70"/>
      <c r="P412" s="60"/>
      <c r="Q412" s="55"/>
      <c r="R412" s="70"/>
      <c r="S412" s="60"/>
      <c r="T412" s="70"/>
      <c r="U412" s="60"/>
      <c r="V412" s="55"/>
      <c r="W412" s="55"/>
      <c r="X412" s="56"/>
      <c r="Y412" s="56"/>
      <c r="Z412" s="56"/>
      <c r="AA412" s="56"/>
      <c r="AB412" s="56"/>
      <c r="AC412" s="56"/>
      <c r="AD412" s="56"/>
      <c r="AE412" s="56"/>
      <c r="AF412" s="57"/>
      <c r="AG412" s="57"/>
      <c r="AH412" s="60"/>
      <c r="AI412" s="60"/>
      <c r="AJ412" s="60"/>
      <c r="AK412" s="60"/>
      <c r="AL412" s="60"/>
      <c r="AM412" s="60"/>
      <c r="AN412" s="54"/>
      <c r="AO412" s="54"/>
      <c r="AP412" s="54"/>
      <c r="AQ412" s="54"/>
      <c r="AR412" s="54"/>
      <c r="AS412" s="54"/>
      <c r="AT412" s="54"/>
      <c r="AU412" s="54"/>
      <c r="AV412" s="54"/>
      <c r="AW412" s="54"/>
      <c r="AX412" s="54"/>
      <c r="AY412" s="54"/>
      <c r="AZ412" s="54"/>
      <c r="BA412" s="54"/>
      <c r="BB412" s="54"/>
      <c r="BC412" s="54"/>
      <c r="BD412" s="54"/>
      <c r="BE412" s="54"/>
      <c r="BF412" s="54"/>
      <c r="BG412" s="54"/>
      <c r="BH412" s="54"/>
      <c r="BI412" s="54"/>
      <c r="BJ412" s="54"/>
      <c r="BK412" s="54"/>
      <c r="BL412" s="54"/>
      <c r="BM412" s="54"/>
      <c r="BN412" s="54"/>
      <c r="BO412" s="54"/>
      <c r="BP412" s="54"/>
      <c r="BQ412" s="54"/>
      <c r="BR412" s="54"/>
      <c r="BS412" s="54"/>
      <c r="BT412" s="54"/>
      <c r="BU412" s="54"/>
      <c r="BV412" s="54"/>
      <c r="BW412" s="54"/>
      <c r="BX412" s="54"/>
      <c r="BY412" s="54"/>
      <c r="BZ412" s="54"/>
      <c r="CA412" s="54"/>
      <c r="CB412" s="54"/>
      <c r="CC412" s="54"/>
      <c r="CD412" s="54"/>
      <c r="CE412" s="54"/>
      <c r="CF412" s="54"/>
      <c r="CG412" s="56"/>
      <c r="CH412" s="54"/>
      <c r="CI412" s="54"/>
      <c r="CJ412" s="54"/>
      <c r="CK412" s="54"/>
      <c r="CL412" s="54"/>
      <c r="CM412" s="54"/>
      <c r="CN412" s="54"/>
      <c r="CO412" s="54"/>
      <c r="CP412" s="54"/>
      <c r="CQ412" s="54"/>
      <c r="CR412" s="54"/>
      <c r="CS412" s="54"/>
      <c r="CT412" s="54"/>
      <c r="CU412" s="54"/>
      <c r="CV412" s="54"/>
      <c r="CW412" s="54"/>
      <c r="CX412" s="54"/>
      <c r="CY412" s="70"/>
      <c r="CZ412" s="60"/>
      <c r="DA412" s="70"/>
      <c r="DB412" s="60"/>
      <c r="DC412" s="55"/>
      <c r="DD412" s="70"/>
      <c r="DE412" s="60"/>
      <c r="DF412" s="70"/>
      <c r="DG412" s="60"/>
      <c r="DH412" s="55"/>
      <c r="DI412" s="55"/>
      <c r="DJ412" s="56"/>
      <c r="DK412" s="56"/>
      <c r="DL412" s="56"/>
      <c r="DM412" s="56"/>
      <c r="DN412" s="56"/>
      <c r="DO412" s="56"/>
      <c r="DP412" s="56"/>
      <c r="DQ412" s="56"/>
      <c r="DR412" s="56"/>
      <c r="DS412" s="57"/>
      <c r="DT412" s="60"/>
      <c r="DU412" s="60"/>
      <c r="DV412" s="60"/>
      <c r="DW412" s="60"/>
      <c r="DX412" s="60"/>
      <c r="DY412" s="60"/>
      <c r="DZ412" s="54"/>
      <c r="EA412" s="54"/>
      <c r="EB412" s="54"/>
      <c r="EC412" s="59"/>
      <c r="ED412" s="60"/>
      <c r="EE412" s="57"/>
      <c r="EF412" s="59"/>
      <c r="EG412" s="60"/>
      <c r="EH412" s="57"/>
      <c r="EI412" s="59"/>
      <c r="EJ412" s="60"/>
      <c r="EK412" s="57"/>
      <c r="EL412" s="54"/>
      <c r="EM412" s="56"/>
      <c r="EN412" s="56"/>
      <c r="EO412" s="56"/>
      <c r="EP412" s="56"/>
      <c r="EQ412" s="56"/>
      <c r="ER412" s="56"/>
      <c r="ES412" s="56"/>
      <c r="ET412" s="56"/>
      <c r="EU412" s="56"/>
      <c r="EV412" s="56"/>
      <c r="EW412" s="56"/>
      <c r="EX412" s="56"/>
      <c r="EY412" s="55"/>
      <c r="EZ412" s="55"/>
      <c r="FA412" s="55"/>
      <c r="FB412" s="54"/>
      <c r="FC412" s="54"/>
      <c r="FD412" s="54"/>
      <c r="FE412" s="54"/>
      <c r="FF412" s="54"/>
      <c r="FG412" s="54"/>
      <c r="FH412" s="54"/>
      <c r="FI412" s="54"/>
      <c r="FJ412" s="54"/>
      <c r="FK412" s="54"/>
      <c r="FL412" s="54"/>
      <c r="FM412" s="54"/>
      <c r="FN412" s="54"/>
      <c r="FO412" s="54"/>
      <c r="FP412" s="54"/>
      <c r="FQ412" s="54"/>
      <c r="FR412" s="54"/>
      <c r="FS412" s="54"/>
      <c r="FT412" s="54"/>
      <c r="FU412" s="54"/>
      <c r="FV412" s="54"/>
      <c r="FW412" s="54"/>
      <c r="FX412" s="54"/>
      <c r="FY412" s="54"/>
      <c r="FZ412" s="54"/>
      <c r="GA412" s="54"/>
      <c r="GB412" s="54"/>
      <c r="GC412" s="54"/>
      <c r="GD412" s="54"/>
      <c r="GE412" s="54"/>
      <c r="GF412" s="54"/>
      <c r="GG412" s="54"/>
      <c r="GH412" s="54"/>
      <c r="GI412" s="54"/>
      <c r="GJ412" s="54"/>
      <c r="GK412" s="54"/>
      <c r="GL412" s="54"/>
      <c r="GM412" s="54"/>
      <c r="GN412" s="54"/>
      <c r="GO412" s="54"/>
      <c r="GP412" s="54"/>
      <c r="GQ412" s="54"/>
      <c r="GR412" s="54"/>
      <c r="GS412" s="54"/>
      <c r="GT412" s="54"/>
      <c r="GU412" s="54"/>
      <c r="GV412" s="54"/>
      <c r="GW412" s="54"/>
      <c r="GX412" s="54"/>
      <c r="GY412" s="54"/>
      <c r="GZ412" s="54"/>
      <c r="HA412" s="54"/>
      <c r="HB412" s="54"/>
      <c r="HC412" s="54"/>
      <c r="HD412" s="54"/>
      <c r="HE412" s="54"/>
      <c r="HF412" s="54"/>
      <c r="HG412" s="54"/>
      <c r="HH412" s="54"/>
      <c r="HI412" s="54"/>
      <c r="HJ412" s="54"/>
      <c r="HK412" s="54"/>
      <c r="HL412" s="54"/>
      <c r="HM412" s="54"/>
      <c r="HN412" s="54"/>
      <c r="HO412" s="54"/>
      <c r="HP412" s="54"/>
      <c r="HQ412" s="54"/>
      <c r="HR412" s="54"/>
      <c r="HS412" s="54"/>
      <c r="HT412" s="54"/>
      <c r="HU412" s="54"/>
      <c r="HV412" s="54"/>
      <c r="HW412" s="54"/>
      <c r="HX412" s="54"/>
      <c r="HY412" s="54"/>
      <c r="HZ412" s="54"/>
      <c r="IA412" s="54"/>
      <c r="IB412" s="54"/>
      <c r="IC412" s="54"/>
      <c r="ID412" s="54"/>
      <c r="IE412" s="54"/>
      <c r="IF412" s="54"/>
    </row>
    <row r="413" spans="1:240">
      <c r="A413" s="56"/>
      <c r="B413" s="56"/>
      <c r="C413" s="56"/>
      <c r="D413" s="56"/>
      <c r="E413" s="56"/>
      <c r="F413" s="55"/>
      <c r="G413" s="56"/>
      <c r="H413" s="60"/>
      <c r="I413" s="70"/>
      <c r="J413" s="60"/>
      <c r="K413" s="70"/>
      <c r="L413" s="60"/>
      <c r="M413" s="70"/>
      <c r="N413" s="60"/>
      <c r="O413" s="70"/>
      <c r="P413" s="60"/>
      <c r="Q413" s="55"/>
      <c r="R413" s="70"/>
      <c r="S413" s="60"/>
      <c r="T413" s="70"/>
      <c r="U413" s="60"/>
      <c r="V413" s="55"/>
      <c r="W413" s="55"/>
      <c r="X413" s="56"/>
      <c r="Y413" s="56"/>
      <c r="Z413" s="56"/>
      <c r="AA413" s="56"/>
      <c r="AB413" s="56"/>
      <c r="AC413" s="56"/>
      <c r="AD413" s="56"/>
      <c r="AE413" s="56"/>
      <c r="AF413" s="57"/>
      <c r="AG413" s="57"/>
      <c r="AH413" s="60"/>
      <c r="AI413" s="60"/>
      <c r="AJ413" s="60"/>
      <c r="AK413" s="60"/>
      <c r="AL413" s="60"/>
      <c r="AM413" s="60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B413" s="54"/>
      <c r="BC413" s="54"/>
      <c r="BD413" s="54"/>
      <c r="BE413" s="54"/>
      <c r="BF413" s="54"/>
      <c r="BG413" s="54"/>
      <c r="BH413" s="54"/>
      <c r="BI413" s="54"/>
      <c r="BJ413" s="54"/>
      <c r="BK413" s="54"/>
      <c r="BL413" s="54"/>
      <c r="BM413" s="54"/>
      <c r="BN413" s="54"/>
      <c r="BO413" s="54"/>
      <c r="BP413" s="54"/>
      <c r="BQ413" s="54"/>
      <c r="BR413" s="54"/>
      <c r="BS413" s="54"/>
      <c r="BT413" s="54"/>
      <c r="BU413" s="54"/>
      <c r="BV413" s="54"/>
      <c r="BW413" s="54"/>
      <c r="BX413" s="54"/>
      <c r="BY413" s="54"/>
      <c r="BZ413" s="54"/>
      <c r="CA413" s="54"/>
      <c r="CB413" s="54"/>
      <c r="CC413" s="54"/>
      <c r="CD413" s="54"/>
      <c r="CE413" s="54"/>
      <c r="CF413" s="54"/>
      <c r="CG413" s="56"/>
      <c r="CH413" s="54"/>
      <c r="CI413" s="54"/>
      <c r="CJ413" s="54"/>
      <c r="CK413" s="54"/>
      <c r="CL413" s="54"/>
      <c r="CM413" s="54"/>
      <c r="CN413" s="54"/>
      <c r="CO413" s="54"/>
      <c r="CP413" s="54"/>
      <c r="CQ413" s="54"/>
      <c r="CR413" s="54"/>
      <c r="CS413" s="54"/>
      <c r="CT413" s="54"/>
      <c r="CU413" s="54"/>
      <c r="CV413" s="54"/>
      <c r="CW413" s="54"/>
      <c r="CX413" s="54"/>
      <c r="CY413" s="70"/>
      <c r="CZ413" s="60"/>
      <c r="DA413" s="70"/>
      <c r="DB413" s="60"/>
      <c r="DC413" s="55"/>
      <c r="DD413" s="70"/>
      <c r="DE413" s="60"/>
      <c r="DF413" s="70"/>
      <c r="DG413" s="60"/>
      <c r="DH413" s="55"/>
      <c r="DI413" s="55"/>
      <c r="DJ413" s="56"/>
      <c r="DK413" s="56"/>
      <c r="DL413" s="56"/>
      <c r="DM413" s="56"/>
      <c r="DN413" s="56"/>
      <c r="DO413" s="56"/>
      <c r="DP413" s="56"/>
      <c r="DQ413" s="56"/>
      <c r="DR413" s="56"/>
      <c r="DS413" s="57"/>
      <c r="DT413" s="60"/>
      <c r="DU413" s="60"/>
      <c r="DV413" s="60"/>
      <c r="DW413" s="60"/>
      <c r="DX413" s="60"/>
      <c r="DY413" s="60"/>
      <c r="DZ413" s="54"/>
      <c r="EA413" s="54"/>
      <c r="EB413" s="54"/>
      <c r="EC413" s="59"/>
      <c r="ED413" s="60"/>
      <c r="EE413" s="57"/>
      <c r="EF413" s="59"/>
      <c r="EG413" s="60"/>
      <c r="EH413" s="57"/>
      <c r="EI413" s="59"/>
      <c r="EJ413" s="60"/>
      <c r="EK413" s="57"/>
      <c r="EL413" s="54"/>
      <c r="EM413" s="56"/>
      <c r="EN413" s="56"/>
      <c r="EO413" s="56"/>
      <c r="EP413" s="56"/>
      <c r="EQ413" s="56"/>
      <c r="ER413" s="56"/>
      <c r="ES413" s="56"/>
      <c r="ET413" s="56"/>
      <c r="EU413" s="56"/>
      <c r="EV413" s="56"/>
      <c r="EW413" s="56"/>
      <c r="EX413" s="56"/>
      <c r="EY413" s="55"/>
      <c r="EZ413" s="55"/>
      <c r="FA413" s="55"/>
      <c r="FB413" s="54"/>
      <c r="FC413" s="54"/>
      <c r="FD413" s="54"/>
      <c r="FE413" s="54"/>
      <c r="FF413" s="54"/>
      <c r="FG413" s="54"/>
      <c r="FH413" s="54"/>
      <c r="FI413" s="54"/>
      <c r="FJ413" s="54"/>
      <c r="FK413" s="54"/>
      <c r="FL413" s="54"/>
      <c r="FM413" s="54"/>
      <c r="FN413" s="54"/>
      <c r="FO413" s="54"/>
      <c r="FP413" s="54"/>
      <c r="FQ413" s="54"/>
      <c r="FR413" s="54"/>
      <c r="FS413" s="54"/>
      <c r="FT413" s="54"/>
      <c r="FU413" s="54"/>
      <c r="FV413" s="54"/>
      <c r="FW413" s="54"/>
      <c r="FX413" s="54"/>
      <c r="FY413" s="54"/>
      <c r="FZ413" s="54"/>
      <c r="GA413" s="54"/>
      <c r="GB413" s="54"/>
      <c r="GC413" s="54"/>
      <c r="GD413" s="54"/>
      <c r="GE413" s="54"/>
      <c r="GF413" s="54"/>
      <c r="GG413" s="54"/>
      <c r="GH413" s="54"/>
      <c r="GI413" s="54"/>
      <c r="GJ413" s="54"/>
      <c r="GK413" s="54"/>
      <c r="GL413" s="54"/>
      <c r="GM413" s="54"/>
      <c r="GN413" s="54"/>
      <c r="GO413" s="54"/>
      <c r="GP413" s="54"/>
      <c r="GQ413" s="54"/>
      <c r="GR413" s="54"/>
      <c r="GS413" s="54"/>
      <c r="GT413" s="54"/>
      <c r="GU413" s="54"/>
      <c r="GV413" s="54"/>
      <c r="GW413" s="54"/>
      <c r="GX413" s="54"/>
      <c r="GY413" s="54"/>
      <c r="GZ413" s="54"/>
      <c r="HA413" s="54"/>
      <c r="HB413" s="54"/>
      <c r="HC413" s="54"/>
      <c r="HD413" s="54"/>
      <c r="HE413" s="54"/>
      <c r="HF413" s="54"/>
      <c r="HG413" s="54"/>
      <c r="HH413" s="54"/>
      <c r="HI413" s="54"/>
      <c r="HJ413" s="54"/>
      <c r="HK413" s="54"/>
      <c r="HL413" s="54"/>
      <c r="HM413" s="54"/>
      <c r="HN413" s="54"/>
      <c r="HO413" s="54"/>
      <c r="HP413" s="54"/>
      <c r="HQ413" s="54"/>
      <c r="HR413" s="54"/>
      <c r="HS413" s="54"/>
      <c r="HT413" s="54"/>
      <c r="HU413" s="54"/>
      <c r="HV413" s="54"/>
      <c r="HW413" s="54"/>
      <c r="HX413" s="54"/>
      <c r="HY413" s="54"/>
      <c r="HZ413" s="54"/>
      <c r="IA413" s="54"/>
      <c r="IB413" s="54"/>
      <c r="IC413" s="54"/>
      <c r="ID413" s="54"/>
      <c r="IE413" s="54"/>
      <c r="IF413" s="54"/>
    </row>
    <row r="414" spans="1:240">
      <c r="A414" s="56"/>
      <c r="B414" s="56"/>
      <c r="C414" s="56"/>
      <c r="D414" s="56"/>
      <c r="E414" s="56"/>
      <c r="F414" s="55"/>
      <c r="G414" s="56"/>
      <c r="H414" s="60"/>
      <c r="I414" s="70"/>
      <c r="J414" s="60"/>
      <c r="K414" s="70"/>
      <c r="L414" s="60"/>
      <c r="M414" s="70"/>
      <c r="N414" s="60"/>
      <c r="O414" s="70"/>
      <c r="P414" s="60"/>
      <c r="Q414" s="55"/>
      <c r="R414" s="70"/>
      <c r="S414" s="60"/>
      <c r="T414" s="70"/>
      <c r="U414" s="60"/>
      <c r="V414" s="55"/>
      <c r="W414" s="55"/>
      <c r="X414" s="56"/>
      <c r="Y414" s="56"/>
      <c r="Z414" s="56"/>
      <c r="AA414" s="56"/>
      <c r="AB414" s="56"/>
      <c r="AC414" s="56"/>
      <c r="AD414" s="56"/>
      <c r="AE414" s="56"/>
      <c r="AF414" s="57"/>
      <c r="AG414" s="57"/>
      <c r="AH414" s="60"/>
      <c r="AI414" s="60"/>
      <c r="AJ414" s="60"/>
      <c r="AK414" s="60"/>
      <c r="AL414" s="60"/>
      <c r="AM414" s="60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B414" s="54"/>
      <c r="BC414" s="54"/>
      <c r="BD414" s="54"/>
      <c r="BE414" s="54"/>
      <c r="BF414" s="54"/>
      <c r="BG414" s="54"/>
      <c r="BH414" s="54"/>
      <c r="BI414" s="54"/>
      <c r="BJ414" s="54"/>
      <c r="BK414" s="54"/>
      <c r="BL414" s="54"/>
      <c r="BM414" s="54"/>
      <c r="BN414" s="54"/>
      <c r="BO414" s="54"/>
      <c r="BP414" s="54"/>
      <c r="BQ414" s="54"/>
      <c r="BR414" s="54"/>
      <c r="BS414" s="54"/>
      <c r="BT414" s="54"/>
      <c r="BU414" s="54"/>
      <c r="BV414" s="54"/>
      <c r="BW414" s="54"/>
      <c r="BX414" s="54"/>
      <c r="BY414" s="54"/>
      <c r="BZ414" s="54"/>
      <c r="CA414" s="54"/>
      <c r="CB414" s="54"/>
      <c r="CC414" s="54"/>
      <c r="CD414" s="54"/>
      <c r="CE414" s="54"/>
      <c r="CF414" s="54"/>
      <c r="CG414" s="56"/>
      <c r="CH414" s="54"/>
      <c r="CI414" s="54"/>
      <c r="CJ414" s="54"/>
      <c r="CK414" s="54"/>
      <c r="CL414" s="54"/>
      <c r="CM414" s="54"/>
      <c r="CN414" s="54"/>
      <c r="CO414" s="54"/>
      <c r="CP414" s="54"/>
      <c r="CQ414" s="54"/>
      <c r="CR414" s="54"/>
      <c r="CS414" s="54"/>
      <c r="CT414" s="54"/>
      <c r="CU414" s="54"/>
      <c r="CV414" s="54"/>
      <c r="CW414" s="54"/>
      <c r="CX414" s="54"/>
      <c r="CY414" s="70"/>
      <c r="CZ414" s="60"/>
      <c r="DA414" s="70"/>
      <c r="DB414" s="60"/>
      <c r="DC414" s="55"/>
      <c r="DD414" s="70"/>
      <c r="DE414" s="60"/>
      <c r="DF414" s="70"/>
      <c r="DG414" s="60"/>
      <c r="DH414" s="55"/>
      <c r="DI414" s="55"/>
      <c r="DJ414" s="56"/>
      <c r="DK414" s="56"/>
      <c r="DL414" s="56"/>
      <c r="DM414" s="56"/>
      <c r="DN414" s="56"/>
      <c r="DO414" s="56"/>
      <c r="DP414" s="56"/>
      <c r="DQ414" s="56"/>
      <c r="DR414" s="56"/>
      <c r="DS414" s="57"/>
      <c r="DT414" s="60"/>
      <c r="DU414" s="60"/>
      <c r="DV414" s="60"/>
      <c r="DW414" s="60"/>
      <c r="DX414" s="60"/>
      <c r="DY414" s="60"/>
      <c r="DZ414" s="54"/>
      <c r="EA414" s="54"/>
      <c r="EB414" s="54"/>
      <c r="EC414" s="59"/>
      <c r="ED414" s="60"/>
      <c r="EE414" s="57"/>
      <c r="EF414" s="59"/>
      <c r="EG414" s="60"/>
      <c r="EH414" s="57"/>
      <c r="EI414" s="59"/>
      <c r="EJ414" s="60"/>
      <c r="EK414" s="57"/>
      <c r="EL414" s="54"/>
      <c r="EM414" s="56"/>
      <c r="EN414" s="56"/>
      <c r="EO414" s="56"/>
      <c r="EP414" s="56"/>
      <c r="EQ414" s="56"/>
      <c r="ER414" s="56"/>
      <c r="ES414" s="56"/>
      <c r="ET414" s="56"/>
      <c r="EU414" s="56"/>
      <c r="EV414" s="56"/>
      <c r="EW414" s="56"/>
      <c r="EX414" s="56"/>
      <c r="EY414" s="55"/>
      <c r="EZ414" s="55"/>
      <c r="FA414" s="55"/>
      <c r="FB414" s="54"/>
      <c r="FC414" s="54"/>
      <c r="FD414" s="54"/>
      <c r="FE414" s="54"/>
      <c r="FF414" s="54"/>
      <c r="FG414" s="54"/>
      <c r="FH414" s="54"/>
      <c r="FI414" s="54"/>
      <c r="FJ414" s="54"/>
      <c r="FK414" s="54"/>
      <c r="FL414" s="54"/>
      <c r="FM414" s="54"/>
      <c r="FN414" s="54"/>
      <c r="FO414" s="54"/>
      <c r="FP414" s="54"/>
      <c r="FQ414" s="54"/>
      <c r="FR414" s="54"/>
      <c r="FS414" s="54"/>
      <c r="FT414" s="54"/>
      <c r="FU414" s="54"/>
      <c r="FV414" s="54"/>
      <c r="FW414" s="54"/>
      <c r="FX414" s="54"/>
      <c r="FY414" s="54"/>
      <c r="FZ414" s="54"/>
      <c r="GA414" s="54"/>
      <c r="GB414" s="54"/>
      <c r="GC414" s="54"/>
      <c r="GD414" s="54"/>
      <c r="GE414" s="54"/>
      <c r="GF414" s="54"/>
      <c r="GG414" s="54"/>
      <c r="GH414" s="54"/>
      <c r="GI414" s="54"/>
      <c r="GJ414" s="54"/>
      <c r="GK414" s="54"/>
      <c r="GL414" s="54"/>
      <c r="GM414" s="54"/>
      <c r="GN414" s="54"/>
      <c r="GO414" s="54"/>
      <c r="GP414" s="54"/>
      <c r="GQ414" s="54"/>
      <c r="GR414" s="54"/>
      <c r="GS414" s="54"/>
      <c r="GT414" s="54"/>
      <c r="GU414" s="54"/>
      <c r="GV414" s="54"/>
      <c r="GW414" s="54"/>
      <c r="GX414" s="54"/>
      <c r="GY414" s="54"/>
      <c r="GZ414" s="54"/>
      <c r="HA414" s="54"/>
      <c r="HB414" s="54"/>
      <c r="HC414" s="54"/>
      <c r="HD414" s="54"/>
      <c r="HE414" s="54"/>
      <c r="HF414" s="54"/>
      <c r="HG414" s="54"/>
      <c r="HH414" s="54"/>
      <c r="HI414" s="54"/>
      <c r="HJ414" s="54"/>
      <c r="HK414" s="54"/>
      <c r="HL414" s="54"/>
      <c r="HM414" s="54"/>
      <c r="HN414" s="54"/>
      <c r="HO414" s="54"/>
      <c r="HP414" s="54"/>
      <c r="HQ414" s="54"/>
      <c r="HR414" s="54"/>
      <c r="HS414" s="54"/>
      <c r="HT414" s="54"/>
      <c r="HU414" s="54"/>
      <c r="HV414" s="54"/>
      <c r="HW414" s="54"/>
      <c r="HX414" s="54"/>
      <c r="HY414" s="54"/>
      <c r="HZ414" s="54"/>
      <c r="IA414" s="54"/>
      <c r="IB414" s="54"/>
      <c r="IC414" s="54"/>
      <c r="ID414" s="54"/>
      <c r="IE414" s="54"/>
      <c r="IF414" s="54"/>
    </row>
    <row r="415" spans="1:240">
      <c r="A415" s="56"/>
      <c r="B415" s="56"/>
      <c r="C415" s="56"/>
      <c r="D415" s="56"/>
      <c r="E415" s="56"/>
      <c r="F415" s="55"/>
      <c r="G415" s="56"/>
      <c r="H415" s="60"/>
      <c r="I415" s="70"/>
      <c r="J415" s="60"/>
      <c r="K415" s="70"/>
      <c r="L415" s="60"/>
      <c r="M415" s="70"/>
      <c r="N415" s="60"/>
      <c r="O415" s="70"/>
      <c r="P415" s="60"/>
      <c r="Q415" s="55"/>
      <c r="R415" s="70"/>
      <c r="S415" s="60"/>
      <c r="T415" s="70"/>
      <c r="U415" s="60"/>
      <c r="V415" s="55"/>
      <c r="W415" s="55"/>
      <c r="X415" s="56"/>
      <c r="Y415" s="56"/>
      <c r="Z415" s="56"/>
      <c r="AA415" s="56"/>
      <c r="AB415" s="56"/>
      <c r="AC415" s="56"/>
      <c r="AD415" s="56"/>
      <c r="AE415" s="56"/>
      <c r="AF415" s="57"/>
      <c r="AG415" s="57"/>
      <c r="AH415" s="60"/>
      <c r="AI415" s="60"/>
      <c r="AJ415" s="60"/>
      <c r="AK415" s="60"/>
      <c r="AL415" s="60"/>
      <c r="AM415" s="60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B415" s="54"/>
      <c r="BC415" s="54"/>
      <c r="BD415" s="54"/>
      <c r="BE415" s="54"/>
      <c r="BF415" s="54"/>
      <c r="BG415" s="54"/>
      <c r="BH415" s="54"/>
      <c r="BI415" s="54"/>
      <c r="BJ415" s="54"/>
      <c r="BK415" s="54"/>
      <c r="BL415" s="54"/>
      <c r="BM415" s="54"/>
      <c r="BN415" s="54"/>
      <c r="BO415" s="54"/>
      <c r="BP415" s="54"/>
      <c r="BQ415" s="54"/>
      <c r="BR415" s="54"/>
      <c r="BS415" s="54"/>
      <c r="BT415" s="54"/>
      <c r="BU415" s="54"/>
      <c r="BV415" s="54"/>
      <c r="BW415" s="54"/>
      <c r="BX415" s="54"/>
      <c r="BY415" s="54"/>
      <c r="BZ415" s="54"/>
      <c r="CA415" s="54"/>
      <c r="CB415" s="54"/>
      <c r="CC415" s="54"/>
      <c r="CD415" s="54"/>
      <c r="CE415" s="54"/>
      <c r="CF415" s="54"/>
      <c r="CG415" s="56"/>
      <c r="CH415" s="54"/>
      <c r="CI415" s="54"/>
      <c r="CJ415" s="54"/>
      <c r="CK415" s="54"/>
      <c r="CL415" s="54"/>
      <c r="CM415" s="54"/>
      <c r="CN415" s="54"/>
      <c r="CO415" s="54"/>
      <c r="CP415" s="54"/>
      <c r="CQ415" s="54"/>
      <c r="CR415" s="54"/>
      <c r="CS415" s="54"/>
      <c r="CT415" s="54"/>
      <c r="CU415" s="54"/>
      <c r="CV415" s="54"/>
      <c r="CW415" s="54"/>
      <c r="CX415" s="54"/>
      <c r="CY415" s="70"/>
      <c r="CZ415" s="60"/>
      <c r="DA415" s="70"/>
      <c r="DB415" s="60"/>
      <c r="DC415" s="55"/>
      <c r="DD415" s="70"/>
      <c r="DE415" s="60"/>
      <c r="DF415" s="70"/>
      <c r="DG415" s="60"/>
      <c r="DH415" s="55"/>
      <c r="DI415" s="55"/>
      <c r="DJ415" s="56"/>
      <c r="DK415" s="56"/>
      <c r="DL415" s="56"/>
      <c r="DM415" s="56"/>
      <c r="DN415" s="56"/>
      <c r="DO415" s="56"/>
      <c r="DP415" s="56"/>
      <c r="DQ415" s="56"/>
      <c r="DR415" s="56"/>
      <c r="DS415" s="57"/>
      <c r="DT415" s="60"/>
      <c r="DU415" s="60"/>
      <c r="DV415" s="60"/>
      <c r="DW415" s="60"/>
      <c r="DX415" s="60"/>
      <c r="DY415" s="60"/>
      <c r="DZ415" s="54"/>
      <c r="EA415" s="54"/>
      <c r="EB415" s="54"/>
      <c r="EC415" s="59"/>
      <c r="ED415" s="60"/>
      <c r="EE415" s="57"/>
      <c r="EF415" s="59"/>
      <c r="EG415" s="60"/>
      <c r="EH415" s="57"/>
      <c r="EI415" s="59"/>
      <c r="EJ415" s="60"/>
      <c r="EK415" s="57"/>
      <c r="EL415" s="54"/>
      <c r="EM415" s="56"/>
      <c r="EN415" s="56"/>
      <c r="EO415" s="56"/>
      <c r="EP415" s="56"/>
      <c r="EQ415" s="56"/>
      <c r="ER415" s="56"/>
      <c r="ES415" s="56"/>
      <c r="ET415" s="56"/>
      <c r="EU415" s="56"/>
      <c r="EV415" s="56"/>
      <c r="EW415" s="56"/>
      <c r="EX415" s="56"/>
      <c r="EY415" s="55"/>
      <c r="EZ415" s="55"/>
      <c r="FA415" s="55"/>
      <c r="FB415" s="54"/>
      <c r="FC415" s="54"/>
      <c r="FD415" s="54"/>
      <c r="FE415" s="54"/>
      <c r="FF415" s="54"/>
      <c r="FG415" s="54"/>
      <c r="FH415" s="54"/>
      <c r="FI415" s="54"/>
      <c r="FJ415" s="54"/>
      <c r="FK415" s="54"/>
      <c r="FL415" s="54"/>
      <c r="FM415" s="54"/>
      <c r="FN415" s="54"/>
      <c r="FO415" s="54"/>
      <c r="FP415" s="54"/>
      <c r="FQ415" s="54"/>
      <c r="FR415" s="54"/>
      <c r="FS415" s="54"/>
      <c r="FT415" s="54"/>
      <c r="FU415" s="54"/>
      <c r="FV415" s="54"/>
      <c r="FW415" s="54"/>
      <c r="FX415" s="54"/>
      <c r="FY415" s="54"/>
      <c r="FZ415" s="54"/>
      <c r="GA415" s="54"/>
      <c r="GB415" s="54"/>
      <c r="GC415" s="54"/>
      <c r="GD415" s="54"/>
      <c r="GE415" s="54"/>
      <c r="GF415" s="54"/>
      <c r="GG415" s="54"/>
      <c r="GH415" s="54"/>
      <c r="GI415" s="54"/>
      <c r="GJ415" s="54"/>
      <c r="GK415" s="54"/>
      <c r="GL415" s="54"/>
      <c r="GM415" s="54"/>
      <c r="GN415" s="54"/>
      <c r="GO415" s="54"/>
      <c r="GP415" s="54"/>
      <c r="GQ415" s="54"/>
      <c r="GR415" s="54"/>
      <c r="GS415" s="54"/>
      <c r="GT415" s="54"/>
      <c r="GU415" s="54"/>
      <c r="GV415" s="54"/>
      <c r="GW415" s="54"/>
      <c r="GX415" s="54"/>
      <c r="GY415" s="54"/>
      <c r="GZ415" s="54"/>
      <c r="HA415" s="54"/>
      <c r="HB415" s="54"/>
      <c r="HC415" s="54"/>
      <c r="HD415" s="54"/>
      <c r="HE415" s="54"/>
      <c r="HF415" s="54"/>
      <c r="HG415" s="54"/>
      <c r="HH415" s="54"/>
      <c r="HI415" s="54"/>
      <c r="HJ415" s="54"/>
      <c r="HK415" s="54"/>
      <c r="HL415" s="54"/>
      <c r="HM415" s="54"/>
      <c r="HN415" s="54"/>
      <c r="HO415" s="54"/>
      <c r="HP415" s="54"/>
      <c r="HQ415" s="54"/>
      <c r="HR415" s="54"/>
      <c r="HS415" s="54"/>
      <c r="HT415" s="54"/>
      <c r="HU415" s="54"/>
      <c r="HV415" s="54"/>
      <c r="HW415" s="54"/>
      <c r="HX415" s="54"/>
      <c r="HY415" s="54"/>
      <c r="HZ415" s="54"/>
      <c r="IA415" s="54"/>
      <c r="IB415" s="54"/>
      <c r="IC415" s="54"/>
      <c r="ID415" s="54"/>
      <c r="IE415" s="54"/>
      <c r="IF415" s="54"/>
    </row>
    <row r="416" spans="1:240">
      <c r="A416" s="56"/>
      <c r="B416" s="56"/>
      <c r="C416" s="56"/>
      <c r="D416" s="56"/>
      <c r="E416" s="56"/>
      <c r="F416" s="55"/>
      <c r="G416" s="56"/>
      <c r="H416" s="60"/>
      <c r="I416" s="70"/>
      <c r="J416" s="60"/>
      <c r="K416" s="70"/>
      <c r="L416" s="60"/>
      <c r="M416" s="70"/>
      <c r="N416" s="60"/>
      <c r="O416" s="70"/>
      <c r="P416" s="60"/>
      <c r="Q416" s="55"/>
      <c r="R416" s="70"/>
      <c r="S416" s="60"/>
      <c r="T416" s="70"/>
      <c r="U416" s="60"/>
      <c r="V416" s="55"/>
      <c r="W416" s="55"/>
      <c r="X416" s="56"/>
      <c r="Y416" s="56"/>
      <c r="Z416" s="56"/>
      <c r="AA416" s="56"/>
      <c r="AB416" s="56"/>
      <c r="AC416" s="56"/>
      <c r="AD416" s="56"/>
      <c r="AE416" s="56"/>
      <c r="AF416" s="57"/>
      <c r="AG416" s="57"/>
      <c r="AH416" s="60"/>
      <c r="AI416" s="60"/>
      <c r="AJ416" s="60"/>
      <c r="AK416" s="60"/>
      <c r="AL416" s="60"/>
      <c r="AM416" s="60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B416" s="54"/>
      <c r="BC416" s="54"/>
      <c r="BD416" s="54"/>
      <c r="BE416" s="54"/>
      <c r="BF416" s="54"/>
      <c r="BG416" s="54"/>
      <c r="BH416" s="54"/>
      <c r="BI416" s="54"/>
      <c r="BJ416" s="54"/>
      <c r="BK416" s="54"/>
      <c r="BL416" s="54"/>
      <c r="BM416" s="54"/>
      <c r="BN416" s="54"/>
      <c r="BO416" s="54"/>
      <c r="BP416" s="54"/>
      <c r="BQ416" s="54"/>
      <c r="BR416" s="54"/>
      <c r="BS416" s="54"/>
      <c r="BT416" s="54"/>
      <c r="BU416" s="54"/>
      <c r="BV416" s="54"/>
      <c r="BW416" s="54"/>
      <c r="BX416" s="54"/>
      <c r="BY416" s="54"/>
      <c r="BZ416" s="54"/>
      <c r="CA416" s="54"/>
      <c r="CB416" s="54"/>
      <c r="CC416" s="54"/>
      <c r="CD416" s="54"/>
      <c r="CE416" s="54"/>
      <c r="CF416" s="54"/>
      <c r="CG416" s="56"/>
      <c r="CH416" s="54"/>
      <c r="CI416" s="54"/>
      <c r="CJ416" s="54"/>
      <c r="CK416" s="54"/>
      <c r="CL416" s="54"/>
      <c r="CM416" s="54"/>
      <c r="CN416" s="54"/>
      <c r="CO416" s="54"/>
      <c r="CP416" s="54"/>
      <c r="CQ416" s="54"/>
      <c r="CR416" s="54"/>
      <c r="CS416" s="54"/>
      <c r="CT416" s="54"/>
      <c r="CU416" s="54"/>
      <c r="CV416" s="54"/>
      <c r="CW416" s="54"/>
      <c r="CX416" s="54"/>
      <c r="CY416" s="70"/>
      <c r="CZ416" s="60"/>
      <c r="DA416" s="70"/>
      <c r="DB416" s="60"/>
      <c r="DC416" s="55"/>
      <c r="DD416" s="70"/>
      <c r="DE416" s="60"/>
      <c r="DF416" s="70"/>
      <c r="DG416" s="60"/>
      <c r="DH416" s="55"/>
      <c r="DI416" s="55"/>
      <c r="DJ416" s="56"/>
      <c r="DK416" s="56"/>
      <c r="DL416" s="56"/>
      <c r="DM416" s="56"/>
      <c r="DN416" s="56"/>
      <c r="DO416" s="56"/>
      <c r="DP416" s="56"/>
      <c r="DQ416" s="56"/>
      <c r="DR416" s="56"/>
      <c r="DS416" s="57"/>
      <c r="DT416" s="60"/>
      <c r="DU416" s="60"/>
      <c r="DV416" s="60"/>
      <c r="DW416" s="60"/>
      <c r="DX416" s="60"/>
      <c r="DY416" s="60"/>
      <c r="DZ416" s="54"/>
      <c r="EA416" s="54"/>
      <c r="EB416" s="54"/>
      <c r="EC416" s="59"/>
      <c r="ED416" s="60"/>
      <c r="EE416" s="57"/>
      <c r="EF416" s="59"/>
      <c r="EG416" s="60"/>
      <c r="EH416" s="57"/>
      <c r="EI416" s="59"/>
      <c r="EJ416" s="60"/>
      <c r="EK416" s="57"/>
      <c r="EL416" s="54"/>
      <c r="EM416" s="56"/>
      <c r="EN416" s="56"/>
      <c r="EO416" s="56"/>
      <c r="EP416" s="56"/>
      <c r="EQ416" s="56"/>
      <c r="ER416" s="56"/>
      <c r="ES416" s="56"/>
      <c r="ET416" s="56"/>
      <c r="EU416" s="56"/>
      <c r="EV416" s="56"/>
      <c r="EW416" s="56"/>
      <c r="EX416" s="56"/>
      <c r="EY416" s="55"/>
      <c r="EZ416" s="55"/>
      <c r="FA416" s="55"/>
      <c r="FB416" s="54"/>
      <c r="FC416" s="54"/>
      <c r="FD416" s="54"/>
      <c r="FE416" s="54"/>
      <c r="FF416" s="54"/>
      <c r="FG416" s="54"/>
      <c r="FH416" s="54"/>
      <c r="FI416" s="54"/>
      <c r="FJ416" s="54"/>
      <c r="FK416" s="54"/>
      <c r="FL416" s="54"/>
      <c r="FM416" s="54"/>
      <c r="FN416" s="54"/>
      <c r="FO416" s="54"/>
      <c r="FP416" s="54"/>
      <c r="FQ416" s="54"/>
      <c r="FR416" s="54"/>
      <c r="FS416" s="54"/>
      <c r="FT416" s="54"/>
      <c r="FU416" s="54"/>
      <c r="FV416" s="54"/>
      <c r="FW416" s="54"/>
      <c r="FX416" s="54"/>
      <c r="FY416" s="54"/>
      <c r="FZ416" s="54"/>
      <c r="GA416" s="54"/>
      <c r="GB416" s="54"/>
      <c r="GC416" s="54"/>
      <c r="GD416" s="54"/>
      <c r="GE416" s="54"/>
      <c r="GF416" s="54"/>
      <c r="GG416" s="54"/>
      <c r="GH416" s="54"/>
      <c r="GI416" s="54"/>
      <c r="GJ416" s="54"/>
      <c r="GK416" s="54"/>
      <c r="GL416" s="54"/>
      <c r="GM416" s="54"/>
      <c r="GN416" s="54"/>
      <c r="GO416" s="54"/>
      <c r="GP416" s="54"/>
      <c r="GQ416" s="54"/>
      <c r="GR416" s="54"/>
      <c r="GS416" s="54"/>
      <c r="GT416" s="54"/>
      <c r="GU416" s="54"/>
      <c r="GV416" s="54"/>
      <c r="GW416" s="54"/>
      <c r="GX416" s="54"/>
      <c r="GY416" s="54"/>
      <c r="GZ416" s="54"/>
      <c r="HA416" s="54"/>
      <c r="HB416" s="54"/>
      <c r="HC416" s="54"/>
      <c r="HD416" s="54"/>
      <c r="HE416" s="54"/>
      <c r="HF416" s="54"/>
      <c r="HG416" s="54"/>
      <c r="HH416" s="54"/>
      <c r="HI416" s="54"/>
      <c r="HJ416" s="54"/>
      <c r="HK416" s="54"/>
      <c r="HL416" s="54"/>
      <c r="HM416" s="54"/>
      <c r="HN416" s="54"/>
      <c r="HO416" s="54"/>
      <c r="HP416" s="54"/>
      <c r="HQ416" s="54"/>
      <c r="HR416" s="54"/>
      <c r="HS416" s="54"/>
      <c r="HT416" s="54"/>
      <c r="HU416" s="54"/>
      <c r="HV416" s="54"/>
      <c r="HW416" s="54"/>
      <c r="HX416" s="54"/>
      <c r="HY416" s="54"/>
      <c r="HZ416" s="54"/>
      <c r="IA416" s="54"/>
      <c r="IB416" s="54"/>
      <c r="IC416" s="54"/>
      <c r="ID416" s="54"/>
      <c r="IE416" s="54"/>
      <c r="IF416" s="54"/>
    </row>
    <row r="417" spans="1:240">
      <c r="A417" s="56"/>
      <c r="B417" s="56"/>
      <c r="C417" s="56"/>
      <c r="D417" s="56"/>
      <c r="E417" s="56"/>
      <c r="F417" s="55"/>
      <c r="G417" s="56"/>
      <c r="H417" s="60"/>
      <c r="I417" s="70"/>
      <c r="J417" s="60"/>
      <c r="K417" s="70"/>
      <c r="L417" s="60"/>
      <c r="M417" s="70"/>
      <c r="N417" s="60"/>
      <c r="O417" s="70"/>
      <c r="P417" s="60"/>
      <c r="Q417" s="55"/>
      <c r="R417" s="70"/>
      <c r="S417" s="60"/>
      <c r="T417" s="70"/>
      <c r="U417" s="60"/>
      <c r="V417" s="55"/>
      <c r="W417" s="55"/>
      <c r="X417" s="56"/>
      <c r="Y417" s="56"/>
      <c r="Z417" s="56"/>
      <c r="AA417" s="56"/>
      <c r="AB417" s="56"/>
      <c r="AC417" s="56"/>
      <c r="AD417" s="56"/>
      <c r="AE417" s="56"/>
      <c r="AF417" s="57"/>
      <c r="AG417" s="57"/>
      <c r="AH417" s="60"/>
      <c r="AI417" s="60"/>
      <c r="AJ417" s="60"/>
      <c r="AK417" s="60"/>
      <c r="AL417" s="60"/>
      <c r="AM417" s="60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B417" s="54"/>
      <c r="BC417" s="54"/>
      <c r="BD417" s="54"/>
      <c r="BE417" s="54"/>
      <c r="BF417" s="54"/>
      <c r="BG417" s="54"/>
      <c r="BH417" s="54"/>
      <c r="BI417" s="54"/>
      <c r="BJ417" s="54"/>
      <c r="BK417" s="54"/>
      <c r="BL417" s="54"/>
      <c r="BM417" s="54"/>
      <c r="BN417" s="54"/>
      <c r="BO417" s="54"/>
      <c r="BP417" s="54"/>
      <c r="BQ417" s="54"/>
      <c r="BR417" s="54"/>
      <c r="BS417" s="54"/>
      <c r="BT417" s="54"/>
      <c r="BU417" s="54"/>
      <c r="BV417" s="54"/>
      <c r="BW417" s="54"/>
      <c r="BX417" s="54"/>
      <c r="BY417" s="54"/>
      <c r="BZ417" s="54"/>
      <c r="CA417" s="54"/>
      <c r="CB417" s="54"/>
      <c r="CC417" s="54"/>
      <c r="CD417" s="54"/>
      <c r="CE417" s="54"/>
      <c r="CF417" s="54"/>
      <c r="CG417" s="56"/>
      <c r="CH417" s="54"/>
      <c r="CI417" s="54"/>
      <c r="CJ417" s="54"/>
      <c r="CK417" s="54"/>
      <c r="CL417" s="54"/>
      <c r="CM417" s="54"/>
      <c r="CN417" s="54"/>
      <c r="CO417" s="54"/>
      <c r="CP417" s="54"/>
      <c r="CQ417" s="54"/>
      <c r="CR417" s="54"/>
      <c r="CS417" s="54"/>
      <c r="CT417" s="54"/>
      <c r="CU417" s="54"/>
      <c r="CV417" s="54"/>
      <c r="CW417" s="54"/>
      <c r="CX417" s="54"/>
      <c r="CY417" s="70"/>
      <c r="CZ417" s="60"/>
      <c r="DA417" s="70"/>
      <c r="DB417" s="60"/>
      <c r="DC417" s="55"/>
      <c r="DD417" s="70"/>
      <c r="DE417" s="60"/>
      <c r="DF417" s="70"/>
      <c r="DG417" s="60"/>
      <c r="DH417" s="55"/>
      <c r="DI417" s="55"/>
      <c r="DJ417" s="56"/>
      <c r="DK417" s="56"/>
      <c r="DL417" s="56"/>
      <c r="DM417" s="56"/>
      <c r="DN417" s="56"/>
      <c r="DO417" s="56"/>
      <c r="DP417" s="56"/>
      <c r="DQ417" s="56"/>
      <c r="DR417" s="56"/>
      <c r="DS417" s="57"/>
      <c r="DT417" s="60"/>
      <c r="DU417" s="60"/>
      <c r="DV417" s="60"/>
      <c r="DW417" s="60"/>
      <c r="DX417" s="60"/>
      <c r="DY417" s="60"/>
      <c r="DZ417" s="54"/>
      <c r="EA417" s="54"/>
      <c r="EB417" s="54"/>
      <c r="EC417" s="59"/>
      <c r="ED417" s="60"/>
      <c r="EE417" s="57"/>
      <c r="EF417" s="59"/>
      <c r="EG417" s="60"/>
      <c r="EH417" s="57"/>
      <c r="EI417" s="59"/>
      <c r="EJ417" s="60"/>
      <c r="EK417" s="57"/>
      <c r="EL417" s="54"/>
      <c r="EM417" s="56"/>
      <c r="EN417" s="56"/>
      <c r="EO417" s="56"/>
      <c r="EP417" s="56"/>
      <c r="EQ417" s="56"/>
      <c r="ER417" s="56"/>
      <c r="ES417" s="56"/>
      <c r="ET417" s="56"/>
      <c r="EU417" s="56"/>
      <c r="EV417" s="56"/>
      <c r="EW417" s="56"/>
      <c r="EX417" s="56"/>
      <c r="EY417" s="55"/>
      <c r="EZ417" s="55"/>
      <c r="FA417" s="55"/>
      <c r="FB417" s="54"/>
      <c r="FC417" s="54"/>
      <c r="FD417" s="54"/>
      <c r="FE417" s="54"/>
      <c r="FF417" s="54"/>
      <c r="FG417" s="54"/>
      <c r="FH417" s="54"/>
      <c r="FI417" s="54"/>
      <c r="FJ417" s="54"/>
      <c r="FK417" s="54"/>
      <c r="FL417" s="54"/>
      <c r="FM417" s="54"/>
      <c r="FN417" s="54"/>
      <c r="FO417" s="54"/>
      <c r="FP417" s="54"/>
      <c r="FQ417" s="54"/>
      <c r="FR417" s="54"/>
      <c r="FS417" s="54"/>
      <c r="FT417" s="54"/>
      <c r="FU417" s="54"/>
      <c r="FV417" s="54"/>
      <c r="FW417" s="54"/>
      <c r="FX417" s="54"/>
      <c r="FY417" s="54"/>
      <c r="FZ417" s="54"/>
      <c r="GA417" s="54"/>
      <c r="GB417" s="54"/>
      <c r="GC417" s="54"/>
      <c r="GD417" s="54"/>
      <c r="GE417" s="54"/>
      <c r="GF417" s="54"/>
      <c r="GG417" s="54"/>
      <c r="GH417" s="54"/>
      <c r="GI417" s="54"/>
      <c r="GJ417" s="54"/>
      <c r="GK417" s="54"/>
      <c r="GL417" s="54"/>
      <c r="GM417" s="54"/>
      <c r="GN417" s="54"/>
      <c r="GO417" s="54"/>
      <c r="GP417" s="54"/>
      <c r="GQ417" s="54"/>
      <c r="GR417" s="54"/>
      <c r="GS417" s="54"/>
      <c r="GT417" s="54"/>
      <c r="GU417" s="54"/>
      <c r="GV417" s="54"/>
      <c r="GW417" s="54"/>
      <c r="GX417" s="54"/>
      <c r="GY417" s="54"/>
      <c r="GZ417" s="54"/>
      <c r="HA417" s="54"/>
      <c r="HB417" s="54"/>
      <c r="HC417" s="54"/>
      <c r="HD417" s="54"/>
      <c r="HE417" s="54"/>
      <c r="HF417" s="54"/>
      <c r="HG417" s="54"/>
      <c r="HH417" s="54"/>
      <c r="HI417" s="54"/>
      <c r="HJ417" s="54"/>
      <c r="HK417" s="54"/>
      <c r="HL417" s="54"/>
      <c r="HM417" s="54"/>
      <c r="HN417" s="54"/>
      <c r="HO417" s="54"/>
      <c r="HP417" s="54"/>
      <c r="HQ417" s="54"/>
      <c r="HR417" s="54"/>
      <c r="HS417" s="54"/>
      <c r="HT417" s="54"/>
      <c r="HU417" s="54"/>
      <c r="HV417" s="54"/>
      <c r="HW417" s="54"/>
      <c r="HX417" s="54"/>
      <c r="HY417" s="54"/>
      <c r="HZ417" s="54"/>
      <c r="IA417" s="54"/>
      <c r="IB417" s="54"/>
      <c r="IC417" s="54"/>
      <c r="ID417" s="54"/>
      <c r="IE417" s="54"/>
      <c r="IF417" s="54"/>
    </row>
    <row r="418" spans="1:240">
      <c r="A418" s="56"/>
      <c r="B418" s="56"/>
      <c r="C418" s="56"/>
      <c r="D418" s="56"/>
      <c r="E418" s="56"/>
      <c r="F418" s="55"/>
      <c r="G418" s="56"/>
      <c r="H418" s="60"/>
      <c r="I418" s="70"/>
      <c r="J418" s="60"/>
      <c r="K418" s="70"/>
      <c r="L418" s="60"/>
      <c r="M418" s="70"/>
      <c r="N418" s="60"/>
      <c r="O418" s="70"/>
      <c r="P418" s="60"/>
      <c r="Q418" s="55"/>
      <c r="R418" s="70"/>
      <c r="S418" s="60"/>
      <c r="T418" s="70"/>
      <c r="U418" s="60"/>
      <c r="V418" s="55"/>
      <c r="W418" s="55"/>
      <c r="X418" s="56"/>
      <c r="Y418" s="56"/>
      <c r="Z418" s="56"/>
      <c r="AA418" s="56"/>
      <c r="AB418" s="56"/>
      <c r="AC418" s="56"/>
      <c r="AD418" s="56"/>
      <c r="AE418" s="56"/>
      <c r="AF418" s="57"/>
      <c r="AG418" s="57"/>
      <c r="AH418" s="60"/>
      <c r="AI418" s="60"/>
      <c r="AJ418" s="60"/>
      <c r="AK418" s="60"/>
      <c r="AL418" s="60"/>
      <c r="AM418" s="60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B418" s="54"/>
      <c r="BC418" s="54"/>
      <c r="BD418" s="54"/>
      <c r="BE418" s="54"/>
      <c r="BF418" s="54"/>
      <c r="BG418" s="54"/>
      <c r="BH418" s="54"/>
      <c r="BI418" s="54"/>
      <c r="BJ418" s="54"/>
      <c r="BK418" s="54"/>
      <c r="BL418" s="54"/>
      <c r="BM418" s="54"/>
      <c r="BN418" s="54"/>
      <c r="BO418" s="54"/>
      <c r="BP418" s="54"/>
      <c r="BQ418" s="54"/>
      <c r="BR418" s="54"/>
      <c r="BS418" s="54"/>
      <c r="BT418" s="54"/>
      <c r="BU418" s="54"/>
      <c r="BV418" s="54"/>
      <c r="BW418" s="54"/>
      <c r="BX418" s="54"/>
      <c r="BY418" s="54"/>
      <c r="BZ418" s="54"/>
      <c r="CA418" s="54"/>
      <c r="CB418" s="54"/>
      <c r="CC418" s="54"/>
      <c r="CD418" s="54"/>
      <c r="CE418" s="54"/>
      <c r="CF418" s="54"/>
      <c r="CG418" s="56"/>
      <c r="CH418" s="54"/>
      <c r="CI418" s="54"/>
      <c r="CJ418" s="54"/>
      <c r="CK418" s="54"/>
      <c r="CL418" s="54"/>
      <c r="CM418" s="54"/>
      <c r="CN418" s="54"/>
      <c r="CO418" s="54"/>
      <c r="CP418" s="54"/>
      <c r="CQ418" s="54"/>
      <c r="CR418" s="54"/>
      <c r="CS418" s="54"/>
      <c r="CT418" s="54"/>
      <c r="CU418" s="54"/>
      <c r="CV418" s="54"/>
      <c r="CW418" s="54"/>
      <c r="CX418" s="54"/>
      <c r="CY418" s="70"/>
      <c r="CZ418" s="60"/>
      <c r="DA418" s="70"/>
      <c r="DB418" s="60"/>
      <c r="DC418" s="55"/>
      <c r="DD418" s="70"/>
      <c r="DE418" s="60"/>
      <c r="DF418" s="70"/>
      <c r="DG418" s="60"/>
      <c r="DH418" s="55"/>
      <c r="DI418" s="55"/>
      <c r="DJ418" s="56"/>
      <c r="DK418" s="56"/>
      <c r="DL418" s="56"/>
      <c r="DM418" s="56"/>
      <c r="DN418" s="56"/>
      <c r="DO418" s="56"/>
      <c r="DP418" s="56"/>
      <c r="DQ418" s="56"/>
      <c r="DR418" s="56"/>
      <c r="DS418" s="57"/>
      <c r="DT418" s="60"/>
      <c r="DU418" s="60"/>
      <c r="DV418" s="60"/>
      <c r="DW418" s="60"/>
      <c r="DX418" s="60"/>
      <c r="DY418" s="60"/>
      <c r="DZ418" s="54"/>
      <c r="EA418" s="54"/>
      <c r="EB418" s="54"/>
      <c r="EC418" s="59"/>
      <c r="ED418" s="60"/>
      <c r="EE418" s="57"/>
      <c r="EF418" s="59"/>
      <c r="EG418" s="60"/>
      <c r="EH418" s="57"/>
      <c r="EI418" s="59"/>
      <c r="EJ418" s="60"/>
      <c r="EK418" s="57"/>
      <c r="EL418" s="54"/>
      <c r="EM418" s="56"/>
      <c r="EN418" s="56"/>
      <c r="EO418" s="56"/>
      <c r="EP418" s="56"/>
      <c r="EQ418" s="56"/>
      <c r="ER418" s="56"/>
      <c r="ES418" s="56"/>
      <c r="ET418" s="56"/>
      <c r="EU418" s="56"/>
      <c r="EV418" s="56"/>
      <c r="EW418" s="56"/>
      <c r="EX418" s="56"/>
      <c r="EY418" s="55"/>
      <c r="EZ418" s="55"/>
      <c r="FA418" s="55"/>
      <c r="FB418" s="54"/>
      <c r="FC418" s="54"/>
      <c r="FD418" s="54"/>
      <c r="FE418" s="54"/>
      <c r="FF418" s="54"/>
      <c r="FG418" s="54"/>
      <c r="FH418" s="54"/>
      <c r="FI418" s="54"/>
      <c r="FJ418" s="54"/>
      <c r="FK418" s="54"/>
      <c r="FL418" s="54"/>
      <c r="FM418" s="54"/>
      <c r="FN418" s="54"/>
      <c r="FO418" s="54"/>
      <c r="FP418" s="54"/>
      <c r="FQ418" s="54"/>
      <c r="FR418" s="54"/>
      <c r="FS418" s="54"/>
      <c r="FT418" s="54"/>
      <c r="FU418" s="54"/>
      <c r="FV418" s="54"/>
      <c r="FW418" s="54"/>
      <c r="FX418" s="54"/>
      <c r="FY418" s="54"/>
      <c r="FZ418" s="54"/>
      <c r="GA418" s="54"/>
      <c r="GB418" s="54"/>
      <c r="GC418" s="54"/>
      <c r="GD418" s="54"/>
      <c r="GE418" s="54"/>
      <c r="GF418" s="54"/>
      <c r="GG418" s="54"/>
      <c r="GH418" s="54"/>
      <c r="GI418" s="54"/>
      <c r="GJ418" s="54"/>
      <c r="GK418" s="54"/>
      <c r="GL418" s="54"/>
      <c r="GM418" s="54"/>
      <c r="GN418" s="54"/>
      <c r="GO418" s="54"/>
      <c r="GP418" s="54"/>
      <c r="GQ418" s="54"/>
      <c r="GR418" s="54"/>
      <c r="GS418" s="54"/>
      <c r="GT418" s="54"/>
      <c r="GU418" s="54"/>
      <c r="GV418" s="54"/>
      <c r="GW418" s="54"/>
      <c r="GX418" s="54"/>
      <c r="GY418" s="54"/>
      <c r="GZ418" s="54"/>
      <c r="HA418" s="54"/>
      <c r="HB418" s="54"/>
      <c r="HC418" s="54"/>
      <c r="HD418" s="54"/>
      <c r="HE418" s="54"/>
      <c r="HF418" s="54"/>
      <c r="HG418" s="54"/>
      <c r="HH418" s="54"/>
      <c r="HI418" s="54"/>
      <c r="HJ418" s="54"/>
      <c r="HK418" s="54"/>
      <c r="HL418" s="54"/>
      <c r="HM418" s="54"/>
      <c r="HN418" s="54"/>
      <c r="HO418" s="54"/>
      <c r="HP418" s="54"/>
      <c r="HQ418" s="54"/>
      <c r="HR418" s="54"/>
      <c r="HS418" s="54"/>
      <c r="HT418" s="54"/>
      <c r="HU418" s="54"/>
      <c r="HV418" s="54"/>
      <c r="HW418" s="54"/>
      <c r="HX418" s="54"/>
      <c r="HY418" s="54"/>
      <c r="HZ418" s="54"/>
      <c r="IA418" s="54"/>
      <c r="IB418" s="54"/>
      <c r="IC418" s="54"/>
      <c r="ID418" s="54"/>
      <c r="IE418" s="54"/>
      <c r="IF418" s="54"/>
    </row>
    <row r="419" spans="1:240">
      <c r="A419" s="56"/>
      <c r="B419" s="56"/>
      <c r="C419" s="56"/>
      <c r="D419" s="56"/>
      <c r="E419" s="56"/>
      <c r="F419" s="55"/>
      <c r="G419" s="56"/>
      <c r="H419" s="60"/>
      <c r="I419" s="70"/>
      <c r="J419" s="60"/>
      <c r="K419" s="70"/>
      <c r="L419" s="60"/>
      <c r="M419" s="70"/>
      <c r="N419" s="60"/>
      <c r="O419" s="70"/>
      <c r="P419" s="60"/>
      <c r="Q419" s="55"/>
      <c r="R419" s="70"/>
      <c r="S419" s="60"/>
      <c r="T419" s="70"/>
      <c r="U419" s="60"/>
      <c r="V419" s="55"/>
      <c r="W419" s="55"/>
      <c r="X419" s="56"/>
      <c r="Y419" s="56"/>
      <c r="Z419" s="56"/>
      <c r="AA419" s="56"/>
      <c r="AB419" s="56"/>
      <c r="AC419" s="56"/>
      <c r="AD419" s="56"/>
      <c r="AE419" s="56"/>
      <c r="AF419" s="57"/>
      <c r="AG419" s="57"/>
      <c r="AH419" s="60"/>
      <c r="AI419" s="60"/>
      <c r="AJ419" s="60"/>
      <c r="AK419" s="60"/>
      <c r="AL419" s="60"/>
      <c r="AM419" s="60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B419" s="54"/>
      <c r="BC419" s="54"/>
      <c r="BD419" s="54"/>
      <c r="BE419" s="54"/>
      <c r="BF419" s="54"/>
      <c r="BG419" s="54"/>
      <c r="BH419" s="54"/>
      <c r="BI419" s="54"/>
      <c r="BJ419" s="54"/>
      <c r="BK419" s="54"/>
      <c r="BL419" s="54"/>
      <c r="BM419" s="54"/>
      <c r="BN419" s="54"/>
      <c r="BO419" s="54"/>
      <c r="BP419" s="54"/>
      <c r="BQ419" s="54"/>
      <c r="BR419" s="54"/>
      <c r="BS419" s="54"/>
      <c r="BT419" s="54"/>
      <c r="BU419" s="54"/>
      <c r="BV419" s="54"/>
      <c r="BW419" s="54"/>
      <c r="BX419" s="54"/>
      <c r="BY419" s="54"/>
      <c r="BZ419" s="54"/>
      <c r="CA419" s="54"/>
      <c r="CB419" s="54"/>
      <c r="CC419" s="54"/>
      <c r="CD419" s="54"/>
      <c r="CE419" s="54"/>
      <c r="CF419" s="54"/>
      <c r="CG419" s="56"/>
      <c r="CH419" s="54"/>
      <c r="CI419" s="54"/>
      <c r="CJ419" s="54"/>
      <c r="CK419" s="54"/>
      <c r="CL419" s="54"/>
      <c r="CM419" s="54"/>
      <c r="CN419" s="54"/>
      <c r="CO419" s="54"/>
      <c r="CP419" s="54"/>
      <c r="CQ419" s="54"/>
      <c r="CR419" s="54"/>
      <c r="CS419" s="54"/>
      <c r="CT419" s="54"/>
      <c r="CU419" s="54"/>
      <c r="CV419" s="54"/>
      <c r="CW419" s="54"/>
      <c r="CX419" s="54"/>
      <c r="CY419" s="70"/>
      <c r="CZ419" s="60"/>
      <c r="DA419" s="70"/>
      <c r="DB419" s="60"/>
      <c r="DC419" s="55"/>
      <c r="DD419" s="70"/>
      <c r="DE419" s="60"/>
      <c r="DF419" s="70"/>
      <c r="DG419" s="60"/>
      <c r="DH419" s="55"/>
      <c r="DI419" s="55"/>
      <c r="DJ419" s="56"/>
      <c r="DK419" s="56"/>
      <c r="DL419" s="56"/>
      <c r="DM419" s="56"/>
      <c r="DN419" s="56"/>
      <c r="DO419" s="56"/>
      <c r="DP419" s="56"/>
      <c r="DQ419" s="56"/>
      <c r="DR419" s="56"/>
      <c r="DS419" s="57"/>
      <c r="DT419" s="60"/>
      <c r="DU419" s="60"/>
      <c r="DV419" s="60"/>
      <c r="DW419" s="60"/>
      <c r="DX419" s="60"/>
      <c r="DY419" s="60"/>
      <c r="DZ419" s="54"/>
      <c r="EA419" s="54"/>
      <c r="EB419" s="54"/>
      <c r="EC419" s="59"/>
      <c r="ED419" s="60"/>
      <c r="EE419" s="57"/>
      <c r="EF419" s="59"/>
      <c r="EG419" s="60"/>
      <c r="EH419" s="57"/>
      <c r="EI419" s="59"/>
      <c r="EJ419" s="60"/>
      <c r="EK419" s="57"/>
      <c r="EL419" s="54"/>
      <c r="EM419" s="56"/>
      <c r="EN419" s="56"/>
      <c r="EO419" s="56"/>
      <c r="EP419" s="56"/>
      <c r="EQ419" s="56"/>
      <c r="ER419" s="56"/>
      <c r="ES419" s="56"/>
      <c r="ET419" s="56"/>
      <c r="EU419" s="56"/>
      <c r="EV419" s="56"/>
      <c r="EW419" s="56"/>
      <c r="EX419" s="56"/>
      <c r="EY419" s="55"/>
      <c r="EZ419" s="55"/>
      <c r="FA419" s="55"/>
      <c r="FB419" s="54"/>
      <c r="FC419" s="54"/>
      <c r="FD419" s="54"/>
      <c r="FE419" s="54"/>
      <c r="FF419" s="54"/>
      <c r="FG419" s="54"/>
      <c r="FH419" s="54"/>
      <c r="FI419" s="54"/>
      <c r="FJ419" s="54"/>
      <c r="FK419" s="54"/>
      <c r="FL419" s="54"/>
      <c r="FM419" s="54"/>
      <c r="FN419" s="54"/>
      <c r="FO419" s="54"/>
      <c r="FP419" s="54"/>
      <c r="FQ419" s="54"/>
      <c r="FR419" s="54"/>
      <c r="FS419" s="54"/>
      <c r="FT419" s="54"/>
      <c r="FU419" s="54"/>
      <c r="FV419" s="54"/>
      <c r="FW419" s="54"/>
      <c r="FX419" s="54"/>
      <c r="FY419" s="54"/>
      <c r="FZ419" s="54"/>
      <c r="GA419" s="54"/>
      <c r="GB419" s="54"/>
      <c r="GC419" s="54"/>
      <c r="GD419" s="54"/>
      <c r="GE419" s="54"/>
      <c r="GF419" s="54"/>
      <c r="GG419" s="54"/>
      <c r="GH419" s="54"/>
      <c r="GI419" s="54"/>
      <c r="GJ419" s="54"/>
      <c r="GK419" s="54"/>
      <c r="GL419" s="54"/>
      <c r="GM419" s="54"/>
      <c r="GN419" s="54"/>
      <c r="GO419" s="54"/>
      <c r="GP419" s="54"/>
      <c r="GQ419" s="54"/>
      <c r="GR419" s="54"/>
      <c r="GS419" s="54"/>
      <c r="GT419" s="54"/>
      <c r="GU419" s="54"/>
      <c r="GV419" s="54"/>
      <c r="GW419" s="54"/>
      <c r="GX419" s="54"/>
      <c r="GY419" s="54"/>
      <c r="GZ419" s="54"/>
      <c r="HA419" s="54"/>
      <c r="HB419" s="54"/>
      <c r="HC419" s="54"/>
      <c r="HD419" s="54"/>
      <c r="HE419" s="54"/>
      <c r="HF419" s="54"/>
      <c r="HG419" s="54"/>
      <c r="HH419" s="54"/>
      <c r="HI419" s="54"/>
      <c r="HJ419" s="54"/>
      <c r="HK419" s="54"/>
      <c r="HL419" s="54"/>
      <c r="HM419" s="54"/>
      <c r="HN419" s="54"/>
      <c r="HO419" s="54"/>
      <c r="HP419" s="54"/>
      <c r="HQ419" s="54"/>
      <c r="HR419" s="54"/>
      <c r="HS419" s="54"/>
      <c r="HT419" s="54"/>
      <c r="HU419" s="54"/>
      <c r="HV419" s="54"/>
      <c r="HW419" s="54"/>
      <c r="HX419" s="54"/>
      <c r="HY419" s="54"/>
      <c r="HZ419" s="54"/>
      <c r="IA419" s="54"/>
      <c r="IB419" s="54"/>
      <c r="IC419" s="54"/>
      <c r="ID419" s="54"/>
      <c r="IE419" s="54"/>
      <c r="IF419" s="54"/>
    </row>
    <row r="420" spans="1:240">
      <c r="A420" s="56"/>
      <c r="B420" s="56"/>
      <c r="C420" s="56"/>
      <c r="D420" s="56"/>
      <c r="E420" s="56"/>
      <c r="F420" s="55"/>
      <c r="G420" s="56"/>
      <c r="H420" s="60"/>
      <c r="I420" s="70"/>
      <c r="J420" s="60"/>
      <c r="K420" s="70"/>
      <c r="L420" s="60"/>
      <c r="M420" s="70"/>
      <c r="N420" s="60"/>
      <c r="O420" s="70"/>
      <c r="P420" s="60"/>
      <c r="Q420" s="55"/>
      <c r="R420" s="70"/>
      <c r="S420" s="60"/>
      <c r="T420" s="70"/>
      <c r="U420" s="60"/>
      <c r="V420" s="55"/>
      <c r="W420" s="55"/>
      <c r="X420" s="56"/>
      <c r="Y420" s="56"/>
      <c r="Z420" s="56"/>
      <c r="AA420" s="56"/>
      <c r="AB420" s="56"/>
      <c r="AC420" s="56"/>
      <c r="AD420" s="56"/>
      <c r="AE420" s="56"/>
      <c r="AF420" s="57"/>
      <c r="AG420" s="57"/>
      <c r="AH420" s="60"/>
      <c r="AI420" s="60"/>
      <c r="AJ420" s="60"/>
      <c r="AK420" s="60"/>
      <c r="AL420" s="60"/>
      <c r="AM420" s="60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B420" s="54"/>
      <c r="BC420" s="54"/>
      <c r="BD420" s="54"/>
      <c r="BE420" s="54"/>
      <c r="BF420" s="54"/>
      <c r="BG420" s="54"/>
      <c r="BH420" s="54"/>
      <c r="BI420" s="54"/>
      <c r="BJ420" s="54"/>
      <c r="BK420" s="54"/>
      <c r="BL420" s="54"/>
      <c r="BM420" s="54"/>
      <c r="BN420" s="54"/>
      <c r="BO420" s="54"/>
      <c r="BP420" s="54"/>
      <c r="BQ420" s="54"/>
      <c r="BR420" s="54"/>
      <c r="BS420" s="54"/>
      <c r="BT420" s="54"/>
      <c r="BU420" s="54"/>
      <c r="BV420" s="54"/>
      <c r="BW420" s="54"/>
      <c r="BX420" s="54"/>
      <c r="BY420" s="54"/>
      <c r="BZ420" s="54"/>
      <c r="CA420" s="54"/>
      <c r="CB420" s="54"/>
      <c r="CC420" s="54"/>
      <c r="CD420" s="54"/>
      <c r="CE420" s="54"/>
      <c r="CF420" s="54"/>
      <c r="CG420" s="56"/>
      <c r="CH420" s="54"/>
      <c r="CI420" s="54"/>
      <c r="CJ420" s="54"/>
      <c r="CK420" s="54"/>
      <c r="CL420" s="54"/>
      <c r="CM420" s="54"/>
      <c r="CN420" s="54"/>
      <c r="CO420" s="54"/>
      <c r="CP420" s="54"/>
      <c r="CQ420" s="54"/>
      <c r="CR420" s="54"/>
      <c r="CS420" s="54"/>
      <c r="CT420" s="54"/>
      <c r="CU420" s="54"/>
      <c r="CV420" s="54"/>
      <c r="CW420" s="54"/>
      <c r="CX420" s="54"/>
      <c r="CY420" s="70"/>
      <c r="CZ420" s="60"/>
      <c r="DA420" s="70"/>
      <c r="DB420" s="60"/>
      <c r="DC420" s="55"/>
      <c r="DD420" s="70"/>
      <c r="DE420" s="60"/>
      <c r="DF420" s="70"/>
      <c r="DG420" s="60"/>
      <c r="DH420" s="55"/>
      <c r="DI420" s="55"/>
      <c r="DJ420" s="56"/>
      <c r="DK420" s="56"/>
      <c r="DL420" s="56"/>
      <c r="DM420" s="56"/>
      <c r="DN420" s="56"/>
      <c r="DO420" s="56"/>
      <c r="DP420" s="56"/>
      <c r="DQ420" s="56"/>
      <c r="DR420" s="56"/>
      <c r="DS420" s="57"/>
      <c r="DT420" s="60"/>
      <c r="DU420" s="60"/>
      <c r="DV420" s="60"/>
      <c r="DW420" s="60"/>
      <c r="DX420" s="60"/>
      <c r="DY420" s="60"/>
      <c r="DZ420" s="54"/>
      <c r="EA420" s="54"/>
      <c r="EB420" s="54"/>
      <c r="EC420" s="59"/>
      <c r="ED420" s="60"/>
      <c r="EE420" s="57"/>
      <c r="EF420" s="59"/>
      <c r="EG420" s="60"/>
      <c r="EH420" s="57"/>
      <c r="EI420" s="59"/>
      <c r="EJ420" s="60"/>
      <c r="EK420" s="57"/>
      <c r="EL420" s="54"/>
      <c r="EM420" s="56"/>
      <c r="EN420" s="56"/>
      <c r="EO420" s="56"/>
      <c r="EP420" s="56"/>
      <c r="EQ420" s="56"/>
      <c r="ER420" s="56"/>
      <c r="ES420" s="56"/>
      <c r="ET420" s="56"/>
      <c r="EU420" s="56"/>
      <c r="EV420" s="56"/>
      <c r="EW420" s="56"/>
      <c r="EX420" s="56"/>
      <c r="EY420" s="55"/>
      <c r="EZ420" s="55"/>
      <c r="FA420" s="55"/>
      <c r="FB420" s="54"/>
      <c r="FC420" s="54"/>
      <c r="FD420" s="54"/>
      <c r="FE420" s="54"/>
      <c r="FF420" s="54"/>
      <c r="FG420" s="54"/>
      <c r="FH420" s="54"/>
      <c r="FI420" s="54"/>
      <c r="FJ420" s="54"/>
      <c r="FK420" s="54"/>
      <c r="FL420" s="54"/>
      <c r="FM420" s="54"/>
      <c r="FN420" s="54"/>
      <c r="FO420" s="54"/>
      <c r="FP420" s="54"/>
      <c r="FQ420" s="54"/>
      <c r="FR420" s="54"/>
      <c r="FS420" s="54"/>
      <c r="FT420" s="54"/>
      <c r="FU420" s="54"/>
      <c r="FV420" s="54"/>
      <c r="FW420" s="54"/>
      <c r="FX420" s="54"/>
      <c r="FY420" s="54"/>
      <c r="FZ420" s="54"/>
      <c r="GA420" s="54"/>
      <c r="GB420" s="54"/>
      <c r="GC420" s="54"/>
      <c r="GD420" s="54"/>
      <c r="GE420" s="54"/>
      <c r="GF420" s="54"/>
      <c r="GG420" s="54"/>
      <c r="GH420" s="54"/>
      <c r="GI420" s="54"/>
      <c r="GJ420" s="54"/>
      <c r="GK420" s="54"/>
      <c r="GL420" s="54"/>
      <c r="GM420" s="54"/>
      <c r="GN420" s="54"/>
      <c r="GO420" s="54"/>
      <c r="GP420" s="54"/>
      <c r="GQ420" s="54"/>
      <c r="GR420" s="54"/>
      <c r="GS420" s="54"/>
      <c r="GT420" s="54"/>
      <c r="GU420" s="54"/>
      <c r="GV420" s="54"/>
      <c r="GW420" s="54"/>
      <c r="GX420" s="54"/>
      <c r="GY420" s="54"/>
      <c r="GZ420" s="54"/>
      <c r="HA420" s="54"/>
      <c r="HB420" s="54"/>
      <c r="HC420" s="54"/>
      <c r="HD420" s="54"/>
      <c r="HE420" s="54"/>
      <c r="HF420" s="54"/>
      <c r="HG420" s="54"/>
      <c r="HH420" s="54"/>
      <c r="HI420" s="54"/>
      <c r="HJ420" s="54"/>
      <c r="HK420" s="54"/>
      <c r="HL420" s="54"/>
      <c r="HM420" s="54"/>
      <c r="HN420" s="54"/>
      <c r="HO420" s="54"/>
      <c r="HP420" s="54"/>
      <c r="HQ420" s="54"/>
      <c r="HR420" s="54"/>
      <c r="HS420" s="54"/>
      <c r="HT420" s="54"/>
      <c r="HU420" s="54"/>
      <c r="HV420" s="54"/>
      <c r="HW420" s="54"/>
      <c r="HX420" s="54"/>
      <c r="HY420" s="54"/>
      <c r="HZ420" s="54"/>
      <c r="IA420" s="54"/>
      <c r="IB420" s="54"/>
      <c r="IC420" s="54"/>
      <c r="ID420" s="54"/>
      <c r="IE420" s="54"/>
      <c r="IF420" s="54"/>
    </row>
    <row r="421" spans="1:240">
      <c r="A421" s="56"/>
      <c r="B421" s="56"/>
      <c r="C421" s="56"/>
      <c r="D421" s="56"/>
      <c r="E421" s="56"/>
      <c r="F421" s="55"/>
      <c r="G421" s="56"/>
      <c r="H421" s="60"/>
      <c r="I421" s="70"/>
      <c r="J421" s="60"/>
      <c r="K421" s="70"/>
      <c r="L421" s="60"/>
      <c r="M421" s="70"/>
      <c r="N421" s="60"/>
      <c r="O421" s="70"/>
      <c r="P421" s="60"/>
      <c r="Q421" s="55"/>
      <c r="R421" s="70"/>
      <c r="S421" s="60"/>
      <c r="T421" s="70"/>
      <c r="U421" s="60"/>
      <c r="V421" s="55"/>
      <c r="W421" s="55"/>
      <c r="X421" s="56"/>
      <c r="Y421" s="56"/>
      <c r="Z421" s="56"/>
      <c r="AA421" s="56"/>
      <c r="AB421" s="56"/>
      <c r="AC421" s="56"/>
      <c r="AD421" s="56"/>
      <c r="AE421" s="56"/>
      <c r="AF421" s="57"/>
      <c r="AG421" s="57"/>
      <c r="AH421" s="60"/>
      <c r="AI421" s="60"/>
      <c r="AJ421" s="60"/>
      <c r="AK421" s="60"/>
      <c r="AL421" s="60"/>
      <c r="AM421" s="60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B421" s="54"/>
      <c r="BC421" s="54"/>
      <c r="BD421" s="54"/>
      <c r="BE421" s="54"/>
      <c r="BF421" s="54"/>
      <c r="BG421" s="54"/>
      <c r="BH421" s="54"/>
      <c r="BI421" s="54"/>
      <c r="BJ421" s="54"/>
      <c r="BK421" s="54"/>
      <c r="BL421" s="54"/>
      <c r="BM421" s="54"/>
      <c r="BN421" s="54"/>
      <c r="BO421" s="54"/>
      <c r="BP421" s="54"/>
      <c r="BQ421" s="54"/>
      <c r="BR421" s="54"/>
      <c r="BS421" s="54"/>
      <c r="BT421" s="54"/>
      <c r="BU421" s="54"/>
      <c r="BV421" s="54"/>
      <c r="BW421" s="54"/>
      <c r="BX421" s="54"/>
      <c r="BY421" s="54"/>
      <c r="BZ421" s="54"/>
      <c r="CA421" s="54"/>
      <c r="CB421" s="54"/>
      <c r="CC421" s="54"/>
      <c r="CD421" s="54"/>
      <c r="CE421" s="54"/>
      <c r="CF421" s="54"/>
      <c r="CG421" s="56"/>
      <c r="CH421" s="54"/>
      <c r="CI421" s="54"/>
      <c r="CJ421" s="54"/>
      <c r="CK421" s="54"/>
      <c r="CL421" s="54"/>
      <c r="CM421" s="54"/>
      <c r="CN421" s="54"/>
      <c r="CO421" s="54"/>
      <c r="CP421" s="54"/>
      <c r="CQ421" s="54"/>
      <c r="CR421" s="54"/>
      <c r="CS421" s="54"/>
      <c r="CT421" s="54"/>
      <c r="CU421" s="54"/>
      <c r="CV421" s="54"/>
      <c r="CW421" s="54"/>
      <c r="CX421" s="54"/>
      <c r="CY421" s="70"/>
      <c r="CZ421" s="60"/>
      <c r="DA421" s="70"/>
      <c r="DB421" s="60"/>
      <c r="DC421" s="55"/>
      <c r="DD421" s="70"/>
      <c r="DE421" s="60"/>
      <c r="DF421" s="70"/>
      <c r="DG421" s="60"/>
      <c r="DH421" s="55"/>
      <c r="DI421" s="55"/>
      <c r="DJ421" s="56"/>
      <c r="DK421" s="56"/>
      <c r="DL421" s="56"/>
      <c r="DM421" s="56"/>
      <c r="DN421" s="56"/>
      <c r="DO421" s="56"/>
      <c r="DP421" s="56"/>
      <c r="DQ421" s="56"/>
      <c r="DR421" s="56"/>
      <c r="DS421" s="57"/>
      <c r="DT421" s="60"/>
      <c r="DU421" s="60"/>
      <c r="DV421" s="60"/>
      <c r="DW421" s="60"/>
      <c r="DX421" s="60"/>
      <c r="DY421" s="60"/>
      <c r="DZ421" s="54"/>
      <c r="EA421" s="54"/>
      <c r="EB421" s="54"/>
      <c r="EC421" s="59"/>
      <c r="ED421" s="60"/>
      <c r="EE421" s="57"/>
      <c r="EF421" s="59"/>
      <c r="EG421" s="60"/>
      <c r="EH421" s="57"/>
      <c r="EI421" s="59"/>
      <c r="EJ421" s="60"/>
      <c r="EK421" s="57"/>
      <c r="EL421" s="54"/>
      <c r="EM421" s="56"/>
      <c r="EN421" s="56"/>
      <c r="EO421" s="56"/>
      <c r="EP421" s="56"/>
      <c r="EQ421" s="56"/>
      <c r="ER421" s="56"/>
      <c r="ES421" s="56"/>
      <c r="ET421" s="56"/>
      <c r="EU421" s="56"/>
      <c r="EV421" s="56"/>
      <c r="EW421" s="56"/>
      <c r="EX421" s="56"/>
      <c r="EY421" s="55"/>
      <c r="EZ421" s="55"/>
      <c r="FA421" s="55"/>
      <c r="FB421" s="54"/>
      <c r="FC421" s="54"/>
      <c r="FD421" s="54"/>
      <c r="FE421" s="54"/>
      <c r="FF421" s="54"/>
      <c r="FG421" s="54"/>
      <c r="FH421" s="54"/>
      <c r="FI421" s="54"/>
      <c r="FJ421" s="54"/>
      <c r="FK421" s="54"/>
      <c r="FL421" s="54"/>
      <c r="FM421" s="54"/>
      <c r="FN421" s="54"/>
      <c r="FO421" s="54"/>
      <c r="FP421" s="54"/>
      <c r="FQ421" s="54"/>
      <c r="FR421" s="54"/>
      <c r="FS421" s="54"/>
      <c r="FT421" s="54"/>
      <c r="FU421" s="54"/>
      <c r="FV421" s="54"/>
      <c r="FW421" s="54"/>
      <c r="FX421" s="54"/>
      <c r="FY421" s="54"/>
      <c r="FZ421" s="54"/>
      <c r="GA421" s="54"/>
      <c r="GB421" s="54"/>
      <c r="GC421" s="54"/>
      <c r="GD421" s="54"/>
      <c r="GE421" s="54"/>
      <c r="GF421" s="54"/>
      <c r="GG421" s="54"/>
      <c r="GH421" s="54"/>
      <c r="GI421" s="54"/>
      <c r="GJ421" s="54"/>
      <c r="GK421" s="54"/>
      <c r="GL421" s="54"/>
      <c r="GM421" s="54"/>
      <c r="GN421" s="54"/>
      <c r="GO421" s="54"/>
      <c r="GP421" s="54"/>
      <c r="GQ421" s="54"/>
      <c r="GR421" s="54"/>
      <c r="GS421" s="54"/>
      <c r="GT421" s="54"/>
      <c r="GU421" s="54"/>
      <c r="GV421" s="54"/>
      <c r="GW421" s="54"/>
      <c r="GX421" s="54"/>
      <c r="GY421" s="54"/>
      <c r="GZ421" s="54"/>
      <c r="HA421" s="54"/>
      <c r="HB421" s="54"/>
      <c r="HC421" s="54"/>
      <c r="HD421" s="54"/>
      <c r="HE421" s="54"/>
      <c r="HF421" s="54"/>
      <c r="HG421" s="54"/>
      <c r="HH421" s="54"/>
      <c r="HI421" s="54"/>
      <c r="HJ421" s="54"/>
      <c r="HK421" s="54"/>
      <c r="HL421" s="54"/>
      <c r="HM421" s="54"/>
      <c r="HN421" s="54"/>
      <c r="HO421" s="54"/>
      <c r="HP421" s="54"/>
      <c r="HQ421" s="54"/>
      <c r="HR421" s="54"/>
      <c r="HS421" s="54"/>
      <c r="HT421" s="54"/>
      <c r="HU421" s="54"/>
      <c r="HV421" s="54"/>
      <c r="HW421" s="54"/>
      <c r="HX421" s="54"/>
      <c r="HY421" s="54"/>
      <c r="HZ421" s="54"/>
    </row>
    <row r="422" spans="1:240">
      <c r="A422" s="56"/>
      <c r="B422" s="56"/>
      <c r="C422" s="56"/>
      <c r="D422" s="56"/>
      <c r="E422" s="56"/>
      <c r="F422" s="55"/>
      <c r="G422" s="56"/>
      <c r="H422" s="60"/>
      <c r="I422" s="70"/>
      <c r="J422" s="60"/>
      <c r="K422" s="70"/>
      <c r="L422" s="60"/>
      <c r="M422" s="70"/>
      <c r="N422" s="60"/>
      <c r="O422" s="70"/>
      <c r="P422" s="60"/>
      <c r="Q422" s="55"/>
      <c r="R422" s="70"/>
      <c r="S422" s="60"/>
      <c r="T422" s="70"/>
      <c r="U422" s="60"/>
      <c r="V422" s="55"/>
      <c r="W422" s="55"/>
      <c r="X422" s="56"/>
      <c r="Y422" s="56"/>
      <c r="Z422" s="56"/>
      <c r="AA422" s="56"/>
      <c r="AB422" s="56"/>
      <c r="AC422" s="56"/>
      <c r="AD422" s="56"/>
      <c r="AE422" s="56"/>
      <c r="AF422" s="57"/>
      <c r="AG422" s="57"/>
      <c r="AH422" s="60"/>
      <c r="AI422" s="60"/>
      <c r="AJ422" s="60"/>
      <c r="AK422" s="60"/>
      <c r="AL422" s="60"/>
      <c r="AM422" s="60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B422" s="54"/>
      <c r="BC422" s="54"/>
      <c r="BD422" s="54"/>
      <c r="BE422" s="54"/>
      <c r="BF422" s="54"/>
      <c r="BG422" s="54"/>
      <c r="BH422" s="54"/>
      <c r="BI422" s="54"/>
      <c r="BJ422" s="54"/>
      <c r="BK422" s="54"/>
      <c r="BL422" s="54"/>
      <c r="BM422" s="54"/>
      <c r="BN422" s="54"/>
      <c r="BO422" s="54"/>
      <c r="BP422" s="54"/>
      <c r="BQ422" s="54"/>
      <c r="BR422" s="54"/>
      <c r="BS422" s="54"/>
      <c r="BT422" s="54"/>
      <c r="BU422" s="54"/>
      <c r="BV422" s="54"/>
      <c r="BW422" s="54"/>
      <c r="BX422" s="54"/>
      <c r="BY422" s="54"/>
      <c r="BZ422" s="54"/>
      <c r="CA422" s="54"/>
      <c r="CB422" s="54"/>
      <c r="CC422" s="54"/>
      <c r="CD422" s="54"/>
      <c r="CE422" s="54"/>
      <c r="CF422" s="54"/>
      <c r="CG422" s="56"/>
      <c r="CH422" s="54"/>
      <c r="CI422" s="54"/>
      <c r="CJ422" s="54"/>
      <c r="CK422" s="54"/>
      <c r="CL422" s="54"/>
      <c r="CM422" s="54"/>
      <c r="CN422" s="54"/>
      <c r="CO422" s="54"/>
      <c r="CP422" s="54"/>
      <c r="CQ422" s="54"/>
      <c r="CR422" s="54"/>
      <c r="CS422" s="54"/>
      <c r="CT422" s="54"/>
      <c r="CU422" s="54"/>
      <c r="CV422" s="54"/>
      <c r="CW422" s="54"/>
      <c r="CX422" s="54"/>
      <c r="CY422" s="70"/>
      <c r="CZ422" s="60"/>
      <c r="DA422" s="70"/>
      <c r="DB422" s="60"/>
      <c r="DC422" s="55"/>
      <c r="DD422" s="70"/>
      <c r="DE422" s="60"/>
      <c r="DF422" s="70"/>
      <c r="DG422" s="60"/>
      <c r="DH422" s="55"/>
      <c r="DI422" s="55"/>
      <c r="DJ422" s="56"/>
      <c r="DK422" s="56"/>
      <c r="DL422" s="56"/>
      <c r="DM422" s="56"/>
      <c r="DN422" s="56"/>
      <c r="DO422" s="56"/>
      <c r="DP422" s="56"/>
      <c r="DQ422" s="56"/>
      <c r="DR422" s="56"/>
      <c r="DS422" s="57"/>
      <c r="DT422" s="60"/>
      <c r="DU422" s="60"/>
      <c r="DV422" s="60"/>
      <c r="DW422" s="60"/>
      <c r="DX422" s="60"/>
      <c r="DY422" s="60"/>
      <c r="DZ422" s="54"/>
      <c r="EA422" s="54"/>
      <c r="EB422" s="54"/>
      <c r="EC422" s="59"/>
      <c r="ED422" s="60"/>
      <c r="EE422" s="57"/>
      <c r="EF422" s="59"/>
      <c r="EG422" s="60"/>
      <c r="EH422" s="57"/>
      <c r="EI422" s="59"/>
      <c r="EJ422" s="60"/>
      <c r="EK422" s="57"/>
      <c r="EL422" s="54"/>
      <c r="EM422" s="56"/>
      <c r="EN422" s="56"/>
      <c r="EO422" s="56"/>
      <c r="EP422" s="56"/>
      <c r="EQ422" s="56"/>
      <c r="ER422" s="56"/>
      <c r="ES422" s="56"/>
      <c r="ET422" s="56"/>
      <c r="EU422" s="56"/>
      <c r="EV422" s="56"/>
      <c r="EW422" s="56"/>
      <c r="EX422" s="56"/>
      <c r="EY422" s="55"/>
      <c r="EZ422" s="55"/>
      <c r="FA422" s="55"/>
      <c r="FB422" s="54"/>
      <c r="FC422" s="54"/>
      <c r="FD422" s="54"/>
      <c r="FE422" s="54"/>
      <c r="FF422" s="54"/>
      <c r="FG422" s="54"/>
      <c r="FH422" s="54"/>
      <c r="FI422" s="54"/>
      <c r="FJ422" s="54"/>
      <c r="FK422" s="54"/>
      <c r="FL422" s="54"/>
      <c r="FM422" s="54"/>
      <c r="FN422" s="54"/>
      <c r="FO422" s="54"/>
      <c r="FP422" s="54"/>
      <c r="FQ422" s="54"/>
      <c r="FR422" s="54"/>
      <c r="FS422" s="54"/>
      <c r="FT422" s="54"/>
      <c r="FU422" s="54"/>
      <c r="FV422" s="54"/>
      <c r="FW422" s="54"/>
      <c r="FX422" s="54"/>
      <c r="FY422" s="54"/>
      <c r="FZ422" s="54"/>
      <c r="GA422" s="54"/>
      <c r="GB422" s="54"/>
      <c r="GC422" s="54"/>
      <c r="GD422" s="54"/>
      <c r="GE422" s="54"/>
      <c r="GF422" s="54"/>
      <c r="GG422" s="54"/>
      <c r="GH422" s="54"/>
      <c r="GI422" s="54"/>
      <c r="GJ422" s="54"/>
      <c r="GK422" s="54"/>
      <c r="GL422" s="54"/>
      <c r="GM422" s="54"/>
      <c r="GN422" s="54"/>
      <c r="GO422" s="54"/>
      <c r="GP422" s="54"/>
      <c r="GQ422" s="54"/>
      <c r="GR422" s="54"/>
      <c r="GS422" s="54"/>
      <c r="GT422" s="54"/>
      <c r="GU422" s="54"/>
      <c r="GV422" s="54"/>
      <c r="GW422" s="54"/>
      <c r="GX422" s="54"/>
      <c r="GY422" s="54"/>
      <c r="GZ422" s="54"/>
      <c r="HA422" s="54"/>
      <c r="HB422" s="54"/>
      <c r="HC422" s="54"/>
      <c r="HD422" s="54"/>
      <c r="HE422" s="54"/>
      <c r="HF422" s="54"/>
      <c r="HG422" s="54"/>
      <c r="HH422" s="54"/>
      <c r="HI422" s="54"/>
      <c r="HJ422" s="54"/>
      <c r="HK422" s="54"/>
      <c r="HL422" s="54"/>
      <c r="HM422" s="54"/>
      <c r="HN422" s="54"/>
      <c r="HO422" s="54"/>
      <c r="HP422" s="54"/>
      <c r="HQ422" s="54"/>
      <c r="HR422" s="54"/>
      <c r="HS422" s="54"/>
      <c r="HT422" s="54"/>
      <c r="HU422" s="54"/>
      <c r="HV422" s="54"/>
      <c r="HW422" s="54"/>
      <c r="HX422" s="54"/>
      <c r="HY422" s="54"/>
      <c r="HZ422" s="54"/>
    </row>
    <row r="423" spans="1:240">
      <c r="A423" s="56"/>
      <c r="B423" s="56"/>
      <c r="C423" s="56"/>
      <c r="D423" s="56"/>
      <c r="E423" s="56"/>
      <c r="F423" s="55"/>
      <c r="G423" s="56"/>
      <c r="H423" s="60"/>
      <c r="I423" s="70"/>
      <c r="J423" s="60"/>
      <c r="K423" s="70"/>
      <c r="L423" s="60"/>
      <c r="M423" s="70"/>
      <c r="N423" s="60"/>
      <c r="O423" s="70"/>
      <c r="P423" s="60"/>
      <c r="Q423" s="55"/>
      <c r="R423" s="70"/>
      <c r="S423" s="60"/>
      <c r="T423" s="70"/>
      <c r="U423" s="60"/>
      <c r="V423" s="55"/>
      <c r="W423" s="55"/>
      <c r="X423" s="56"/>
      <c r="Y423" s="56"/>
      <c r="Z423" s="56"/>
      <c r="AA423" s="56"/>
      <c r="AB423" s="56"/>
      <c r="AC423" s="56"/>
      <c r="AD423" s="56"/>
      <c r="AE423" s="56"/>
      <c r="AF423" s="57"/>
      <c r="AG423" s="57"/>
      <c r="AH423" s="60"/>
      <c r="AI423" s="60"/>
      <c r="AJ423" s="60"/>
      <c r="AK423" s="60"/>
      <c r="AL423" s="60"/>
      <c r="AM423" s="60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B423" s="54"/>
      <c r="BC423" s="54"/>
      <c r="BD423" s="54"/>
      <c r="BE423" s="54"/>
      <c r="BF423" s="54"/>
      <c r="BG423" s="54"/>
      <c r="BH423" s="54"/>
      <c r="BI423" s="54"/>
      <c r="BJ423" s="54"/>
      <c r="BK423" s="54"/>
      <c r="BL423" s="54"/>
      <c r="BM423" s="54"/>
      <c r="BN423" s="54"/>
      <c r="BO423" s="54"/>
      <c r="BP423" s="54"/>
      <c r="BQ423" s="54"/>
      <c r="BR423" s="54"/>
      <c r="BS423" s="54"/>
      <c r="BT423" s="54"/>
      <c r="BU423" s="54"/>
      <c r="BV423" s="54"/>
      <c r="BW423" s="54"/>
      <c r="BX423" s="54"/>
      <c r="BY423" s="54"/>
      <c r="BZ423" s="54"/>
      <c r="CA423" s="54"/>
      <c r="CB423" s="54"/>
      <c r="CC423" s="54"/>
      <c r="CD423" s="54"/>
      <c r="CE423" s="54"/>
      <c r="CF423" s="54"/>
      <c r="CG423" s="56"/>
      <c r="CH423" s="54"/>
      <c r="CI423" s="54"/>
      <c r="CJ423" s="54"/>
      <c r="CK423" s="54"/>
      <c r="CL423" s="54"/>
      <c r="CM423" s="54"/>
      <c r="CN423" s="54"/>
      <c r="CO423" s="54"/>
      <c r="CP423" s="54"/>
      <c r="CQ423" s="54"/>
      <c r="CR423" s="54"/>
      <c r="CS423" s="54"/>
      <c r="CT423" s="54"/>
      <c r="CU423" s="54"/>
      <c r="CV423" s="54"/>
      <c r="CW423" s="54"/>
      <c r="CX423" s="54"/>
      <c r="CY423" s="70"/>
      <c r="CZ423" s="60"/>
      <c r="DA423" s="70"/>
      <c r="DB423" s="60"/>
      <c r="DC423" s="55"/>
      <c r="DD423" s="70"/>
      <c r="DE423" s="60"/>
      <c r="DF423" s="70"/>
      <c r="DG423" s="60"/>
      <c r="DH423" s="55"/>
      <c r="DI423" s="55"/>
      <c r="DJ423" s="56"/>
      <c r="DK423" s="56"/>
      <c r="DL423" s="56"/>
      <c r="DM423" s="56"/>
      <c r="DN423" s="56"/>
      <c r="DO423" s="56"/>
      <c r="DP423" s="56"/>
      <c r="DQ423" s="56"/>
      <c r="DR423" s="56"/>
      <c r="DS423" s="57"/>
      <c r="DT423" s="60"/>
      <c r="DU423" s="60"/>
      <c r="DV423" s="60"/>
      <c r="DW423" s="60"/>
      <c r="DX423" s="60"/>
      <c r="DY423" s="60"/>
      <c r="DZ423" s="54"/>
      <c r="EA423" s="54"/>
      <c r="EB423" s="54"/>
      <c r="EC423" s="59"/>
      <c r="ED423" s="60"/>
      <c r="EE423" s="57"/>
      <c r="EF423" s="59"/>
      <c r="EG423" s="60"/>
      <c r="EH423" s="57"/>
      <c r="EI423" s="59"/>
      <c r="EJ423" s="60"/>
      <c r="EK423" s="57"/>
      <c r="EL423" s="54"/>
      <c r="EM423" s="56"/>
      <c r="EN423" s="56"/>
      <c r="EO423" s="56"/>
      <c r="EP423" s="56"/>
      <c r="EQ423" s="56"/>
      <c r="ER423" s="56"/>
      <c r="ES423" s="56"/>
      <c r="ET423" s="56"/>
      <c r="EU423" s="56"/>
      <c r="EV423" s="56"/>
      <c r="EW423" s="56"/>
      <c r="EX423" s="56"/>
      <c r="EY423" s="55"/>
      <c r="EZ423" s="55"/>
      <c r="FA423" s="55"/>
      <c r="FB423" s="54"/>
      <c r="FC423" s="54"/>
      <c r="FD423" s="54"/>
      <c r="FE423" s="54"/>
      <c r="FF423" s="54"/>
      <c r="FG423" s="54"/>
      <c r="FH423" s="54"/>
      <c r="FI423" s="54"/>
      <c r="FJ423" s="54"/>
      <c r="FK423" s="54"/>
      <c r="FL423" s="54"/>
      <c r="FM423" s="54"/>
      <c r="FN423" s="54"/>
      <c r="FO423" s="54"/>
      <c r="FP423" s="54"/>
      <c r="FQ423" s="54"/>
      <c r="FR423" s="54"/>
      <c r="FS423" s="54"/>
      <c r="FT423" s="54"/>
      <c r="FU423" s="54"/>
      <c r="FV423" s="54"/>
      <c r="FW423" s="54"/>
      <c r="FX423" s="54"/>
      <c r="FY423" s="54"/>
      <c r="FZ423" s="54"/>
      <c r="GA423" s="54"/>
      <c r="GB423" s="54"/>
      <c r="GC423" s="54"/>
      <c r="GD423" s="54"/>
      <c r="GE423" s="54"/>
      <c r="GF423" s="54"/>
      <c r="GG423" s="54"/>
      <c r="GH423" s="54"/>
      <c r="GI423" s="54"/>
      <c r="GJ423" s="54"/>
      <c r="GK423" s="54"/>
      <c r="GL423" s="54"/>
      <c r="GM423" s="54"/>
      <c r="GN423" s="54"/>
      <c r="GO423" s="54"/>
      <c r="GP423" s="54"/>
      <c r="GQ423" s="54"/>
      <c r="GR423" s="54"/>
      <c r="GS423" s="54"/>
      <c r="GT423" s="54"/>
      <c r="GU423" s="54"/>
      <c r="GV423" s="54"/>
      <c r="GW423" s="54"/>
      <c r="GX423" s="54"/>
      <c r="GY423" s="54"/>
      <c r="GZ423" s="54"/>
      <c r="HA423" s="54"/>
      <c r="HB423" s="54"/>
      <c r="HC423" s="54"/>
      <c r="HD423" s="54"/>
      <c r="HE423" s="54"/>
      <c r="HF423" s="54"/>
      <c r="HG423" s="54"/>
      <c r="HH423" s="54"/>
      <c r="HI423" s="54"/>
      <c r="HJ423" s="54"/>
      <c r="HK423" s="54"/>
      <c r="HL423" s="54"/>
      <c r="HM423" s="54"/>
      <c r="HN423" s="54"/>
      <c r="HO423" s="54"/>
      <c r="HP423" s="54"/>
      <c r="HQ423" s="54"/>
      <c r="HR423" s="54"/>
      <c r="HS423" s="54"/>
      <c r="HT423" s="54"/>
      <c r="HU423" s="54"/>
      <c r="HV423" s="54"/>
      <c r="HW423" s="54"/>
      <c r="HX423" s="54"/>
      <c r="HY423" s="54"/>
      <c r="HZ423" s="54"/>
    </row>
    <row r="424" spans="1:240">
      <c r="A424" s="56"/>
      <c r="B424" s="56"/>
      <c r="C424" s="56"/>
      <c r="D424" s="56"/>
      <c r="E424" s="56"/>
      <c r="F424" s="55"/>
      <c r="G424" s="56"/>
      <c r="H424" s="60"/>
      <c r="I424" s="70"/>
      <c r="J424" s="60"/>
      <c r="K424" s="70"/>
      <c r="L424" s="60"/>
      <c r="M424" s="70"/>
      <c r="N424" s="60"/>
      <c r="O424" s="70"/>
      <c r="P424" s="60"/>
      <c r="Q424" s="55"/>
      <c r="R424" s="70"/>
      <c r="S424" s="60"/>
      <c r="T424" s="70"/>
      <c r="U424" s="60"/>
      <c r="V424" s="55"/>
      <c r="W424" s="55"/>
      <c r="X424" s="56"/>
      <c r="Y424" s="56"/>
      <c r="Z424" s="56"/>
      <c r="AA424" s="56"/>
      <c r="AB424" s="56"/>
      <c r="AC424" s="56"/>
      <c r="AD424" s="56"/>
      <c r="AE424" s="56"/>
      <c r="AF424" s="57"/>
      <c r="AG424" s="57"/>
      <c r="AH424" s="60"/>
      <c r="AI424" s="60"/>
      <c r="AJ424" s="60"/>
      <c r="AK424" s="60"/>
      <c r="AL424" s="60"/>
      <c r="AM424" s="60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B424" s="54"/>
      <c r="BC424" s="54"/>
      <c r="BD424" s="54"/>
      <c r="BE424" s="54"/>
      <c r="BF424" s="54"/>
      <c r="BG424" s="54"/>
      <c r="BH424" s="54"/>
      <c r="BI424" s="54"/>
      <c r="BJ424" s="54"/>
      <c r="BK424" s="54"/>
      <c r="BL424" s="54"/>
      <c r="BM424" s="54"/>
      <c r="BN424" s="54"/>
      <c r="BO424" s="54"/>
      <c r="BP424" s="54"/>
      <c r="BQ424" s="54"/>
      <c r="BR424" s="54"/>
      <c r="BS424" s="54"/>
      <c r="BT424" s="54"/>
      <c r="BU424" s="54"/>
      <c r="BV424" s="54"/>
      <c r="BW424" s="54"/>
      <c r="BX424" s="54"/>
      <c r="BY424" s="54"/>
      <c r="BZ424" s="54"/>
      <c r="CA424" s="54"/>
      <c r="CB424" s="54"/>
      <c r="CC424" s="54"/>
      <c r="CD424" s="54"/>
      <c r="CE424" s="54"/>
      <c r="CF424" s="54"/>
      <c r="CG424" s="56"/>
      <c r="CH424" s="54"/>
      <c r="CI424" s="54"/>
      <c r="CJ424" s="54"/>
      <c r="CK424" s="54"/>
      <c r="CL424" s="54"/>
      <c r="CM424" s="54"/>
      <c r="CN424" s="54"/>
      <c r="CO424" s="54"/>
      <c r="CP424" s="54"/>
      <c r="CQ424" s="54"/>
      <c r="CR424" s="54"/>
      <c r="CS424" s="54"/>
      <c r="CT424" s="54"/>
      <c r="CU424" s="54"/>
      <c r="CV424" s="54"/>
      <c r="CW424" s="54"/>
      <c r="CX424" s="54"/>
      <c r="CY424" s="70"/>
      <c r="CZ424" s="60"/>
      <c r="DA424" s="70"/>
      <c r="DB424" s="60"/>
      <c r="DC424" s="55"/>
      <c r="DD424" s="70"/>
      <c r="DE424" s="60"/>
      <c r="DF424" s="70"/>
      <c r="DG424" s="60"/>
      <c r="DH424" s="55"/>
      <c r="DI424" s="55"/>
      <c r="DJ424" s="56"/>
      <c r="DK424" s="56"/>
      <c r="DL424" s="56"/>
      <c r="DM424" s="56"/>
      <c r="DN424" s="56"/>
      <c r="DO424" s="56"/>
      <c r="DP424" s="56"/>
      <c r="DQ424" s="56"/>
      <c r="DR424" s="56"/>
      <c r="DS424" s="57"/>
      <c r="DT424" s="60"/>
      <c r="DU424" s="60"/>
      <c r="DV424" s="60"/>
      <c r="DW424" s="60"/>
      <c r="DX424" s="60"/>
      <c r="DY424" s="60"/>
      <c r="DZ424" s="54"/>
      <c r="EA424" s="54"/>
      <c r="EB424" s="54"/>
      <c r="EC424" s="59"/>
      <c r="ED424" s="60"/>
      <c r="EE424" s="57"/>
      <c r="EF424" s="59"/>
      <c r="EG424" s="60"/>
      <c r="EH424" s="57"/>
      <c r="EI424" s="59"/>
      <c r="EJ424" s="60"/>
      <c r="EK424" s="57"/>
      <c r="EL424" s="54"/>
      <c r="EM424" s="56"/>
      <c r="EN424" s="56"/>
      <c r="EO424" s="56"/>
      <c r="EP424" s="56"/>
      <c r="EQ424" s="56"/>
      <c r="ER424" s="56"/>
      <c r="ES424" s="56"/>
      <c r="ET424" s="56"/>
      <c r="EU424" s="56"/>
      <c r="EV424" s="56"/>
      <c r="EW424" s="56"/>
      <c r="EX424" s="56"/>
      <c r="EY424" s="55"/>
      <c r="EZ424" s="55"/>
      <c r="FA424" s="55"/>
      <c r="FB424" s="54"/>
      <c r="FC424" s="54"/>
      <c r="FD424" s="54"/>
      <c r="FE424" s="54"/>
      <c r="FF424" s="54"/>
      <c r="FG424" s="54"/>
      <c r="FH424" s="54"/>
      <c r="FI424" s="54"/>
      <c r="FJ424" s="54"/>
      <c r="FK424" s="54"/>
      <c r="FL424" s="54"/>
      <c r="FM424" s="54"/>
      <c r="FN424" s="54"/>
      <c r="FO424" s="54"/>
      <c r="FP424" s="54"/>
      <c r="FQ424" s="54"/>
      <c r="FR424" s="54"/>
      <c r="FS424" s="54"/>
      <c r="FT424" s="54"/>
      <c r="FU424" s="54"/>
      <c r="FV424" s="54"/>
      <c r="FW424" s="54"/>
      <c r="FX424" s="54"/>
      <c r="FY424" s="54"/>
      <c r="FZ424" s="54"/>
      <c r="GA424" s="54"/>
      <c r="GB424" s="54"/>
      <c r="GC424" s="54"/>
      <c r="GD424" s="54"/>
      <c r="GE424" s="54"/>
      <c r="GF424" s="54"/>
      <c r="GG424" s="54"/>
      <c r="GH424" s="54"/>
      <c r="GI424" s="54"/>
      <c r="GJ424" s="54"/>
      <c r="GK424" s="54"/>
      <c r="GL424" s="54"/>
      <c r="GM424" s="54"/>
      <c r="GN424" s="54"/>
      <c r="GO424" s="54"/>
      <c r="GP424" s="54"/>
      <c r="GQ424" s="54"/>
      <c r="GR424" s="54"/>
      <c r="GS424" s="54"/>
      <c r="GT424" s="54"/>
      <c r="GU424" s="54"/>
      <c r="GV424" s="54"/>
      <c r="GW424" s="54"/>
      <c r="GX424" s="54"/>
      <c r="GY424" s="54"/>
      <c r="GZ424" s="54"/>
      <c r="HA424" s="54"/>
      <c r="HB424" s="54"/>
      <c r="HC424" s="54"/>
      <c r="HD424" s="54"/>
      <c r="HE424" s="54"/>
      <c r="HF424" s="54"/>
      <c r="HG424" s="54"/>
      <c r="HH424" s="54"/>
      <c r="HI424" s="54"/>
      <c r="HJ424" s="54"/>
      <c r="HK424" s="54"/>
      <c r="HL424" s="54"/>
      <c r="HM424" s="54"/>
      <c r="HN424" s="54"/>
      <c r="HO424" s="54"/>
      <c r="HP424" s="54"/>
      <c r="HQ424" s="54"/>
      <c r="HR424" s="54"/>
      <c r="HS424" s="54"/>
      <c r="HT424" s="54"/>
      <c r="HU424" s="54"/>
      <c r="HV424" s="54"/>
      <c r="HW424" s="54"/>
      <c r="HX424" s="54"/>
      <c r="HY424" s="54"/>
      <c r="HZ424" s="54"/>
    </row>
  </sheetData>
  <mergeCells count="13">
    <mergeCell ref="EM5:EQ5"/>
    <mergeCell ref="ER5:EV5"/>
    <mergeCell ref="EC1:EK1"/>
    <mergeCell ref="AI2:AL2"/>
    <mergeCell ref="DU2:DX2"/>
    <mergeCell ref="EC2:EE3"/>
    <mergeCell ref="EF2:EH3"/>
    <mergeCell ref="EI2:EK3"/>
    <mergeCell ref="I3:V3"/>
    <mergeCell ref="X3:AE3"/>
    <mergeCell ref="DJ3:DQ3"/>
    <mergeCell ref="EW4:EX4"/>
    <mergeCell ref="EZ4:FA4"/>
  </mergeCells>
  <printOptions headings="1"/>
  <pageMargins left="0.75" right="0.75" top="1" bottom="1" header="0.5" footer="0.5"/>
  <pageSetup fitToWidth="4" orientation="landscape" horizontalDpi="4294967292" verticalDpi="4294967292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001"/>
  <sheetViews>
    <sheetView workbookViewId="0"/>
  </sheetViews>
  <sheetFormatPr defaultRowHeight="12.75"/>
  <cols>
    <col min="1" max="1" width="14" style="72" bestFit="1" customWidth="1"/>
    <col min="2" max="2" width="9.75" style="73" bestFit="1" customWidth="1"/>
  </cols>
  <sheetData>
    <row r="1" spans="1:4">
      <c r="A1" s="72" t="s">
        <v>259</v>
      </c>
      <c r="B1" s="73" t="s">
        <v>260</v>
      </c>
      <c r="C1">
        <v>0</v>
      </c>
      <c r="D1">
        <v>0</v>
      </c>
    </row>
    <row r="2" spans="1:4">
      <c r="A2" s="72" t="s">
        <v>261</v>
      </c>
      <c r="B2" s="73" t="s">
        <v>448</v>
      </c>
      <c r="C2">
        <v>1.8</v>
      </c>
      <c r="D2">
        <v>0</v>
      </c>
    </row>
    <row r="3" spans="1:4">
      <c r="A3" s="72" t="s">
        <v>262</v>
      </c>
      <c r="B3" s="74">
        <v>16</v>
      </c>
      <c r="C3">
        <v>3.6</v>
      </c>
      <c r="D3">
        <v>0</v>
      </c>
    </row>
    <row r="4" spans="1:4">
      <c r="A4" s="72" t="s">
        <v>263</v>
      </c>
      <c r="B4" s="74">
        <v>5</v>
      </c>
      <c r="C4">
        <v>5.4</v>
      </c>
      <c r="D4">
        <v>0</v>
      </c>
    </row>
    <row r="5" spans="1:4">
      <c r="A5" s="72" t="s">
        <v>264</v>
      </c>
      <c r="B5" s="74">
        <v>2</v>
      </c>
      <c r="C5">
        <v>7.2</v>
      </c>
      <c r="D5">
        <v>0</v>
      </c>
    </row>
    <row r="6" spans="1:4">
      <c r="A6" s="72" t="s">
        <v>265</v>
      </c>
      <c r="B6" s="74" t="b">
        <v>1</v>
      </c>
      <c r="C6">
        <v>9</v>
      </c>
      <c r="D6">
        <v>0</v>
      </c>
    </row>
    <row r="7" spans="1:4">
      <c r="A7" s="72" t="s">
        <v>266</v>
      </c>
      <c r="B7" s="74">
        <v>1</v>
      </c>
      <c r="C7">
        <v>10.8</v>
      </c>
      <c r="D7">
        <v>0</v>
      </c>
    </row>
    <row r="8" spans="1:4">
      <c r="A8" s="72" t="s">
        <v>267</v>
      </c>
      <c r="B8" s="74" t="b">
        <v>0</v>
      </c>
      <c r="C8">
        <v>12.6</v>
      </c>
      <c r="D8">
        <v>0</v>
      </c>
    </row>
    <row r="9" spans="1:4">
      <c r="A9" s="72" t="s">
        <v>268</v>
      </c>
      <c r="B9" s="74" t="b">
        <v>0</v>
      </c>
      <c r="C9">
        <v>14.4</v>
      </c>
      <c r="D9">
        <v>0</v>
      </c>
    </row>
    <row r="10" spans="1:4">
      <c r="A10" s="72" t="s">
        <v>269</v>
      </c>
      <c r="B10" s="74" t="b">
        <v>0</v>
      </c>
      <c r="C10">
        <v>16.2</v>
      </c>
      <c r="D10">
        <v>0</v>
      </c>
    </row>
    <row r="11" spans="1:4">
      <c r="A11" s="72" t="s">
        <v>270</v>
      </c>
      <c r="B11" s="74" t="b">
        <v>0</v>
      </c>
      <c r="C11">
        <v>18</v>
      </c>
      <c r="D11">
        <v>0</v>
      </c>
    </row>
    <row r="12" spans="1:4">
      <c r="A12" s="72" t="s">
        <v>271</v>
      </c>
      <c r="B12" s="74" t="s">
        <v>449</v>
      </c>
      <c r="C12">
        <v>19.8</v>
      </c>
      <c r="D12">
        <v>0</v>
      </c>
    </row>
    <row r="13" spans="1:4">
      <c r="A13" s="72" t="s">
        <v>272</v>
      </c>
      <c r="B13" s="74" t="b">
        <v>0</v>
      </c>
      <c r="C13">
        <v>21.6</v>
      </c>
      <c r="D13">
        <v>0</v>
      </c>
    </row>
    <row r="14" spans="1:4">
      <c r="A14" s="72" t="s">
        <v>273</v>
      </c>
      <c r="B14" s="74" t="b">
        <v>0</v>
      </c>
      <c r="C14">
        <v>23.400000000000002</v>
      </c>
      <c r="D14">
        <v>0</v>
      </c>
    </row>
    <row r="15" spans="1:4">
      <c r="A15" s="72" t="s">
        <v>274</v>
      </c>
      <c r="B15" s="74" t="b">
        <v>0</v>
      </c>
      <c r="C15">
        <v>25.2</v>
      </c>
      <c r="D15">
        <v>0</v>
      </c>
    </row>
    <row r="16" spans="1:4">
      <c r="A16" s="72" t="s">
        <v>275</v>
      </c>
      <c r="B16" s="74">
        <v>1</v>
      </c>
      <c r="C16">
        <v>27</v>
      </c>
      <c r="D16">
        <v>0</v>
      </c>
    </row>
    <row r="17" spans="3:4">
      <c r="C17">
        <v>28.8</v>
      </c>
      <c r="D17">
        <v>0</v>
      </c>
    </row>
    <row r="18" spans="3:4">
      <c r="C18">
        <v>30.6</v>
      </c>
      <c r="D18">
        <v>0</v>
      </c>
    </row>
    <row r="19" spans="3:4">
      <c r="C19">
        <v>32.4</v>
      </c>
      <c r="D19">
        <v>0</v>
      </c>
    </row>
    <row r="20" spans="3:4">
      <c r="C20">
        <v>34.200000000000003</v>
      </c>
      <c r="D20">
        <v>0</v>
      </c>
    </row>
    <row r="21" spans="3:4">
      <c r="C21">
        <v>36</v>
      </c>
      <c r="D21">
        <v>0</v>
      </c>
    </row>
    <row r="22" spans="3:4">
      <c r="C22">
        <v>37.800000000000004</v>
      </c>
      <c r="D22">
        <v>0</v>
      </c>
    </row>
    <row r="23" spans="3:4">
      <c r="C23">
        <v>39.6</v>
      </c>
      <c r="D23">
        <v>0</v>
      </c>
    </row>
    <row r="24" spans="3:4">
      <c r="C24">
        <v>41.4</v>
      </c>
      <c r="D24">
        <v>0</v>
      </c>
    </row>
    <row r="25" spans="3:4">
      <c r="C25">
        <v>43.2</v>
      </c>
      <c r="D25">
        <v>0</v>
      </c>
    </row>
    <row r="26" spans="3:4">
      <c r="C26">
        <v>45</v>
      </c>
      <c r="D26">
        <v>0</v>
      </c>
    </row>
    <row r="27" spans="3:4">
      <c r="C27">
        <v>46.800000000000004</v>
      </c>
      <c r="D27">
        <v>0</v>
      </c>
    </row>
    <row r="28" spans="3:4">
      <c r="C28">
        <v>48.6</v>
      </c>
      <c r="D28">
        <v>0</v>
      </c>
    </row>
    <row r="29" spans="3:4">
      <c r="C29">
        <v>50.4</v>
      </c>
      <c r="D29">
        <v>0</v>
      </c>
    </row>
    <row r="30" spans="3:4">
      <c r="C30">
        <v>52.2</v>
      </c>
      <c r="D30">
        <v>0</v>
      </c>
    </row>
    <row r="31" spans="3:4">
      <c r="C31">
        <v>54</v>
      </c>
      <c r="D31">
        <v>0</v>
      </c>
    </row>
    <row r="32" spans="3:4">
      <c r="C32">
        <v>55.800000000000004</v>
      </c>
      <c r="D32">
        <v>0</v>
      </c>
    </row>
    <row r="33" spans="3:4">
      <c r="C33">
        <v>57.6</v>
      </c>
      <c r="D33">
        <v>0</v>
      </c>
    </row>
    <row r="34" spans="3:4">
      <c r="C34">
        <v>59.4</v>
      </c>
      <c r="D34">
        <v>0</v>
      </c>
    </row>
    <row r="35" spans="3:4">
      <c r="C35">
        <v>61.2</v>
      </c>
      <c r="D35">
        <v>0</v>
      </c>
    </row>
    <row r="36" spans="3:4">
      <c r="C36">
        <v>63</v>
      </c>
      <c r="D36">
        <v>0</v>
      </c>
    </row>
    <row r="37" spans="3:4">
      <c r="C37">
        <v>64.8</v>
      </c>
      <c r="D37">
        <v>0</v>
      </c>
    </row>
    <row r="38" spans="3:4">
      <c r="C38">
        <v>66.600000000000009</v>
      </c>
      <c r="D38">
        <v>0</v>
      </c>
    </row>
    <row r="39" spans="3:4">
      <c r="C39">
        <v>68.400000000000006</v>
      </c>
      <c r="D39">
        <v>0</v>
      </c>
    </row>
    <row r="40" spans="3:4">
      <c r="C40">
        <v>70.2</v>
      </c>
      <c r="D40">
        <v>0</v>
      </c>
    </row>
    <row r="41" spans="3:4">
      <c r="C41">
        <v>72</v>
      </c>
      <c r="D41">
        <v>0</v>
      </c>
    </row>
    <row r="42" spans="3:4">
      <c r="C42">
        <v>73.8</v>
      </c>
      <c r="D42">
        <v>0</v>
      </c>
    </row>
    <row r="43" spans="3:4">
      <c r="C43">
        <v>75.600000000000009</v>
      </c>
      <c r="D43">
        <v>0</v>
      </c>
    </row>
    <row r="44" spans="3:4">
      <c r="C44">
        <v>77.400000000000006</v>
      </c>
      <c r="D44">
        <v>0</v>
      </c>
    </row>
    <row r="45" spans="3:4">
      <c r="C45">
        <v>79.2</v>
      </c>
      <c r="D45">
        <v>0</v>
      </c>
    </row>
    <row r="46" spans="3:4">
      <c r="C46">
        <v>81</v>
      </c>
      <c r="D46">
        <v>0</v>
      </c>
    </row>
    <row r="47" spans="3:4">
      <c r="C47">
        <v>82.8</v>
      </c>
      <c r="D47">
        <v>0</v>
      </c>
    </row>
    <row r="48" spans="3:4">
      <c r="C48">
        <v>84.600000000000009</v>
      </c>
      <c r="D48">
        <v>0</v>
      </c>
    </row>
    <row r="49" spans="3:4">
      <c r="C49">
        <v>86.4</v>
      </c>
      <c r="D49">
        <v>0</v>
      </c>
    </row>
    <row r="50" spans="3:4">
      <c r="C50">
        <v>88.2</v>
      </c>
      <c r="D50">
        <v>0</v>
      </c>
    </row>
    <row r="51" spans="3:4">
      <c r="C51">
        <v>90</v>
      </c>
      <c r="D51">
        <v>0</v>
      </c>
    </row>
    <row r="52" spans="3:4">
      <c r="C52">
        <v>91.8</v>
      </c>
      <c r="D52">
        <v>0</v>
      </c>
    </row>
    <row r="53" spans="3:4">
      <c r="C53">
        <v>93.600000000000009</v>
      </c>
      <c r="D53">
        <v>0</v>
      </c>
    </row>
    <row r="54" spans="3:4">
      <c r="C54">
        <v>95.4</v>
      </c>
      <c r="D54">
        <v>0</v>
      </c>
    </row>
    <row r="55" spans="3:4">
      <c r="C55">
        <v>97.2</v>
      </c>
      <c r="D55">
        <v>0</v>
      </c>
    </row>
    <row r="56" spans="3:4">
      <c r="C56">
        <v>99</v>
      </c>
      <c r="D56">
        <v>0</v>
      </c>
    </row>
    <row r="57" spans="3:4">
      <c r="C57">
        <v>100.8</v>
      </c>
      <c r="D57">
        <v>0</v>
      </c>
    </row>
    <row r="58" spans="3:4">
      <c r="C58">
        <v>102.60000000000001</v>
      </c>
      <c r="D58">
        <v>0</v>
      </c>
    </row>
    <row r="59" spans="3:4">
      <c r="C59">
        <v>104.4</v>
      </c>
      <c r="D59">
        <v>0</v>
      </c>
    </row>
    <row r="60" spans="3:4">
      <c r="C60">
        <v>106.2</v>
      </c>
      <c r="D60">
        <v>0</v>
      </c>
    </row>
    <row r="61" spans="3:4">
      <c r="C61">
        <v>108</v>
      </c>
      <c r="D61">
        <v>0</v>
      </c>
    </row>
    <row r="62" spans="3:4">
      <c r="C62">
        <v>109.8</v>
      </c>
      <c r="D62">
        <v>0</v>
      </c>
    </row>
    <row r="63" spans="3:4">
      <c r="C63">
        <v>111.60000000000001</v>
      </c>
      <c r="D63">
        <v>0</v>
      </c>
    </row>
    <row r="64" spans="3:4">
      <c r="C64">
        <v>113.4</v>
      </c>
      <c r="D64">
        <v>0</v>
      </c>
    </row>
    <row r="65" spans="3:4">
      <c r="C65">
        <v>115.2</v>
      </c>
      <c r="D65">
        <v>0</v>
      </c>
    </row>
    <row r="66" spans="3:4">
      <c r="C66">
        <v>117</v>
      </c>
      <c r="D66">
        <v>0</v>
      </c>
    </row>
    <row r="67" spans="3:4">
      <c r="C67">
        <v>118.8</v>
      </c>
      <c r="D67">
        <v>0</v>
      </c>
    </row>
    <row r="68" spans="3:4">
      <c r="C68">
        <v>120.60000000000001</v>
      </c>
      <c r="D68">
        <v>0</v>
      </c>
    </row>
    <row r="69" spans="3:4">
      <c r="C69">
        <v>122.4</v>
      </c>
      <c r="D69">
        <v>0</v>
      </c>
    </row>
    <row r="70" spans="3:4">
      <c r="C70">
        <v>124.2</v>
      </c>
      <c r="D70">
        <v>0</v>
      </c>
    </row>
    <row r="71" spans="3:4">
      <c r="C71">
        <v>126</v>
      </c>
      <c r="D71">
        <v>0</v>
      </c>
    </row>
    <row r="72" spans="3:4">
      <c r="C72">
        <v>127.8</v>
      </c>
      <c r="D72">
        <v>0</v>
      </c>
    </row>
    <row r="73" spans="3:4">
      <c r="C73">
        <v>129.6</v>
      </c>
      <c r="D73">
        <v>0</v>
      </c>
    </row>
    <row r="74" spans="3:4">
      <c r="C74">
        <v>131.4</v>
      </c>
      <c r="D74">
        <v>0</v>
      </c>
    </row>
    <row r="75" spans="3:4">
      <c r="C75">
        <v>133.20000000000002</v>
      </c>
      <c r="D75">
        <v>0</v>
      </c>
    </row>
    <row r="76" spans="3:4">
      <c r="C76">
        <v>135</v>
      </c>
      <c r="D76">
        <v>0</v>
      </c>
    </row>
    <row r="77" spans="3:4">
      <c r="C77">
        <v>136.80000000000001</v>
      </c>
      <c r="D77">
        <v>0</v>
      </c>
    </row>
    <row r="78" spans="3:4">
      <c r="C78">
        <v>138.6</v>
      </c>
      <c r="D78">
        <v>0</v>
      </c>
    </row>
    <row r="79" spans="3:4">
      <c r="C79">
        <v>140.4</v>
      </c>
      <c r="D79">
        <v>0</v>
      </c>
    </row>
    <row r="80" spans="3:4">
      <c r="C80">
        <v>142.20000000000002</v>
      </c>
      <c r="D80">
        <v>0</v>
      </c>
    </row>
    <row r="81" spans="3:4">
      <c r="C81">
        <v>144</v>
      </c>
      <c r="D81">
        <v>0</v>
      </c>
    </row>
    <row r="82" spans="3:4">
      <c r="C82">
        <v>145.80000000000001</v>
      </c>
      <c r="D82">
        <v>0</v>
      </c>
    </row>
    <row r="83" spans="3:4">
      <c r="C83">
        <v>147.6</v>
      </c>
      <c r="D83">
        <v>0</v>
      </c>
    </row>
    <row r="84" spans="3:4">
      <c r="C84">
        <v>149.4</v>
      </c>
      <c r="D84">
        <v>0</v>
      </c>
    </row>
    <row r="85" spans="3:4">
      <c r="C85">
        <v>151.20000000000002</v>
      </c>
      <c r="D85">
        <v>0</v>
      </c>
    </row>
    <row r="86" spans="3:4">
      <c r="C86">
        <v>153</v>
      </c>
      <c r="D86">
        <v>0</v>
      </c>
    </row>
    <row r="87" spans="3:4">
      <c r="C87">
        <v>154.80000000000001</v>
      </c>
      <c r="D87">
        <v>0</v>
      </c>
    </row>
    <row r="88" spans="3:4">
      <c r="C88">
        <v>156.6</v>
      </c>
      <c r="D88">
        <v>0</v>
      </c>
    </row>
    <row r="89" spans="3:4">
      <c r="C89">
        <v>158.4</v>
      </c>
      <c r="D89">
        <v>0</v>
      </c>
    </row>
    <row r="90" spans="3:4">
      <c r="C90">
        <v>160.20000000000002</v>
      </c>
      <c r="D90">
        <v>0</v>
      </c>
    </row>
    <row r="91" spans="3:4">
      <c r="C91">
        <v>162</v>
      </c>
      <c r="D91">
        <v>0</v>
      </c>
    </row>
    <row r="92" spans="3:4">
      <c r="C92">
        <v>163.80000000000001</v>
      </c>
      <c r="D92">
        <v>0</v>
      </c>
    </row>
    <row r="93" spans="3:4">
      <c r="C93">
        <v>165.6</v>
      </c>
      <c r="D93">
        <v>0</v>
      </c>
    </row>
    <row r="94" spans="3:4">
      <c r="C94">
        <v>167.4</v>
      </c>
      <c r="D94">
        <v>0</v>
      </c>
    </row>
    <row r="95" spans="3:4">
      <c r="C95">
        <v>169.20000000000002</v>
      </c>
      <c r="D95">
        <v>0</v>
      </c>
    </row>
    <row r="96" spans="3:4">
      <c r="C96">
        <v>171</v>
      </c>
      <c r="D96">
        <v>0</v>
      </c>
    </row>
    <row r="97" spans="3:4">
      <c r="C97">
        <v>172.8</v>
      </c>
      <c r="D97">
        <v>0</v>
      </c>
    </row>
    <row r="98" spans="3:4">
      <c r="C98">
        <v>174.6</v>
      </c>
      <c r="D98">
        <v>0</v>
      </c>
    </row>
    <row r="99" spans="3:4">
      <c r="C99">
        <v>176.4</v>
      </c>
      <c r="D99">
        <v>0</v>
      </c>
    </row>
    <row r="100" spans="3:4">
      <c r="C100">
        <v>178.20000000000002</v>
      </c>
      <c r="D100">
        <v>0</v>
      </c>
    </row>
    <row r="101" spans="3:4">
      <c r="C101">
        <v>180</v>
      </c>
      <c r="D101">
        <v>0</v>
      </c>
    </row>
    <row r="102" spans="3:4">
      <c r="C102">
        <v>181.8</v>
      </c>
      <c r="D102">
        <v>0</v>
      </c>
    </row>
    <row r="103" spans="3:4">
      <c r="C103">
        <v>183.6</v>
      </c>
      <c r="D103">
        <v>0</v>
      </c>
    </row>
    <row r="104" spans="3:4">
      <c r="C104">
        <v>185.4</v>
      </c>
      <c r="D104">
        <v>0</v>
      </c>
    </row>
    <row r="105" spans="3:4">
      <c r="C105">
        <v>187.20000000000002</v>
      </c>
      <c r="D105">
        <v>0</v>
      </c>
    </row>
    <row r="106" spans="3:4">
      <c r="C106">
        <v>189</v>
      </c>
      <c r="D106">
        <v>0</v>
      </c>
    </row>
    <row r="107" spans="3:4">
      <c r="C107">
        <v>190.8</v>
      </c>
      <c r="D107">
        <v>0</v>
      </c>
    </row>
    <row r="108" spans="3:4">
      <c r="C108">
        <v>192.6</v>
      </c>
      <c r="D108">
        <v>0</v>
      </c>
    </row>
    <row r="109" spans="3:4">
      <c r="C109">
        <v>194.4</v>
      </c>
      <c r="D109">
        <v>0</v>
      </c>
    </row>
    <row r="110" spans="3:4">
      <c r="C110">
        <v>196.20000000000002</v>
      </c>
      <c r="D110">
        <v>0</v>
      </c>
    </row>
    <row r="111" spans="3:4">
      <c r="C111">
        <v>198</v>
      </c>
      <c r="D111">
        <v>0</v>
      </c>
    </row>
    <row r="112" spans="3:4">
      <c r="C112">
        <v>199.8</v>
      </c>
      <c r="D112">
        <v>0</v>
      </c>
    </row>
    <row r="113" spans="3:4">
      <c r="C113">
        <v>201.6</v>
      </c>
      <c r="D113">
        <v>0</v>
      </c>
    </row>
    <row r="114" spans="3:4">
      <c r="C114">
        <v>203.4</v>
      </c>
      <c r="D114">
        <v>0</v>
      </c>
    </row>
    <row r="115" spans="3:4">
      <c r="C115">
        <v>205.20000000000002</v>
      </c>
      <c r="D115">
        <v>0</v>
      </c>
    </row>
    <row r="116" spans="3:4">
      <c r="C116">
        <v>207</v>
      </c>
      <c r="D116">
        <v>0</v>
      </c>
    </row>
    <row r="117" spans="3:4">
      <c r="C117">
        <v>208.8</v>
      </c>
      <c r="D117">
        <v>0</v>
      </c>
    </row>
    <row r="118" spans="3:4">
      <c r="C118">
        <v>210.6</v>
      </c>
      <c r="D118">
        <v>0</v>
      </c>
    </row>
    <row r="119" spans="3:4">
      <c r="C119">
        <v>212.4</v>
      </c>
      <c r="D119">
        <v>0</v>
      </c>
    </row>
    <row r="120" spans="3:4">
      <c r="C120">
        <v>214.20000000000002</v>
      </c>
      <c r="D120">
        <v>0</v>
      </c>
    </row>
    <row r="121" spans="3:4">
      <c r="C121">
        <v>216</v>
      </c>
      <c r="D121">
        <v>0</v>
      </c>
    </row>
    <row r="122" spans="3:4">
      <c r="C122">
        <v>217.8</v>
      </c>
      <c r="D122">
        <v>0</v>
      </c>
    </row>
    <row r="123" spans="3:4">
      <c r="C123">
        <v>219.6</v>
      </c>
      <c r="D123">
        <v>0</v>
      </c>
    </row>
    <row r="124" spans="3:4">
      <c r="C124">
        <v>221.4</v>
      </c>
      <c r="D124">
        <v>0</v>
      </c>
    </row>
    <row r="125" spans="3:4">
      <c r="C125">
        <v>223.20000000000002</v>
      </c>
      <c r="D125">
        <v>0</v>
      </c>
    </row>
    <row r="126" spans="3:4">
      <c r="C126">
        <v>225</v>
      </c>
      <c r="D126">
        <v>0</v>
      </c>
    </row>
    <row r="127" spans="3:4">
      <c r="C127">
        <v>226.8</v>
      </c>
      <c r="D127">
        <v>0</v>
      </c>
    </row>
    <row r="128" spans="3:4">
      <c r="C128">
        <v>228.6</v>
      </c>
      <c r="D128">
        <v>0</v>
      </c>
    </row>
    <row r="129" spans="3:4">
      <c r="C129">
        <v>230.4</v>
      </c>
      <c r="D129">
        <v>0</v>
      </c>
    </row>
    <row r="130" spans="3:4">
      <c r="C130">
        <v>232.20000000000002</v>
      </c>
      <c r="D130">
        <v>0</v>
      </c>
    </row>
    <row r="131" spans="3:4">
      <c r="C131">
        <v>234</v>
      </c>
      <c r="D131">
        <v>0</v>
      </c>
    </row>
    <row r="132" spans="3:4">
      <c r="C132">
        <v>235.8</v>
      </c>
      <c r="D132">
        <v>0</v>
      </c>
    </row>
    <row r="133" spans="3:4">
      <c r="C133">
        <v>237.6</v>
      </c>
      <c r="D133">
        <v>0</v>
      </c>
    </row>
    <row r="134" spans="3:4">
      <c r="C134">
        <v>239.4</v>
      </c>
      <c r="D134">
        <v>0</v>
      </c>
    </row>
    <row r="135" spans="3:4">
      <c r="C135">
        <v>241.20000000000002</v>
      </c>
      <c r="D135">
        <v>0</v>
      </c>
    </row>
    <row r="136" spans="3:4">
      <c r="C136">
        <v>243</v>
      </c>
      <c r="D136">
        <v>0</v>
      </c>
    </row>
    <row r="137" spans="3:4">
      <c r="C137">
        <v>244.8</v>
      </c>
      <c r="D137">
        <v>0</v>
      </c>
    </row>
    <row r="138" spans="3:4">
      <c r="C138">
        <v>246.6</v>
      </c>
      <c r="D138">
        <v>0</v>
      </c>
    </row>
    <row r="139" spans="3:4">
      <c r="C139">
        <v>248.4</v>
      </c>
      <c r="D139">
        <v>0</v>
      </c>
    </row>
    <row r="140" spans="3:4">
      <c r="C140">
        <v>250.20000000000002</v>
      </c>
      <c r="D140">
        <v>0</v>
      </c>
    </row>
    <row r="141" spans="3:4">
      <c r="C141">
        <v>252</v>
      </c>
      <c r="D141">
        <v>0</v>
      </c>
    </row>
    <row r="142" spans="3:4">
      <c r="C142">
        <v>253.8</v>
      </c>
      <c r="D142">
        <v>0</v>
      </c>
    </row>
    <row r="143" spans="3:4">
      <c r="C143">
        <v>255.6</v>
      </c>
      <c r="D143">
        <v>0</v>
      </c>
    </row>
    <row r="144" spans="3:4">
      <c r="C144">
        <v>257.40000000000003</v>
      </c>
      <c r="D144">
        <v>0</v>
      </c>
    </row>
    <row r="145" spans="3:4">
      <c r="C145">
        <v>259.2</v>
      </c>
      <c r="D145">
        <v>0</v>
      </c>
    </row>
    <row r="146" spans="3:4">
      <c r="C146">
        <v>261</v>
      </c>
      <c r="D146">
        <v>0</v>
      </c>
    </row>
    <row r="147" spans="3:4">
      <c r="C147">
        <v>262.8</v>
      </c>
      <c r="D147">
        <v>0</v>
      </c>
    </row>
    <row r="148" spans="3:4">
      <c r="C148">
        <v>264.60000000000002</v>
      </c>
      <c r="D148">
        <v>0</v>
      </c>
    </row>
    <row r="149" spans="3:4">
      <c r="C149">
        <v>266.40000000000003</v>
      </c>
      <c r="D149">
        <v>0</v>
      </c>
    </row>
    <row r="150" spans="3:4">
      <c r="C150">
        <v>268.2</v>
      </c>
      <c r="D150">
        <v>0</v>
      </c>
    </row>
    <row r="151" spans="3:4">
      <c r="C151">
        <v>270</v>
      </c>
      <c r="D151">
        <v>0</v>
      </c>
    </row>
    <row r="152" spans="3:4">
      <c r="C152">
        <v>271.8</v>
      </c>
      <c r="D152">
        <v>0</v>
      </c>
    </row>
    <row r="153" spans="3:4">
      <c r="C153">
        <v>273.60000000000002</v>
      </c>
      <c r="D153">
        <v>0</v>
      </c>
    </row>
    <row r="154" spans="3:4">
      <c r="C154">
        <v>275.40000000000003</v>
      </c>
      <c r="D154">
        <v>0</v>
      </c>
    </row>
    <row r="155" spans="3:4">
      <c r="C155">
        <v>277.2</v>
      </c>
      <c r="D155">
        <v>0</v>
      </c>
    </row>
    <row r="156" spans="3:4">
      <c r="C156">
        <v>279</v>
      </c>
      <c r="D156">
        <v>0</v>
      </c>
    </row>
    <row r="157" spans="3:4">
      <c r="C157">
        <v>280.8</v>
      </c>
      <c r="D157">
        <v>0</v>
      </c>
    </row>
    <row r="158" spans="3:4">
      <c r="C158">
        <v>282.60000000000002</v>
      </c>
      <c r="D158">
        <v>0</v>
      </c>
    </row>
    <row r="159" spans="3:4">
      <c r="C159">
        <v>284.40000000000003</v>
      </c>
      <c r="D159">
        <v>0</v>
      </c>
    </row>
    <row r="160" spans="3:4">
      <c r="C160">
        <v>286.2</v>
      </c>
      <c r="D160">
        <v>0</v>
      </c>
    </row>
    <row r="161" spans="3:4">
      <c r="C161">
        <v>288</v>
      </c>
      <c r="D161">
        <v>0</v>
      </c>
    </row>
    <row r="162" spans="3:4">
      <c r="C162">
        <v>289.8</v>
      </c>
      <c r="D162">
        <v>0</v>
      </c>
    </row>
    <row r="163" spans="3:4">
      <c r="C163">
        <v>291.60000000000002</v>
      </c>
      <c r="D163">
        <v>0</v>
      </c>
    </row>
    <row r="164" spans="3:4">
      <c r="C164">
        <v>293.40000000000003</v>
      </c>
      <c r="D164">
        <v>0</v>
      </c>
    </row>
    <row r="165" spans="3:4">
      <c r="C165">
        <v>295.2</v>
      </c>
      <c r="D165">
        <v>0</v>
      </c>
    </row>
    <row r="166" spans="3:4">
      <c r="C166">
        <v>297</v>
      </c>
      <c r="D166">
        <v>0</v>
      </c>
    </row>
    <row r="167" spans="3:4">
      <c r="C167">
        <v>298.8</v>
      </c>
      <c r="D167">
        <v>0</v>
      </c>
    </row>
    <row r="168" spans="3:4">
      <c r="C168">
        <v>300.60000000000002</v>
      </c>
      <c r="D168">
        <v>0</v>
      </c>
    </row>
    <row r="169" spans="3:4">
      <c r="C169">
        <v>302.40000000000003</v>
      </c>
      <c r="D169">
        <v>0</v>
      </c>
    </row>
    <row r="170" spans="3:4">
      <c r="C170">
        <v>304.2</v>
      </c>
      <c r="D170">
        <v>0</v>
      </c>
    </row>
    <row r="171" spans="3:4">
      <c r="C171">
        <v>306</v>
      </c>
      <c r="D171">
        <v>0</v>
      </c>
    </row>
    <row r="172" spans="3:4">
      <c r="C172">
        <v>307.8</v>
      </c>
      <c r="D172">
        <v>0</v>
      </c>
    </row>
    <row r="173" spans="3:4">
      <c r="C173">
        <v>309.60000000000002</v>
      </c>
      <c r="D173">
        <v>0</v>
      </c>
    </row>
    <row r="174" spans="3:4">
      <c r="C174">
        <v>311.40000000000003</v>
      </c>
      <c r="D174">
        <v>0</v>
      </c>
    </row>
    <row r="175" spans="3:4">
      <c r="C175">
        <v>313.2</v>
      </c>
      <c r="D175">
        <v>0</v>
      </c>
    </row>
    <row r="176" spans="3:4">
      <c r="C176">
        <v>315</v>
      </c>
      <c r="D176">
        <v>0</v>
      </c>
    </row>
    <row r="177" spans="3:4">
      <c r="C177">
        <v>316.8</v>
      </c>
      <c r="D177">
        <v>0</v>
      </c>
    </row>
    <row r="178" spans="3:4">
      <c r="C178">
        <v>318.60000000000002</v>
      </c>
      <c r="D178">
        <v>0</v>
      </c>
    </row>
    <row r="179" spans="3:4">
      <c r="C179">
        <v>320.40000000000003</v>
      </c>
      <c r="D179">
        <v>0</v>
      </c>
    </row>
    <row r="180" spans="3:4">
      <c r="C180">
        <v>322.2</v>
      </c>
      <c r="D180">
        <v>0</v>
      </c>
    </row>
    <row r="181" spans="3:4">
      <c r="C181">
        <v>324</v>
      </c>
      <c r="D181">
        <v>0</v>
      </c>
    </row>
    <row r="182" spans="3:4">
      <c r="C182">
        <v>325.8</v>
      </c>
      <c r="D182">
        <v>0</v>
      </c>
    </row>
    <row r="183" spans="3:4">
      <c r="C183">
        <v>327.60000000000002</v>
      </c>
      <c r="D183">
        <v>0</v>
      </c>
    </row>
    <row r="184" spans="3:4">
      <c r="C184">
        <v>329.40000000000003</v>
      </c>
      <c r="D184">
        <v>0</v>
      </c>
    </row>
    <row r="185" spans="3:4">
      <c r="C185">
        <v>331.2</v>
      </c>
      <c r="D185">
        <v>0</v>
      </c>
    </row>
    <row r="186" spans="3:4">
      <c r="C186">
        <v>333</v>
      </c>
      <c r="D186">
        <v>0</v>
      </c>
    </row>
    <row r="187" spans="3:4">
      <c r="C187">
        <v>334.8</v>
      </c>
      <c r="D187">
        <v>0</v>
      </c>
    </row>
    <row r="188" spans="3:4">
      <c r="C188">
        <v>336.6</v>
      </c>
      <c r="D188">
        <v>0</v>
      </c>
    </row>
    <row r="189" spans="3:4">
      <c r="C189">
        <v>338.40000000000003</v>
      </c>
      <c r="D189">
        <v>0</v>
      </c>
    </row>
    <row r="190" spans="3:4">
      <c r="C190">
        <v>340.2</v>
      </c>
      <c r="D190">
        <v>0</v>
      </c>
    </row>
    <row r="191" spans="3:4">
      <c r="C191">
        <v>342</v>
      </c>
      <c r="D191">
        <v>0</v>
      </c>
    </row>
    <row r="192" spans="3:4">
      <c r="C192">
        <v>343.8</v>
      </c>
      <c r="D192">
        <v>0</v>
      </c>
    </row>
    <row r="193" spans="3:4">
      <c r="C193">
        <v>345.6</v>
      </c>
      <c r="D193">
        <v>0</v>
      </c>
    </row>
    <row r="194" spans="3:4">
      <c r="C194">
        <v>347.40000000000003</v>
      </c>
      <c r="D194">
        <v>0</v>
      </c>
    </row>
    <row r="195" spans="3:4">
      <c r="C195">
        <v>349.2</v>
      </c>
      <c r="D195">
        <v>0</v>
      </c>
    </row>
    <row r="196" spans="3:4">
      <c r="C196">
        <v>351</v>
      </c>
      <c r="D196">
        <v>0</v>
      </c>
    </row>
    <row r="197" spans="3:4">
      <c r="C197">
        <v>352.8</v>
      </c>
      <c r="D197">
        <v>0</v>
      </c>
    </row>
    <row r="198" spans="3:4">
      <c r="C198">
        <v>354.6</v>
      </c>
      <c r="D198">
        <v>0</v>
      </c>
    </row>
    <row r="199" spans="3:4">
      <c r="C199">
        <v>356.40000000000003</v>
      </c>
      <c r="D199">
        <v>0</v>
      </c>
    </row>
    <row r="200" spans="3:4">
      <c r="C200">
        <v>358.2</v>
      </c>
      <c r="D200">
        <v>0</v>
      </c>
    </row>
    <row r="201" spans="3:4">
      <c r="C201">
        <v>360</v>
      </c>
      <c r="D201">
        <v>0</v>
      </c>
    </row>
    <row r="202" spans="3:4">
      <c r="C202">
        <v>361.8</v>
      </c>
      <c r="D202">
        <v>0</v>
      </c>
    </row>
    <row r="203" spans="3:4">
      <c r="C203">
        <v>363.6</v>
      </c>
      <c r="D203">
        <v>0</v>
      </c>
    </row>
    <row r="204" spans="3:4">
      <c r="C204">
        <v>365.40000000000003</v>
      </c>
      <c r="D204">
        <v>0</v>
      </c>
    </row>
    <row r="205" spans="3:4">
      <c r="C205">
        <v>367.2</v>
      </c>
      <c r="D205">
        <v>0</v>
      </c>
    </row>
    <row r="206" spans="3:4">
      <c r="C206">
        <v>369</v>
      </c>
      <c r="D206">
        <v>0</v>
      </c>
    </row>
    <row r="207" spans="3:4">
      <c r="C207">
        <v>370.8</v>
      </c>
      <c r="D207">
        <v>0</v>
      </c>
    </row>
    <row r="208" spans="3:4">
      <c r="C208">
        <v>372.6</v>
      </c>
      <c r="D208">
        <v>0</v>
      </c>
    </row>
    <row r="209" spans="3:4">
      <c r="C209">
        <v>374.40000000000003</v>
      </c>
      <c r="D209">
        <v>0</v>
      </c>
    </row>
    <row r="210" spans="3:4">
      <c r="C210">
        <v>376.2</v>
      </c>
      <c r="D210">
        <v>0</v>
      </c>
    </row>
    <row r="211" spans="3:4">
      <c r="C211">
        <v>378</v>
      </c>
      <c r="D211">
        <v>0</v>
      </c>
    </row>
    <row r="212" spans="3:4">
      <c r="C212">
        <v>379.8</v>
      </c>
      <c r="D212">
        <v>0</v>
      </c>
    </row>
    <row r="213" spans="3:4">
      <c r="C213">
        <v>381.6</v>
      </c>
      <c r="D213">
        <v>0</v>
      </c>
    </row>
    <row r="214" spans="3:4">
      <c r="C214">
        <v>383.40000000000003</v>
      </c>
      <c r="D214">
        <v>0</v>
      </c>
    </row>
    <row r="215" spans="3:4">
      <c r="C215">
        <v>385.2</v>
      </c>
      <c r="D215">
        <v>0</v>
      </c>
    </row>
    <row r="216" spans="3:4">
      <c r="C216">
        <v>387</v>
      </c>
      <c r="D216">
        <v>0</v>
      </c>
    </row>
    <row r="217" spans="3:4">
      <c r="C217">
        <v>388.8</v>
      </c>
      <c r="D217">
        <v>0</v>
      </c>
    </row>
    <row r="218" spans="3:4">
      <c r="C218">
        <v>390.6</v>
      </c>
      <c r="D218">
        <v>0</v>
      </c>
    </row>
    <row r="219" spans="3:4">
      <c r="C219">
        <v>392.40000000000003</v>
      </c>
      <c r="D219">
        <v>0</v>
      </c>
    </row>
    <row r="220" spans="3:4">
      <c r="C220">
        <v>394.2</v>
      </c>
      <c r="D220">
        <v>0</v>
      </c>
    </row>
    <row r="221" spans="3:4">
      <c r="C221">
        <v>396</v>
      </c>
      <c r="D221">
        <v>0</v>
      </c>
    </row>
    <row r="222" spans="3:4">
      <c r="C222">
        <v>397.8</v>
      </c>
      <c r="D222">
        <v>0</v>
      </c>
    </row>
    <row r="223" spans="3:4">
      <c r="C223">
        <v>399.6</v>
      </c>
      <c r="D223">
        <v>0</v>
      </c>
    </row>
    <row r="224" spans="3:4">
      <c r="C224">
        <v>401.40000000000003</v>
      </c>
      <c r="D224">
        <v>0</v>
      </c>
    </row>
    <row r="225" spans="3:4">
      <c r="C225">
        <v>403.2</v>
      </c>
      <c r="D225">
        <v>0</v>
      </c>
    </row>
    <row r="226" spans="3:4">
      <c r="C226">
        <v>405</v>
      </c>
      <c r="D226">
        <v>0</v>
      </c>
    </row>
    <row r="227" spans="3:4">
      <c r="C227">
        <v>406.8</v>
      </c>
      <c r="D227">
        <v>0</v>
      </c>
    </row>
    <row r="228" spans="3:4">
      <c r="C228">
        <v>408.6</v>
      </c>
      <c r="D228">
        <v>0</v>
      </c>
    </row>
    <row r="229" spans="3:4">
      <c r="C229">
        <v>410.40000000000003</v>
      </c>
      <c r="D229">
        <v>0</v>
      </c>
    </row>
    <row r="230" spans="3:4">
      <c r="C230">
        <v>412.2</v>
      </c>
      <c r="D230">
        <v>0</v>
      </c>
    </row>
    <row r="231" spans="3:4">
      <c r="C231">
        <v>414</v>
      </c>
      <c r="D231">
        <v>0</v>
      </c>
    </row>
    <row r="232" spans="3:4">
      <c r="C232">
        <v>415.8</v>
      </c>
      <c r="D232">
        <v>0</v>
      </c>
    </row>
    <row r="233" spans="3:4">
      <c r="C233">
        <v>417.6</v>
      </c>
      <c r="D233">
        <v>0</v>
      </c>
    </row>
    <row r="234" spans="3:4">
      <c r="C234">
        <v>419.40000000000003</v>
      </c>
      <c r="D234">
        <v>0</v>
      </c>
    </row>
    <row r="235" spans="3:4">
      <c r="C235">
        <v>421.2</v>
      </c>
      <c r="D235">
        <v>0</v>
      </c>
    </row>
    <row r="236" spans="3:4">
      <c r="C236">
        <v>423</v>
      </c>
      <c r="D236">
        <v>0</v>
      </c>
    </row>
    <row r="237" spans="3:4">
      <c r="C237">
        <v>424.8</v>
      </c>
      <c r="D237">
        <v>0</v>
      </c>
    </row>
    <row r="238" spans="3:4">
      <c r="C238">
        <v>426.6</v>
      </c>
      <c r="D238">
        <v>0</v>
      </c>
    </row>
    <row r="239" spans="3:4">
      <c r="C239">
        <v>428.40000000000003</v>
      </c>
      <c r="D239">
        <v>0</v>
      </c>
    </row>
    <row r="240" spans="3:4">
      <c r="C240">
        <v>430.2</v>
      </c>
      <c r="D240">
        <v>0</v>
      </c>
    </row>
    <row r="241" spans="3:4">
      <c r="C241">
        <v>432</v>
      </c>
      <c r="D241">
        <v>0</v>
      </c>
    </row>
    <row r="242" spans="3:4">
      <c r="C242">
        <v>433.8</v>
      </c>
      <c r="D242">
        <v>0</v>
      </c>
    </row>
    <row r="243" spans="3:4">
      <c r="C243">
        <v>435.6</v>
      </c>
      <c r="D243">
        <v>0</v>
      </c>
    </row>
    <row r="244" spans="3:4">
      <c r="C244">
        <v>437.40000000000003</v>
      </c>
      <c r="D244">
        <v>0</v>
      </c>
    </row>
    <row r="245" spans="3:4">
      <c r="C245">
        <v>439.2</v>
      </c>
      <c r="D245">
        <v>0</v>
      </c>
    </row>
    <row r="246" spans="3:4">
      <c r="C246">
        <v>441</v>
      </c>
      <c r="D246">
        <v>0</v>
      </c>
    </row>
    <row r="247" spans="3:4">
      <c r="C247">
        <v>442.8</v>
      </c>
      <c r="D247">
        <v>0</v>
      </c>
    </row>
    <row r="248" spans="3:4">
      <c r="C248">
        <v>444.6</v>
      </c>
      <c r="D248">
        <v>0</v>
      </c>
    </row>
    <row r="249" spans="3:4">
      <c r="C249">
        <v>446.40000000000003</v>
      </c>
      <c r="D249">
        <v>0</v>
      </c>
    </row>
    <row r="250" spans="3:4">
      <c r="C250">
        <v>448.2</v>
      </c>
      <c r="D250">
        <v>0</v>
      </c>
    </row>
    <row r="251" spans="3:4">
      <c r="C251">
        <v>450</v>
      </c>
      <c r="D251">
        <v>0</v>
      </c>
    </row>
    <row r="252" spans="3:4">
      <c r="C252">
        <v>451.8</v>
      </c>
      <c r="D252">
        <v>0</v>
      </c>
    </row>
    <row r="253" spans="3:4">
      <c r="C253">
        <v>453.6</v>
      </c>
      <c r="D253">
        <v>0</v>
      </c>
    </row>
    <row r="254" spans="3:4">
      <c r="C254">
        <v>455.40000000000003</v>
      </c>
      <c r="D254">
        <v>0</v>
      </c>
    </row>
    <row r="255" spans="3:4">
      <c r="C255">
        <v>457.2</v>
      </c>
      <c r="D255">
        <v>0</v>
      </c>
    </row>
    <row r="256" spans="3:4">
      <c r="C256">
        <v>459</v>
      </c>
      <c r="D256">
        <v>0</v>
      </c>
    </row>
    <row r="257" spans="3:4">
      <c r="C257">
        <v>460.8</v>
      </c>
      <c r="D257">
        <v>0</v>
      </c>
    </row>
    <row r="258" spans="3:4">
      <c r="C258">
        <v>462.6</v>
      </c>
      <c r="D258">
        <v>0</v>
      </c>
    </row>
    <row r="259" spans="3:4">
      <c r="C259">
        <v>464.40000000000003</v>
      </c>
      <c r="D259">
        <v>0</v>
      </c>
    </row>
    <row r="260" spans="3:4">
      <c r="C260">
        <v>466.2</v>
      </c>
      <c r="D260">
        <v>0</v>
      </c>
    </row>
    <row r="261" spans="3:4">
      <c r="C261">
        <v>468</v>
      </c>
      <c r="D261">
        <v>0</v>
      </c>
    </row>
    <row r="262" spans="3:4">
      <c r="C262">
        <v>469.8</v>
      </c>
      <c r="D262">
        <v>0</v>
      </c>
    </row>
    <row r="263" spans="3:4">
      <c r="C263">
        <v>471.6</v>
      </c>
      <c r="D263">
        <v>0</v>
      </c>
    </row>
    <row r="264" spans="3:4">
      <c r="C264">
        <v>473.40000000000003</v>
      </c>
      <c r="D264">
        <v>0</v>
      </c>
    </row>
    <row r="265" spans="3:4">
      <c r="C265">
        <v>475.2</v>
      </c>
      <c r="D265">
        <v>0</v>
      </c>
    </row>
    <row r="266" spans="3:4">
      <c r="C266">
        <v>477</v>
      </c>
      <c r="D266">
        <v>0</v>
      </c>
    </row>
    <row r="267" spans="3:4">
      <c r="C267">
        <v>478.8</v>
      </c>
      <c r="D267">
        <v>0</v>
      </c>
    </row>
    <row r="268" spans="3:4">
      <c r="C268">
        <v>480.6</v>
      </c>
      <c r="D268">
        <v>0</v>
      </c>
    </row>
    <row r="269" spans="3:4">
      <c r="C269">
        <v>482.40000000000003</v>
      </c>
      <c r="D269">
        <v>0</v>
      </c>
    </row>
    <row r="270" spans="3:4">
      <c r="C270">
        <v>484.2</v>
      </c>
      <c r="D270">
        <v>0</v>
      </c>
    </row>
    <row r="271" spans="3:4">
      <c r="C271">
        <v>486</v>
      </c>
      <c r="D271">
        <v>0</v>
      </c>
    </row>
    <row r="272" spans="3:4">
      <c r="C272">
        <v>487.8</v>
      </c>
      <c r="D272">
        <v>0</v>
      </c>
    </row>
    <row r="273" spans="3:4">
      <c r="C273">
        <v>489.6</v>
      </c>
      <c r="D273">
        <v>0</v>
      </c>
    </row>
    <row r="274" spans="3:4">
      <c r="C274">
        <v>491.40000000000003</v>
      </c>
      <c r="D274">
        <v>0</v>
      </c>
    </row>
    <row r="275" spans="3:4">
      <c r="C275">
        <v>493.2</v>
      </c>
      <c r="D275">
        <v>0</v>
      </c>
    </row>
    <row r="276" spans="3:4">
      <c r="C276">
        <v>495</v>
      </c>
      <c r="D276">
        <v>0</v>
      </c>
    </row>
    <row r="277" spans="3:4">
      <c r="C277">
        <v>496.8</v>
      </c>
      <c r="D277">
        <v>0</v>
      </c>
    </row>
    <row r="278" spans="3:4">
      <c r="C278">
        <v>498.6</v>
      </c>
      <c r="D278">
        <v>0</v>
      </c>
    </row>
    <row r="279" spans="3:4">
      <c r="C279">
        <v>500.40000000000003</v>
      </c>
      <c r="D279">
        <v>0</v>
      </c>
    </row>
    <row r="280" spans="3:4">
      <c r="C280">
        <v>502.2</v>
      </c>
      <c r="D280">
        <v>0</v>
      </c>
    </row>
    <row r="281" spans="3:4">
      <c r="C281">
        <v>504</v>
      </c>
      <c r="D281">
        <v>0</v>
      </c>
    </row>
    <row r="282" spans="3:4">
      <c r="C282">
        <v>505.8</v>
      </c>
      <c r="D282">
        <v>0</v>
      </c>
    </row>
    <row r="283" spans="3:4">
      <c r="C283">
        <v>507.6</v>
      </c>
      <c r="D283">
        <v>0</v>
      </c>
    </row>
    <row r="284" spans="3:4">
      <c r="C284">
        <v>509.40000000000003</v>
      </c>
      <c r="D284">
        <v>0</v>
      </c>
    </row>
    <row r="285" spans="3:4">
      <c r="C285">
        <v>511.2</v>
      </c>
      <c r="D285">
        <v>0</v>
      </c>
    </row>
    <row r="286" spans="3:4">
      <c r="C286">
        <v>513</v>
      </c>
      <c r="D286">
        <v>0</v>
      </c>
    </row>
    <row r="287" spans="3:4">
      <c r="C287">
        <v>514.80000000000007</v>
      </c>
      <c r="D287">
        <v>0</v>
      </c>
    </row>
    <row r="288" spans="3:4">
      <c r="C288">
        <v>516.6</v>
      </c>
      <c r="D288">
        <v>0</v>
      </c>
    </row>
    <row r="289" spans="3:4">
      <c r="C289">
        <v>518.4</v>
      </c>
      <c r="D289">
        <v>0</v>
      </c>
    </row>
    <row r="290" spans="3:4">
      <c r="C290">
        <v>520.20000000000005</v>
      </c>
      <c r="D290">
        <v>0</v>
      </c>
    </row>
    <row r="291" spans="3:4">
      <c r="C291">
        <v>522</v>
      </c>
      <c r="D291">
        <v>0</v>
      </c>
    </row>
    <row r="292" spans="3:4">
      <c r="C292">
        <v>523.80000000000007</v>
      </c>
      <c r="D292">
        <v>0</v>
      </c>
    </row>
    <row r="293" spans="3:4">
      <c r="C293">
        <v>525.6</v>
      </c>
      <c r="D293">
        <v>0</v>
      </c>
    </row>
    <row r="294" spans="3:4">
      <c r="C294">
        <v>527.4</v>
      </c>
      <c r="D294">
        <v>0</v>
      </c>
    </row>
    <row r="295" spans="3:4">
      <c r="C295">
        <v>529.20000000000005</v>
      </c>
      <c r="D295">
        <v>0</v>
      </c>
    </row>
    <row r="296" spans="3:4">
      <c r="C296">
        <v>531</v>
      </c>
      <c r="D296">
        <v>0</v>
      </c>
    </row>
    <row r="297" spans="3:4">
      <c r="C297">
        <v>532.80000000000007</v>
      </c>
      <c r="D297">
        <v>0</v>
      </c>
    </row>
    <row r="298" spans="3:4">
      <c r="C298">
        <v>534.6</v>
      </c>
      <c r="D298">
        <v>0</v>
      </c>
    </row>
    <row r="299" spans="3:4">
      <c r="C299">
        <v>536.4</v>
      </c>
      <c r="D299">
        <v>0</v>
      </c>
    </row>
    <row r="300" spans="3:4">
      <c r="C300">
        <v>538.20000000000005</v>
      </c>
      <c r="D300">
        <v>0</v>
      </c>
    </row>
    <row r="301" spans="3:4">
      <c r="C301">
        <v>540</v>
      </c>
      <c r="D301">
        <v>0</v>
      </c>
    </row>
    <row r="302" spans="3:4">
      <c r="C302">
        <v>541.80000000000007</v>
      </c>
      <c r="D302">
        <v>0</v>
      </c>
    </row>
    <row r="303" spans="3:4">
      <c r="C303">
        <v>543.6</v>
      </c>
      <c r="D303">
        <v>0</v>
      </c>
    </row>
    <row r="304" spans="3:4">
      <c r="C304">
        <v>545.4</v>
      </c>
      <c r="D304">
        <v>0</v>
      </c>
    </row>
    <row r="305" spans="3:4">
      <c r="C305">
        <v>547.20000000000005</v>
      </c>
      <c r="D305">
        <v>0</v>
      </c>
    </row>
    <row r="306" spans="3:4">
      <c r="C306">
        <v>549</v>
      </c>
      <c r="D306">
        <v>0</v>
      </c>
    </row>
    <row r="307" spans="3:4">
      <c r="C307">
        <v>550.80000000000007</v>
      </c>
      <c r="D307">
        <v>0</v>
      </c>
    </row>
    <row r="308" spans="3:4">
      <c r="C308">
        <v>552.6</v>
      </c>
      <c r="D308">
        <v>0</v>
      </c>
    </row>
    <row r="309" spans="3:4">
      <c r="C309">
        <v>554.4</v>
      </c>
      <c r="D309">
        <v>0</v>
      </c>
    </row>
    <row r="310" spans="3:4">
      <c r="C310">
        <v>556.20000000000005</v>
      </c>
      <c r="D310">
        <v>0</v>
      </c>
    </row>
    <row r="311" spans="3:4">
      <c r="C311">
        <v>558</v>
      </c>
      <c r="D311">
        <v>0</v>
      </c>
    </row>
    <row r="312" spans="3:4">
      <c r="C312">
        <v>559.80000000000007</v>
      </c>
      <c r="D312">
        <v>0</v>
      </c>
    </row>
    <row r="313" spans="3:4">
      <c r="C313">
        <v>561.6</v>
      </c>
      <c r="D313">
        <v>0</v>
      </c>
    </row>
    <row r="314" spans="3:4">
      <c r="C314">
        <v>563.4</v>
      </c>
      <c r="D314">
        <v>0</v>
      </c>
    </row>
    <row r="315" spans="3:4">
      <c r="C315">
        <v>565.20000000000005</v>
      </c>
      <c r="D315">
        <v>0</v>
      </c>
    </row>
    <row r="316" spans="3:4">
      <c r="C316">
        <v>567</v>
      </c>
      <c r="D316">
        <v>0</v>
      </c>
    </row>
    <row r="317" spans="3:4">
      <c r="C317">
        <v>568.80000000000007</v>
      </c>
      <c r="D317">
        <v>0</v>
      </c>
    </row>
    <row r="318" spans="3:4">
      <c r="C318">
        <v>570.6</v>
      </c>
      <c r="D318">
        <v>0</v>
      </c>
    </row>
    <row r="319" spans="3:4">
      <c r="C319">
        <v>572.4</v>
      </c>
      <c r="D319">
        <v>0</v>
      </c>
    </row>
    <row r="320" spans="3:4">
      <c r="C320">
        <v>574.20000000000005</v>
      </c>
      <c r="D320">
        <v>0</v>
      </c>
    </row>
    <row r="321" spans="3:4">
      <c r="C321">
        <v>576</v>
      </c>
      <c r="D321">
        <v>0</v>
      </c>
    </row>
    <row r="322" spans="3:4">
      <c r="C322">
        <v>577.80000000000007</v>
      </c>
      <c r="D322">
        <v>0</v>
      </c>
    </row>
    <row r="323" spans="3:4">
      <c r="C323">
        <v>579.6</v>
      </c>
      <c r="D323">
        <v>0</v>
      </c>
    </row>
    <row r="324" spans="3:4">
      <c r="C324">
        <v>581.4</v>
      </c>
      <c r="D324">
        <v>0</v>
      </c>
    </row>
    <row r="325" spans="3:4">
      <c r="C325">
        <v>583.20000000000005</v>
      </c>
      <c r="D325">
        <v>0</v>
      </c>
    </row>
    <row r="326" spans="3:4">
      <c r="C326">
        <v>585</v>
      </c>
      <c r="D326">
        <v>0</v>
      </c>
    </row>
    <row r="327" spans="3:4">
      <c r="C327">
        <v>586.80000000000007</v>
      </c>
      <c r="D327">
        <v>0</v>
      </c>
    </row>
    <row r="328" spans="3:4">
      <c r="C328">
        <v>588.6</v>
      </c>
      <c r="D328">
        <v>0</v>
      </c>
    </row>
    <row r="329" spans="3:4">
      <c r="C329">
        <v>590.4</v>
      </c>
      <c r="D329">
        <v>0</v>
      </c>
    </row>
    <row r="330" spans="3:4">
      <c r="C330">
        <v>592.20000000000005</v>
      </c>
      <c r="D330">
        <v>0</v>
      </c>
    </row>
    <row r="331" spans="3:4">
      <c r="C331">
        <v>594</v>
      </c>
      <c r="D331">
        <v>0</v>
      </c>
    </row>
    <row r="332" spans="3:4">
      <c r="C332">
        <v>595.80000000000007</v>
      </c>
      <c r="D332">
        <v>0</v>
      </c>
    </row>
    <row r="333" spans="3:4">
      <c r="C333">
        <v>597.6</v>
      </c>
      <c r="D333">
        <v>0</v>
      </c>
    </row>
    <row r="334" spans="3:4">
      <c r="C334">
        <v>599.4</v>
      </c>
      <c r="D334">
        <v>0</v>
      </c>
    </row>
    <row r="335" spans="3:4">
      <c r="C335">
        <v>601.20000000000005</v>
      </c>
      <c r="D335">
        <v>0</v>
      </c>
    </row>
    <row r="336" spans="3:4">
      <c r="C336">
        <v>603</v>
      </c>
      <c r="D336">
        <v>0</v>
      </c>
    </row>
    <row r="337" spans="3:4">
      <c r="C337">
        <v>604.80000000000007</v>
      </c>
      <c r="D337">
        <v>0</v>
      </c>
    </row>
    <row r="338" spans="3:4">
      <c r="C338">
        <v>606.6</v>
      </c>
      <c r="D338">
        <v>0</v>
      </c>
    </row>
    <row r="339" spans="3:4">
      <c r="C339">
        <v>608.4</v>
      </c>
      <c r="D339">
        <v>0</v>
      </c>
    </row>
    <row r="340" spans="3:4">
      <c r="C340">
        <v>610.20000000000005</v>
      </c>
      <c r="D340">
        <v>0</v>
      </c>
    </row>
    <row r="341" spans="3:4">
      <c r="C341">
        <v>612</v>
      </c>
      <c r="D341">
        <v>0</v>
      </c>
    </row>
    <row r="342" spans="3:4">
      <c r="C342">
        <v>613.80000000000007</v>
      </c>
      <c r="D342">
        <v>0</v>
      </c>
    </row>
    <row r="343" spans="3:4">
      <c r="C343">
        <v>615.6</v>
      </c>
      <c r="D343">
        <v>0</v>
      </c>
    </row>
    <row r="344" spans="3:4">
      <c r="C344">
        <v>617.4</v>
      </c>
      <c r="D344">
        <v>0</v>
      </c>
    </row>
    <row r="345" spans="3:4">
      <c r="C345">
        <v>619.20000000000005</v>
      </c>
      <c r="D345">
        <v>0</v>
      </c>
    </row>
    <row r="346" spans="3:4">
      <c r="C346">
        <v>621</v>
      </c>
      <c r="D346">
        <v>0</v>
      </c>
    </row>
    <row r="347" spans="3:4">
      <c r="C347">
        <v>622.80000000000007</v>
      </c>
      <c r="D347">
        <v>0</v>
      </c>
    </row>
    <row r="348" spans="3:4">
      <c r="C348">
        <v>624.6</v>
      </c>
      <c r="D348">
        <v>0</v>
      </c>
    </row>
    <row r="349" spans="3:4">
      <c r="C349">
        <v>626.4</v>
      </c>
      <c r="D349">
        <v>0</v>
      </c>
    </row>
    <row r="350" spans="3:4">
      <c r="C350">
        <v>628.20000000000005</v>
      </c>
      <c r="D350">
        <v>0</v>
      </c>
    </row>
    <row r="351" spans="3:4">
      <c r="C351">
        <v>630</v>
      </c>
      <c r="D351">
        <v>0</v>
      </c>
    </row>
    <row r="352" spans="3:4">
      <c r="C352">
        <v>631.80000000000007</v>
      </c>
      <c r="D352">
        <v>0</v>
      </c>
    </row>
    <row r="353" spans="3:4">
      <c r="C353">
        <v>633.6</v>
      </c>
      <c r="D353">
        <v>0</v>
      </c>
    </row>
    <row r="354" spans="3:4">
      <c r="C354">
        <v>635.4</v>
      </c>
      <c r="D354">
        <v>0</v>
      </c>
    </row>
    <row r="355" spans="3:4">
      <c r="C355">
        <v>637.20000000000005</v>
      </c>
      <c r="D355">
        <v>0</v>
      </c>
    </row>
    <row r="356" spans="3:4">
      <c r="C356">
        <v>639</v>
      </c>
      <c r="D356">
        <v>0</v>
      </c>
    </row>
    <row r="357" spans="3:4">
      <c r="C357">
        <v>640.80000000000007</v>
      </c>
      <c r="D357">
        <v>0</v>
      </c>
    </row>
    <row r="358" spans="3:4">
      <c r="C358">
        <v>642.6</v>
      </c>
      <c r="D358">
        <v>0</v>
      </c>
    </row>
    <row r="359" spans="3:4">
      <c r="C359">
        <v>644.4</v>
      </c>
      <c r="D359">
        <v>0</v>
      </c>
    </row>
    <row r="360" spans="3:4">
      <c r="C360">
        <v>646.20000000000005</v>
      </c>
      <c r="D360">
        <v>0</v>
      </c>
    </row>
    <row r="361" spans="3:4">
      <c r="C361">
        <v>648</v>
      </c>
      <c r="D361">
        <v>0</v>
      </c>
    </row>
    <row r="362" spans="3:4">
      <c r="C362">
        <v>649.80000000000007</v>
      </c>
      <c r="D362">
        <v>0</v>
      </c>
    </row>
    <row r="363" spans="3:4">
      <c r="C363">
        <v>651.6</v>
      </c>
      <c r="D363">
        <v>0</v>
      </c>
    </row>
    <row r="364" spans="3:4">
      <c r="C364">
        <v>653.4</v>
      </c>
      <c r="D364">
        <v>0</v>
      </c>
    </row>
    <row r="365" spans="3:4">
      <c r="C365">
        <v>655.20000000000005</v>
      </c>
      <c r="D365">
        <v>0</v>
      </c>
    </row>
    <row r="366" spans="3:4">
      <c r="C366">
        <v>657</v>
      </c>
      <c r="D366">
        <v>0</v>
      </c>
    </row>
    <row r="367" spans="3:4">
      <c r="C367">
        <v>658.80000000000007</v>
      </c>
      <c r="D367">
        <v>0</v>
      </c>
    </row>
    <row r="368" spans="3:4">
      <c r="C368">
        <v>660.6</v>
      </c>
      <c r="D368">
        <v>0</v>
      </c>
    </row>
    <row r="369" spans="3:4">
      <c r="C369">
        <v>662.4</v>
      </c>
      <c r="D369">
        <v>0</v>
      </c>
    </row>
    <row r="370" spans="3:4">
      <c r="C370">
        <v>664.2</v>
      </c>
      <c r="D370">
        <v>0</v>
      </c>
    </row>
    <row r="371" spans="3:4">
      <c r="C371">
        <v>666</v>
      </c>
      <c r="D371">
        <v>0</v>
      </c>
    </row>
    <row r="372" spans="3:4">
      <c r="C372">
        <v>667.80000000000007</v>
      </c>
      <c r="D372">
        <v>0</v>
      </c>
    </row>
    <row r="373" spans="3:4">
      <c r="C373">
        <v>669.6</v>
      </c>
      <c r="D373">
        <v>0</v>
      </c>
    </row>
    <row r="374" spans="3:4">
      <c r="C374">
        <v>671.4</v>
      </c>
      <c r="D374">
        <v>0</v>
      </c>
    </row>
    <row r="375" spans="3:4">
      <c r="C375">
        <v>673.2</v>
      </c>
      <c r="D375">
        <v>0</v>
      </c>
    </row>
    <row r="376" spans="3:4">
      <c r="C376">
        <v>675</v>
      </c>
      <c r="D376">
        <v>0</v>
      </c>
    </row>
    <row r="377" spans="3:4">
      <c r="C377">
        <v>676.80000000000007</v>
      </c>
      <c r="D377">
        <v>1.4300027270973166E-8</v>
      </c>
    </row>
    <row r="378" spans="3:4">
      <c r="C378">
        <v>678.6</v>
      </c>
      <c r="D378">
        <v>4.6533156486037472E-8</v>
      </c>
    </row>
    <row r="379" spans="3:4">
      <c r="C379">
        <v>680.4</v>
      </c>
      <c r="D379">
        <v>1.4080689206521183E-7</v>
      </c>
    </row>
    <row r="380" spans="3:4">
      <c r="C380">
        <v>682.2</v>
      </c>
      <c r="D380">
        <v>3.9620601515014191E-7</v>
      </c>
    </row>
    <row r="381" spans="3:4">
      <c r="C381">
        <v>684</v>
      </c>
      <c r="D381">
        <v>1.0367020776378774E-6</v>
      </c>
    </row>
    <row r="382" spans="3:4">
      <c r="C382">
        <v>685.80000000000007</v>
      </c>
      <c r="D382">
        <v>2.5224503428215767E-6</v>
      </c>
    </row>
    <row r="383" spans="3:4">
      <c r="C383">
        <v>687.6</v>
      </c>
      <c r="D383">
        <v>5.7072518068116484E-6</v>
      </c>
    </row>
    <row r="384" spans="3:4">
      <c r="C384">
        <v>689.4</v>
      </c>
      <c r="D384">
        <v>1.2019572929619823E-5</v>
      </c>
    </row>
    <row r="385" spans="3:4">
      <c r="C385">
        <v>691.2</v>
      </c>
      <c r="D385">
        <v>2.3550112553083688E-5</v>
      </c>
    </row>
    <row r="386" spans="3:4">
      <c r="C386">
        <v>693</v>
      </c>
      <c r="D386">
        <v>4.2985957102758148E-5</v>
      </c>
    </row>
    <row r="387" spans="3:4">
      <c r="C387">
        <v>694.80000000000007</v>
      </c>
      <c r="D387">
        <v>7.323225293917257E-5</v>
      </c>
    </row>
    <row r="388" spans="3:4">
      <c r="C388">
        <v>696.6</v>
      </c>
      <c r="D388">
        <v>1.1682436186943682E-4</v>
      </c>
    </row>
    <row r="389" spans="3:4">
      <c r="C389">
        <v>698.4</v>
      </c>
      <c r="D389">
        <v>1.7539725350030876E-4</v>
      </c>
    </row>
    <row r="390" spans="3:4">
      <c r="C390">
        <v>700.2</v>
      </c>
      <c r="D390">
        <v>2.4954129482890759E-4</v>
      </c>
    </row>
    <row r="391" spans="3:4">
      <c r="C391">
        <v>702</v>
      </c>
      <c r="D391">
        <v>3.3894656500689193E-4</v>
      </c>
    </row>
    <row r="392" spans="3:4">
      <c r="C392">
        <v>703.80000000000007</v>
      </c>
      <c r="D392">
        <v>4.4195787612278319E-4</v>
      </c>
    </row>
    <row r="393" spans="3:4">
      <c r="C393">
        <v>705.6</v>
      </c>
      <c r="D393">
        <v>5.5345659887839828E-4</v>
      </c>
    </row>
    <row r="394" spans="3:4">
      <c r="C394">
        <v>707.4</v>
      </c>
      <c r="D394">
        <v>6.6148071536103158E-4</v>
      </c>
    </row>
    <row r="395" spans="3:4">
      <c r="C395">
        <v>709.2</v>
      </c>
      <c r="D395">
        <v>7.4570465455265928E-4</v>
      </c>
    </row>
    <row r="396" spans="3:4">
      <c r="C396">
        <v>711</v>
      </c>
      <c r="D396">
        <v>7.8182892347385233E-4</v>
      </c>
    </row>
    <row r="397" spans="3:4">
      <c r="C397">
        <v>712.80000000000007</v>
      </c>
      <c r="D397">
        <v>7.5226267668496735E-4</v>
      </c>
    </row>
    <row r="398" spans="3:4">
      <c r="C398">
        <v>714.6</v>
      </c>
      <c r="D398">
        <v>6.5712443767410196E-4</v>
      </c>
    </row>
    <row r="399" spans="3:4">
      <c r="C399">
        <v>716.4</v>
      </c>
      <c r="D399">
        <v>5.1704117806828059E-4</v>
      </c>
    </row>
    <row r="400" spans="3:4">
      <c r="C400">
        <v>718.2</v>
      </c>
      <c r="D400">
        <v>3.6452886116560603E-4</v>
      </c>
    </row>
    <row r="401" spans="3:4">
      <c r="C401">
        <v>720</v>
      </c>
      <c r="D401">
        <v>2.2958895437203517E-4</v>
      </c>
    </row>
    <row r="402" spans="3:4">
      <c r="C402">
        <v>721.80000000000007</v>
      </c>
      <c r="D402">
        <v>1.2902163999285E-4</v>
      </c>
    </row>
    <row r="403" spans="3:4">
      <c r="C403">
        <v>723.6</v>
      </c>
      <c r="D403">
        <v>6.4725366136784737E-5</v>
      </c>
    </row>
    <row r="404" spans="3:4">
      <c r="C404">
        <v>725.4</v>
      </c>
      <c r="D404">
        <v>2.9050309939781944E-5</v>
      </c>
    </row>
    <row r="405" spans="3:4">
      <c r="C405">
        <v>727.2</v>
      </c>
      <c r="D405">
        <v>1.1714757824461392E-5</v>
      </c>
    </row>
    <row r="406" spans="3:4">
      <c r="C406">
        <v>729</v>
      </c>
      <c r="D406">
        <v>4.2729837606883201E-6</v>
      </c>
    </row>
    <row r="407" spans="3:4">
      <c r="C407">
        <v>730.80000000000007</v>
      </c>
      <c r="D407">
        <v>1.4232964167460837E-6</v>
      </c>
    </row>
    <row r="408" spans="3:4">
      <c r="C408">
        <v>732.6</v>
      </c>
      <c r="D408">
        <v>4.3832757807840098E-7</v>
      </c>
    </row>
    <row r="409" spans="3:4">
      <c r="C409">
        <v>734.4</v>
      </c>
      <c r="D409">
        <v>1.2657667820792383E-7</v>
      </c>
    </row>
    <row r="410" spans="3:4">
      <c r="C410">
        <v>736.2</v>
      </c>
      <c r="D410">
        <v>3.4728749109910164E-8</v>
      </c>
    </row>
    <row r="411" spans="3:4">
      <c r="C411">
        <v>738</v>
      </c>
      <c r="D411">
        <v>7.4176427422346336E-9</v>
      </c>
    </row>
    <row r="412" spans="3:4">
      <c r="C412">
        <v>739.80000000000007</v>
      </c>
      <c r="D412">
        <v>0</v>
      </c>
    </row>
    <row r="413" spans="3:4">
      <c r="C413">
        <v>741.6</v>
      </c>
      <c r="D413">
        <v>0</v>
      </c>
    </row>
    <row r="414" spans="3:4">
      <c r="C414">
        <v>743.4</v>
      </c>
      <c r="D414">
        <v>0</v>
      </c>
    </row>
    <row r="415" spans="3:4">
      <c r="C415">
        <v>745.2</v>
      </c>
      <c r="D415">
        <v>0</v>
      </c>
    </row>
    <row r="416" spans="3:4">
      <c r="C416">
        <v>747</v>
      </c>
      <c r="D416">
        <v>0</v>
      </c>
    </row>
    <row r="417" spans="3:4">
      <c r="C417">
        <v>748.80000000000007</v>
      </c>
      <c r="D417">
        <v>0</v>
      </c>
    </row>
    <row r="418" spans="3:4">
      <c r="C418">
        <v>750.6</v>
      </c>
      <c r="D418">
        <v>0</v>
      </c>
    </row>
    <row r="419" spans="3:4">
      <c r="C419">
        <v>752.4</v>
      </c>
      <c r="D419">
        <v>0</v>
      </c>
    </row>
    <row r="420" spans="3:4">
      <c r="C420">
        <v>754.2</v>
      </c>
      <c r="D420">
        <v>0</v>
      </c>
    </row>
    <row r="421" spans="3:4">
      <c r="C421">
        <v>756</v>
      </c>
      <c r="D421">
        <v>0</v>
      </c>
    </row>
    <row r="422" spans="3:4">
      <c r="C422">
        <v>757.80000000000007</v>
      </c>
      <c r="D422">
        <v>0</v>
      </c>
    </row>
    <row r="423" spans="3:4">
      <c r="C423">
        <v>759.6</v>
      </c>
      <c r="D423">
        <v>0</v>
      </c>
    </row>
    <row r="424" spans="3:4">
      <c r="C424">
        <v>761.4</v>
      </c>
      <c r="D424">
        <v>0</v>
      </c>
    </row>
    <row r="425" spans="3:4">
      <c r="C425">
        <v>763.2</v>
      </c>
      <c r="D425">
        <v>0</v>
      </c>
    </row>
    <row r="426" spans="3:4">
      <c r="C426">
        <v>765</v>
      </c>
      <c r="D426">
        <v>0</v>
      </c>
    </row>
    <row r="427" spans="3:4">
      <c r="C427">
        <v>766.80000000000007</v>
      </c>
      <c r="D427">
        <v>0</v>
      </c>
    </row>
    <row r="428" spans="3:4">
      <c r="C428">
        <v>768.6</v>
      </c>
      <c r="D428">
        <v>0</v>
      </c>
    </row>
    <row r="429" spans="3:4">
      <c r="C429">
        <v>770.4</v>
      </c>
      <c r="D429">
        <v>0</v>
      </c>
    </row>
    <row r="430" spans="3:4">
      <c r="C430">
        <v>772.2</v>
      </c>
      <c r="D430">
        <v>0</v>
      </c>
    </row>
    <row r="431" spans="3:4">
      <c r="C431">
        <v>774</v>
      </c>
      <c r="D431">
        <v>0</v>
      </c>
    </row>
    <row r="432" spans="3:4">
      <c r="C432">
        <v>775.80000000000007</v>
      </c>
      <c r="D432">
        <v>0</v>
      </c>
    </row>
    <row r="433" spans="3:4">
      <c r="C433">
        <v>777.6</v>
      </c>
      <c r="D433">
        <v>0</v>
      </c>
    </row>
    <row r="434" spans="3:4">
      <c r="C434">
        <v>779.4</v>
      </c>
      <c r="D434">
        <v>0</v>
      </c>
    </row>
    <row r="435" spans="3:4">
      <c r="C435">
        <v>781.2</v>
      </c>
      <c r="D435">
        <v>0</v>
      </c>
    </row>
    <row r="436" spans="3:4">
      <c r="C436">
        <v>783</v>
      </c>
      <c r="D436">
        <v>0</v>
      </c>
    </row>
    <row r="437" spans="3:4">
      <c r="C437">
        <v>784.80000000000007</v>
      </c>
      <c r="D437">
        <v>0</v>
      </c>
    </row>
    <row r="438" spans="3:4">
      <c r="C438">
        <v>786.6</v>
      </c>
      <c r="D438">
        <v>0</v>
      </c>
    </row>
    <row r="439" spans="3:4">
      <c r="C439">
        <v>788.4</v>
      </c>
      <c r="D439">
        <v>0</v>
      </c>
    </row>
    <row r="440" spans="3:4">
      <c r="C440">
        <v>790.2</v>
      </c>
      <c r="D440">
        <v>0</v>
      </c>
    </row>
    <row r="441" spans="3:4">
      <c r="C441">
        <v>792</v>
      </c>
      <c r="D441">
        <v>0</v>
      </c>
    </row>
    <row r="442" spans="3:4">
      <c r="C442">
        <v>793.80000000000007</v>
      </c>
      <c r="D442">
        <v>0</v>
      </c>
    </row>
    <row r="443" spans="3:4">
      <c r="C443">
        <v>795.6</v>
      </c>
      <c r="D443">
        <v>0</v>
      </c>
    </row>
    <row r="444" spans="3:4">
      <c r="C444">
        <v>797.4</v>
      </c>
      <c r="D444">
        <v>0</v>
      </c>
    </row>
    <row r="445" spans="3:4">
      <c r="C445">
        <v>799.2</v>
      </c>
      <c r="D445">
        <v>0</v>
      </c>
    </row>
    <row r="446" spans="3:4">
      <c r="C446">
        <v>801</v>
      </c>
      <c r="D446">
        <v>0</v>
      </c>
    </row>
    <row r="447" spans="3:4">
      <c r="C447">
        <v>802.80000000000007</v>
      </c>
      <c r="D447">
        <v>0</v>
      </c>
    </row>
    <row r="448" spans="3:4">
      <c r="C448">
        <v>804.6</v>
      </c>
      <c r="D448">
        <v>0</v>
      </c>
    </row>
    <row r="449" spans="3:4">
      <c r="C449">
        <v>806.4</v>
      </c>
      <c r="D449">
        <v>0</v>
      </c>
    </row>
    <row r="450" spans="3:4">
      <c r="C450">
        <v>808.2</v>
      </c>
      <c r="D450">
        <v>0</v>
      </c>
    </row>
    <row r="451" spans="3:4">
      <c r="C451">
        <v>810</v>
      </c>
      <c r="D451">
        <v>0</v>
      </c>
    </row>
    <row r="452" spans="3:4">
      <c r="C452">
        <v>811.80000000000007</v>
      </c>
      <c r="D452">
        <v>0</v>
      </c>
    </row>
    <row r="453" spans="3:4">
      <c r="C453">
        <v>813.6</v>
      </c>
      <c r="D453">
        <v>0</v>
      </c>
    </row>
    <row r="454" spans="3:4">
      <c r="C454">
        <v>815.4</v>
      </c>
      <c r="D454">
        <v>0</v>
      </c>
    </row>
    <row r="455" spans="3:4">
      <c r="C455">
        <v>817.2</v>
      </c>
      <c r="D455">
        <v>0</v>
      </c>
    </row>
    <row r="456" spans="3:4">
      <c r="C456">
        <v>819</v>
      </c>
      <c r="D456">
        <v>0</v>
      </c>
    </row>
    <row r="457" spans="3:4">
      <c r="C457">
        <v>820.80000000000007</v>
      </c>
      <c r="D457">
        <v>0</v>
      </c>
    </row>
    <row r="458" spans="3:4">
      <c r="C458">
        <v>822.6</v>
      </c>
      <c r="D458">
        <v>0</v>
      </c>
    </row>
    <row r="459" spans="3:4">
      <c r="C459">
        <v>824.4</v>
      </c>
      <c r="D459">
        <v>0</v>
      </c>
    </row>
    <row r="460" spans="3:4">
      <c r="C460">
        <v>826.2</v>
      </c>
      <c r="D460">
        <v>0</v>
      </c>
    </row>
    <row r="461" spans="3:4">
      <c r="C461">
        <v>828</v>
      </c>
      <c r="D461">
        <v>0</v>
      </c>
    </row>
    <row r="462" spans="3:4">
      <c r="C462">
        <v>829.80000000000007</v>
      </c>
      <c r="D462">
        <v>0</v>
      </c>
    </row>
    <row r="463" spans="3:4">
      <c r="C463">
        <v>831.6</v>
      </c>
      <c r="D463">
        <v>0</v>
      </c>
    </row>
    <row r="464" spans="3:4">
      <c r="C464">
        <v>833.4</v>
      </c>
      <c r="D464">
        <v>0</v>
      </c>
    </row>
    <row r="465" spans="3:4">
      <c r="C465">
        <v>835.2</v>
      </c>
      <c r="D465">
        <v>0</v>
      </c>
    </row>
    <row r="466" spans="3:4">
      <c r="C466">
        <v>837</v>
      </c>
      <c r="D466">
        <v>0</v>
      </c>
    </row>
    <row r="467" spans="3:4">
      <c r="C467">
        <v>838.80000000000007</v>
      </c>
      <c r="D467">
        <v>0</v>
      </c>
    </row>
    <row r="468" spans="3:4">
      <c r="C468">
        <v>840.6</v>
      </c>
      <c r="D468">
        <v>0</v>
      </c>
    </row>
    <row r="469" spans="3:4">
      <c r="C469">
        <v>842.4</v>
      </c>
      <c r="D469">
        <v>0</v>
      </c>
    </row>
    <row r="470" spans="3:4">
      <c r="C470">
        <v>844.2</v>
      </c>
      <c r="D470">
        <v>0</v>
      </c>
    </row>
    <row r="471" spans="3:4">
      <c r="C471">
        <v>846</v>
      </c>
      <c r="D471">
        <v>0</v>
      </c>
    </row>
    <row r="472" spans="3:4">
      <c r="C472">
        <v>847.80000000000007</v>
      </c>
      <c r="D472">
        <v>0</v>
      </c>
    </row>
    <row r="473" spans="3:4">
      <c r="C473">
        <v>849.6</v>
      </c>
      <c r="D473">
        <v>0</v>
      </c>
    </row>
    <row r="474" spans="3:4">
      <c r="C474">
        <v>851.4</v>
      </c>
      <c r="D474">
        <v>0</v>
      </c>
    </row>
    <row r="475" spans="3:4">
      <c r="C475">
        <v>853.2</v>
      </c>
      <c r="D475">
        <v>0</v>
      </c>
    </row>
    <row r="476" spans="3:4">
      <c r="C476">
        <v>855</v>
      </c>
      <c r="D476">
        <v>0</v>
      </c>
    </row>
    <row r="477" spans="3:4">
      <c r="C477">
        <v>856.80000000000007</v>
      </c>
      <c r="D477">
        <v>0</v>
      </c>
    </row>
    <row r="478" spans="3:4">
      <c r="C478">
        <v>858.6</v>
      </c>
      <c r="D478">
        <v>0</v>
      </c>
    </row>
    <row r="479" spans="3:4">
      <c r="C479">
        <v>860.4</v>
      </c>
      <c r="D479">
        <v>0</v>
      </c>
    </row>
    <row r="480" spans="3:4">
      <c r="C480">
        <v>862.2</v>
      </c>
      <c r="D480">
        <v>0</v>
      </c>
    </row>
    <row r="481" spans="3:4">
      <c r="C481">
        <v>864</v>
      </c>
      <c r="D481">
        <v>0</v>
      </c>
    </row>
    <row r="482" spans="3:4">
      <c r="C482">
        <v>865.80000000000007</v>
      </c>
      <c r="D482">
        <v>0</v>
      </c>
    </row>
    <row r="483" spans="3:4">
      <c r="C483">
        <v>867.6</v>
      </c>
      <c r="D483">
        <v>0</v>
      </c>
    </row>
    <row r="484" spans="3:4">
      <c r="C484">
        <v>869.4</v>
      </c>
      <c r="D484">
        <v>0</v>
      </c>
    </row>
    <row r="485" spans="3:4">
      <c r="C485">
        <v>871.2</v>
      </c>
      <c r="D485">
        <v>6.6442420036805989E-9</v>
      </c>
    </row>
    <row r="486" spans="3:4">
      <c r="C486">
        <v>873</v>
      </c>
      <c r="D486">
        <v>8.4154267551504806E-9</v>
      </c>
    </row>
    <row r="487" spans="3:4">
      <c r="C487">
        <v>874.80000000000007</v>
      </c>
      <c r="D487">
        <v>1.0626584221068495E-8</v>
      </c>
    </row>
    <row r="488" spans="3:4">
      <c r="C488">
        <v>876.6</v>
      </c>
      <c r="D488">
        <v>1.3378212035054191E-8</v>
      </c>
    </row>
    <row r="489" spans="3:4">
      <c r="C489">
        <v>878.4</v>
      </c>
      <c r="D489">
        <v>1.6791492640895002E-8</v>
      </c>
    </row>
    <row r="490" spans="3:4">
      <c r="C490">
        <v>880.2</v>
      </c>
      <c r="D490">
        <v>2.1011999130823325E-8</v>
      </c>
    </row>
    <row r="491" spans="3:4">
      <c r="C491">
        <v>882</v>
      </c>
      <c r="D491">
        <v>2.621393915481325E-8</v>
      </c>
    </row>
    <row r="492" spans="3:4">
      <c r="C492">
        <v>883.80000000000007</v>
      </c>
      <c r="D492">
        <v>3.2604987805829399E-8</v>
      </c>
    </row>
    <row r="493" spans="3:4">
      <c r="C493">
        <v>885.6</v>
      </c>
      <c r="D493">
        <v>4.7688873837341792E-8</v>
      </c>
    </row>
    <row r="494" spans="3:4">
      <c r="C494">
        <v>887.4</v>
      </c>
      <c r="D494">
        <v>5.9629158062633906E-8</v>
      </c>
    </row>
    <row r="495" spans="3:4">
      <c r="C495">
        <v>889.2</v>
      </c>
      <c r="D495">
        <v>7.4369563382029303E-8</v>
      </c>
    </row>
    <row r="496" spans="3:4">
      <c r="C496">
        <v>891</v>
      </c>
      <c r="D496">
        <v>9.2517546707338026E-8</v>
      </c>
    </row>
    <row r="497" spans="3:4">
      <c r="C497">
        <v>892.80000000000007</v>
      </c>
      <c r="D497">
        <v>1.1479993658536012E-7</v>
      </c>
    </row>
    <row r="498" spans="3:4">
      <c r="C498">
        <v>894.6</v>
      </c>
      <c r="D498">
        <v>1.4208333666265766E-7</v>
      </c>
    </row>
    <row r="499" spans="3:4">
      <c r="C499">
        <v>896.4</v>
      </c>
      <c r="D499">
        <v>1.7539727974011235E-7</v>
      </c>
    </row>
    <row r="500" spans="3:4">
      <c r="C500">
        <v>898.2</v>
      </c>
      <c r="D500">
        <v>2.1596032651527563E-7</v>
      </c>
    </row>
    <row r="501" spans="3:4">
      <c r="C501">
        <v>900</v>
      </c>
      <c r="D501">
        <v>2.6520927137390849E-7</v>
      </c>
    </row>
    <row r="502" spans="3:4">
      <c r="C502">
        <v>901.80000000000007</v>
      </c>
      <c r="D502">
        <v>3.2483157111366246E-7</v>
      </c>
    </row>
    <row r="503" spans="3:4">
      <c r="C503">
        <v>903.6</v>
      </c>
      <c r="D503">
        <v>3.9680104881037246E-7</v>
      </c>
    </row>
    <row r="504" spans="3:4">
      <c r="C504">
        <v>905.4</v>
      </c>
      <c r="D504">
        <v>4.8341684177394681E-7</v>
      </c>
    </row>
    <row r="505" spans="3:4">
      <c r="C505">
        <v>907.2</v>
      </c>
      <c r="D505">
        <v>5.8734545748043054E-7</v>
      </c>
    </row>
    <row r="506" spans="3:4">
      <c r="C506">
        <v>909</v>
      </c>
      <c r="D506">
        <v>7.1166567266397895E-7</v>
      </c>
    </row>
    <row r="507" spans="3:4">
      <c r="C507">
        <v>910.80000000000007</v>
      </c>
      <c r="D507">
        <v>8.5991585711581433E-7</v>
      </c>
    </row>
    <row r="508" spans="3:4">
      <c r="C508">
        <v>912.6</v>
      </c>
      <c r="D508">
        <v>1.036143124650338E-6</v>
      </c>
    </row>
    <row r="509" spans="3:4">
      <c r="C509">
        <v>914.4</v>
      </c>
      <c r="D509">
        <v>1.2449535096598651E-6</v>
      </c>
    </row>
    <row r="510" spans="3:4">
      <c r="C510">
        <v>916.2</v>
      </c>
      <c r="D510">
        <v>1.4915621404452163E-6</v>
      </c>
    </row>
    <row r="511" spans="3:4">
      <c r="C511">
        <v>918</v>
      </c>
      <c r="D511">
        <v>1.7818421333421546E-6</v>
      </c>
    </row>
    <row r="512" spans="3:4">
      <c r="C512">
        <v>919.80000000000007</v>
      </c>
      <c r="D512">
        <v>2.1223706695496956E-6</v>
      </c>
    </row>
    <row r="513" spans="3:4">
      <c r="C513">
        <v>921.6</v>
      </c>
      <c r="D513">
        <v>2.5204704464022157E-6</v>
      </c>
    </row>
    <row r="514" spans="3:4">
      <c r="C514">
        <v>923.4</v>
      </c>
      <c r="D514">
        <v>2.9842444255472386E-6</v>
      </c>
    </row>
    <row r="515" spans="3:4">
      <c r="C515">
        <v>925.2</v>
      </c>
      <c r="D515">
        <v>3.5320642627291592E-6</v>
      </c>
    </row>
    <row r="516" spans="3:4">
      <c r="C516">
        <v>927</v>
      </c>
      <c r="D516">
        <v>4.1624352154695939E-6</v>
      </c>
    </row>
    <row r="517" spans="3:4">
      <c r="C517">
        <v>928.80000000000007</v>
      </c>
      <c r="D517">
        <v>4.8933660510717515E-6</v>
      </c>
    </row>
    <row r="518" spans="3:4">
      <c r="C518">
        <v>930.6</v>
      </c>
      <c r="D518">
        <v>5.7399755517094892E-6</v>
      </c>
    </row>
    <row r="519" spans="3:4">
      <c r="C519">
        <v>932.4</v>
      </c>
      <c r="D519">
        <v>6.7203123249103555E-6</v>
      </c>
    </row>
    <row r="520" spans="3:4">
      <c r="C520">
        <v>934.2</v>
      </c>
      <c r="D520">
        <v>7.8563232349247718E-6</v>
      </c>
    </row>
    <row r="521" spans="3:4">
      <c r="C521">
        <v>936</v>
      </c>
      <c r="D521">
        <v>9.1751564317345968E-6</v>
      </c>
    </row>
    <row r="522" spans="3:4">
      <c r="C522">
        <v>937.80000000000007</v>
      </c>
      <c r="D522">
        <v>1.0710852012753993E-5</v>
      </c>
    </row>
    <row r="523" spans="3:4">
      <c r="C523">
        <v>939.6</v>
      </c>
      <c r="D523">
        <v>1.2506443008434383E-5</v>
      </c>
    </row>
    <row r="524" spans="3:4">
      <c r="C524">
        <v>941.4</v>
      </c>
      <c r="D524">
        <v>1.4616433788561277E-5</v>
      </c>
    </row>
    <row r="525" spans="3:4">
      <c r="C525">
        <v>943.2</v>
      </c>
      <c r="D525">
        <v>1.7109537235120971E-5</v>
      </c>
    </row>
    <row r="526" spans="3:4">
      <c r="C526">
        <v>945</v>
      </c>
      <c r="D526">
        <v>2.007876891667761E-5</v>
      </c>
    </row>
    <row r="527" spans="3:4">
      <c r="C527">
        <v>946.80000000000007</v>
      </c>
      <c r="D527">
        <v>2.3618128229569527E-5</v>
      </c>
    </row>
    <row r="528" spans="3:4">
      <c r="C528">
        <v>948.6</v>
      </c>
      <c r="D528">
        <v>2.7858927477027776E-5</v>
      </c>
    </row>
    <row r="529" spans="3:4">
      <c r="C529">
        <v>950.4</v>
      </c>
      <c r="D529">
        <v>3.2948644755933109E-5</v>
      </c>
    </row>
    <row r="530" spans="3:4">
      <c r="C530">
        <v>952.2</v>
      </c>
      <c r="D530">
        <v>3.9053496552602998E-5</v>
      </c>
    </row>
    <row r="531" spans="3:4">
      <c r="C531">
        <v>954</v>
      </c>
      <c r="D531">
        <v>4.6353070872453341E-5</v>
      </c>
    </row>
    <row r="532" spans="3:4">
      <c r="C532">
        <v>955.80000000000007</v>
      </c>
      <c r="D532">
        <v>5.503126968122323E-5</v>
      </c>
    </row>
    <row r="533" spans="3:4">
      <c r="C533">
        <v>957.6</v>
      </c>
      <c r="D533">
        <v>6.5263235892100912E-5</v>
      </c>
    </row>
    <row r="534" spans="3:4">
      <c r="C534">
        <v>959.4</v>
      </c>
      <c r="D534">
        <v>7.7198414512685557E-5</v>
      </c>
    </row>
    <row r="535" spans="3:4">
      <c r="C535">
        <v>961.2</v>
      </c>
      <c r="D535">
        <v>9.0940523319366797E-5</v>
      </c>
    </row>
    <row r="536" spans="3:4">
      <c r="C536">
        <v>963</v>
      </c>
      <c r="D536">
        <v>1.065259215552251E-4</v>
      </c>
    </row>
    <row r="537" spans="3:4">
      <c r="C537">
        <v>964.80000000000007</v>
      </c>
      <c r="D537">
        <v>1.2390256138852175E-4</v>
      </c>
    </row>
    <row r="538" spans="3:4">
      <c r="C538">
        <v>966.6</v>
      </c>
      <c r="D538">
        <v>1.4291867698831051E-4</v>
      </c>
    </row>
    <row r="539" spans="3:4">
      <c r="C539">
        <v>968.4</v>
      </c>
      <c r="D539">
        <v>1.6328756601571319E-4</v>
      </c>
    </row>
    <row r="540" spans="3:4">
      <c r="C540">
        <v>970.2</v>
      </c>
      <c r="D540">
        <v>1.8461856937009979E-4</v>
      </c>
    </row>
    <row r="541" spans="3:4">
      <c r="C541">
        <v>972</v>
      </c>
      <c r="D541">
        <v>2.0640514168733542E-4</v>
      </c>
    </row>
    <row r="542" spans="3:4">
      <c r="C542">
        <v>973.80000000000007</v>
      </c>
      <c r="D542">
        <v>2.280510164949778E-4</v>
      </c>
    </row>
    <row r="543" spans="3:4">
      <c r="C543">
        <v>975.6</v>
      </c>
      <c r="D543">
        <v>2.489032755154977E-4</v>
      </c>
    </row>
    <row r="544" spans="3:4">
      <c r="C544">
        <v>977.4</v>
      </c>
      <c r="D544">
        <v>2.6829510549876705E-4</v>
      </c>
    </row>
    <row r="545" spans="3:4">
      <c r="C545">
        <v>979.2</v>
      </c>
      <c r="D545">
        <v>2.8559451722197322E-4</v>
      </c>
    </row>
    <row r="546" spans="3:4">
      <c r="C546">
        <v>981</v>
      </c>
      <c r="D546">
        <v>3.0026097651789769E-4</v>
      </c>
    </row>
    <row r="547" spans="3:4">
      <c r="C547">
        <v>982.80000000000007</v>
      </c>
      <c r="D547">
        <v>3.1186619622572908E-4</v>
      </c>
    </row>
    <row r="548" spans="3:4">
      <c r="C548">
        <v>984.6</v>
      </c>
      <c r="D548">
        <v>3.2016290903618967E-4</v>
      </c>
    </row>
    <row r="549" spans="3:4">
      <c r="C549">
        <v>986.4</v>
      </c>
      <c r="D549">
        <v>3.2508573784344132E-4</v>
      </c>
    </row>
    <row r="550" spans="3:4">
      <c r="C550">
        <v>988.2</v>
      </c>
      <c r="D550">
        <v>3.2676033805560006E-4</v>
      </c>
    </row>
    <row r="551" spans="3:4">
      <c r="C551">
        <v>990</v>
      </c>
      <c r="D551">
        <v>3.2549036745358633E-4</v>
      </c>
    </row>
    <row r="552" spans="3:4">
      <c r="C552">
        <v>991.80000000000007</v>
      </c>
      <c r="D552">
        <v>3.2172860356684653E-4</v>
      </c>
    </row>
    <row r="553" spans="3:4">
      <c r="C553">
        <v>993.6</v>
      </c>
      <c r="D553">
        <v>3.1603573521182099E-4</v>
      </c>
    </row>
    <row r="554" spans="3:4">
      <c r="C554">
        <v>995.4</v>
      </c>
      <c r="D554">
        <v>3.0903172980557142E-4</v>
      </c>
    </row>
    <row r="555" spans="3:4">
      <c r="C555">
        <v>997.2</v>
      </c>
      <c r="D555">
        <v>3.0134530356688632E-4</v>
      </c>
    </row>
    <row r="556" spans="3:4">
      <c r="C556">
        <v>999</v>
      </c>
      <c r="D556">
        <v>2.9356684460714918E-4</v>
      </c>
    </row>
    <row r="557" spans="3:4">
      <c r="C557">
        <v>1000.8000000000001</v>
      </c>
      <c r="D557">
        <v>2.8620924793972826E-4</v>
      </c>
    </row>
    <row r="558" spans="3:4">
      <c r="C558">
        <v>1002.6</v>
      </c>
      <c r="D558">
        <v>2.796797197278985E-4</v>
      </c>
    </row>
    <row r="559" spans="3:4">
      <c r="C559">
        <v>1004.4</v>
      </c>
      <c r="D559">
        <v>2.7426396455208074E-4</v>
      </c>
    </row>
    <row r="560" spans="3:4">
      <c r="C560">
        <v>1006.2</v>
      </c>
      <c r="D560">
        <v>2.7012256170572048E-4</v>
      </c>
    </row>
    <row r="561" spans="3:4">
      <c r="C561">
        <v>1008</v>
      </c>
      <c r="D561">
        <v>2.6729799862378582E-4</v>
      </c>
    </row>
    <row r="562" spans="3:4">
      <c r="C562">
        <v>1009.8000000000001</v>
      </c>
      <c r="D562">
        <v>2.6572991549834269E-4</v>
      </c>
    </row>
    <row r="563" spans="3:4">
      <c r="C563">
        <v>1011.6</v>
      </c>
      <c r="D563">
        <v>2.6527568349200256E-4</v>
      </c>
    </row>
    <row r="564" spans="3:4">
      <c r="C564">
        <v>1013.4</v>
      </c>
      <c r="D564">
        <v>2.6573345876453546E-4</v>
      </c>
    </row>
    <row r="565" spans="3:4">
      <c r="C565">
        <v>1015.2</v>
      </c>
      <c r="D565">
        <v>2.6686522766177943E-4</v>
      </c>
    </row>
    <row r="566" spans="3:4">
      <c r="C566">
        <v>1017</v>
      </c>
      <c r="D566">
        <v>2.6842665096685442E-4</v>
      </c>
    </row>
    <row r="567" spans="3:4">
      <c r="C567">
        <v>1018.8000000000001</v>
      </c>
      <c r="D567">
        <v>2.7015373871439654E-4</v>
      </c>
    </row>
    <row r="568" spans="3:4">
      <c r="C568">
        <v>1020.6</v>
      </c>
      <c r="D568">
        <v>2.7182027868147225E-4</v>
      </c>
    </row>
    <row r="569" spans="3:4">
      <c r="C569">
        <v>1022.4</v>
      </c>
      <c r="D569">
        <v>2.7322182706559248E-4</v>
      </c>
    </row>
    <row r="570" spans="3:4">
      <c r="C570">
        <v>1024.2</v>
      </c>
      <c r="D570">
        <v>2.7418898867524657E-4</v>
      </c>
    </row>
    <row r="571" spans="3:4">
      <c r="C571">
        <v>1026</v>
      </c>
      <c r="D571">
        <v>2.745985919737134E-4</v>
      </c>
    </row>
    <row r="572" spans="3:4">
      <c r="C572">
        <v>1027.8</v>
      </c>
      <c r="D572">
        <v>2.7434929593973828E-4</v>
      </c>
    </row>
    <row r="573" spans="3:4">
      <c r="C573">
        <v>1029.6000000000001</v>
      </c>
      <c r="D573">
        <v>2.7339773159289356E-4</v>
      </c>
    </row>
    <row r="574" spans="3:4">
      <c r="C574">
        <v>1031.4000000000001</v>
      </c>
      <c r="D574">
        <v>2.7173402927805392E-4</v>
      </c>
    </row>
    <row r="575" spans="3:4">
      <c r="C575">
        <v>1033.2</v>
      </c>
      <c r="D575">
        <v>2.6938426822307852E-4</v>
      </c>
    </row>
    <row r="576" spans="3:4">
      <c r="C576">
        <v>1035</v>
      </c>
      <c r="D576">
        <v>2.6640663822159012E-4</v>
      </c>
    </row>
    <row r="577" spans="3:4">
      <c r="C577">
        <v>1036.8</v>
      </c>
      <c r="D577">
        <v>2.6288683641723066E-4</v>
      </c>
    </row>
    <row r="578" spans="3:4">
      <c r="C578">
        <v>1038.6000000000001</v>
      </c>
      <c r="D578">
        <v>2.589328372572952E-4</v>
      </c>
    </row>
    <row r="579" spans="3:4">
      <c r="C579">
        <v>1040.4000000000001</v>
      </c>
      <c r="D579">
        <v>2.546691725213053E-4</v>
      </c>
    </row>
    <row r="580" spans="3:4">
      <c r="C580">
        <v>1042.2</v>
      </c>
      <c r="D580">
        <v>2.5023087810089473E-4</v>
      </c>
    </row>
    <row r="581" spans="3:4">
      <c r="C581">
        <v>1044</v>
      </c>
      <c r="D581">
        <v>2.4575729409532897E-4</v>
      </c>
    </row>
    <row r="582" spans="3:4">
      <c r="C582">
        <v>1045.8</v>
      </c>
      <c r="D582">
        <v>2.4138215909877658E-4</v>
      </c>
    </row>
    <row r="583" spans="3:4">
      <c r="C583">
        <v>1047.6000000000001</v>
      </c>
      <c r="D583">
        <v>2.3724467270224247E-4</v>
      </c>
    </row>
    <row r="584" spans="3:4">
      <c r="C584">
        <v>1049.4000000000001</v>
      </c>
      <c r="D584">
        <v>2.3345537770183954E-4</v>
      </c>
    </row>
    <row r="585" spans="3:4">
      <c r="C585">
        <v>1051.2</v>
      </c>
      <c r="D585">
        <v>2.3011414522493317E-4</v>
      </c>
    </row>
    <row r="586" spans="3:4">
      <c r="C586">
        <v>1053</v>
      </c>
      <c r="D586">
        <v>2.2729971676796611E-4</v>
      </c>
    </row>
    <row r="587" spans="3:4">
      <c r="C587">
        <v>1054.8</v>
      </c>
      <c r="D587">
        <v>2.2506736027846195E-4</v>
      </c>
    </row>
    <row r="588" spans="3:4">
      <c r="C588">
        <v>1056.6000000000001</v>
      </c>
      <c r="D588">
        <v>2.2344770692990523E-4</v>
      </c>
    </row>
    <row r="589" spans="3:4">
      <c r="C589">
        <v>1058.4000000000001</v>
      </c>
      <c r="D589">
        <v>2.2244680059295278E-4</v>
      </c>
    </row>
    <row r="590" spans="3:4">
      <c r="C590">
        <v>1060.2</v>
      </c>
      <c r="D590">
        <v>2.2204731895298957E-4</v>
      </c>
    </row>
    <row r="591" spans="3:4">
      <c r="C591">
        <v>1062</v>
      </c>
      <c r="D591">
        <v>2.222108568533781E-4</v>
      </c>
    </row>
    <row r="592" spans="3:4">
      <c r="C592">
        <v>1063.8</v>
      </c>
      <c r="D592">
        <v>2.2288110323512848E-4</v>
      </c>
    </row>
    <row r="593" spans="3:4">
      <c r="C593">
        <v>1065.6000000000001</v>
      </c>
      <c r="D593">
        <v>2.2398769663544408E-4</v>
      </c>
    </row>
    <row r="594" spans="3:4">
      <c r="C594">
        <v>1067.4000000000001</v>
      </c>
      <c r="D594">
        <v>2.254505131729459E-4</v>
      </c>
    </row>
    <row r="595" spans="3:4">
      <c r="C595">
        <v>1069.2</v>
      </c>
      <c r="D595">
        <v>2.2718412666763305E-4</v>
      </c>
    </row>
    <row r="596" spans="3:4">
      <c r="C596">
        <v>1071</v>
      </c>
      <c r="D596">
        <v>2.2910218317946976E-4</v>
      </c>
    </row>
    <row r="597" spans="3:4">
      <c r="C597">
        <v>1072.8</v>
      </c>
      <c r="D597">
        <v>2.3112145080457215E-4</v>
      </c>
    </row>
    <row r="598" spans="3:4">
      <c r="C598">
        <v>1074.6000000000001</v>
      </c>
      <c r="D598">
        <v>2.3316533803096343E-4</v>
      </c>
    </row>
    <row r="599" spans="3:4">
      <c r="C599">
        <v>1076.4000000000001</v>
      </c>
      <c r="D599">
        <v>2.35166717503837E-4</v>
      </c>
    </row>
    <row r="600" spans="3:4">
      <c r="C600">
        <v>1078.2</v>
      </c>
      <c r="D600">
        <v>2.3706994329257663E-4</v>
      </c>
    </row>
    <row r="601" spans="3:4">
      <c r="C601">
        <v>1080</v>
      </c>
      <c r="D601">
        <v>2.3883200499432488E-4</v>
      </c>
    </row>
    <row r="602" spans="3:4">
      <c r="C602">
        <v>1081.8</v>
      </c>
      <c r="D602">
        <v>2.404228175187983E-4</v>
      </c>
    </row>
    <row r="603" spans="3:4">
      <c r="C603">
        <v>1083.6000000000001</v>
      </c>
      <c r="D603">
        <v>2.4182469765210372E-4</v>
      </c>
    </row>
    <row r="604" spans="3:4">
      <c r="C604">
        <v>1085.4000000000001</v>
      </c>
      <c r="D604">
        <v>2.4303112439410192E-4</v>
      </c>
    </row>
    <row r="605" spans="3:4">
      <c r="C605">
        <v>1087.2</v>
      </c>
      <c r="D605">
        <v>2.4404491710282048E-4</v>
      </c>
    </row>
    <row r="606" spans="3:4">
      <c r="C606">
        <v>1089</v>
      </c>
      <c r="D606">
        <v>2.4487599187967857E-4</v>
      </c>
    </row>
    <row r="607" spans="3:4">
      <c r="C607">
        <v>1090.8</v>
      </c>
      <c r="D607">
        <v>2.4553887139916475E-4</v>
      </c>
    </row>
    <row r="608" spans="3:4">
      <c r="C608">
        <v>1092.6000000000001</v>
      </c>
      <c r="D608">
        <v>2.4605012633705311E-4</v>
      </c>
    </row>
    <row r="609" spans="3:4">
      <c r="C609">
        <v>1094.4000000000001</v>
      </c>
      <c r="D609">
        <v>2.4642591825722383E-4</v>
      </c>
    </row>
    <row r="610" spans="3:4">
      <c r="C610">
        <v>1096.2</v>
      </c>
      <c r="D610">
        <v>2.4667979553237628E-4</v>
      </c>
    </row>
    <row r="611" spans="3:4">
      <c r="C611">
        <v>1098</v>
      </c>
      <c r="D611">
        <v>2.468208674071154E-4</v>
      </c>
    </row>
    <row r="612" spans="3:4">
      <c r="C612">
        <v>1099.8</v>
      </c>
      <c r="D612">
        <v>2.4685244887484066E-4</v>
      </c>
    </row>
    <row r="613" spans="3:4">
      <c r="C613">
        <v>1101.6000000000001</v>
      </c>
      <c r="D613">
        <v>2.4677123307842474E-4</v>
      </c>
    </row>
    <row r="614" spans="3:4">
      <c r="C614">
        <v>1103.4000000000001</v>
      </c>
      <c r="D614">
        <v>2.4656701096504013E-4</v>
      </c>
    </row>
    <row r="615" spans="3:4">
      <c r="C615">
        <v>1105.2</v>
      </c>
      <c r="D615">
        <v>2.4622292232730219E-4</v>
      </c>
    </row>
    <row r="616" spans="3:4">
      <c r="C616">
        <v>1107</v>
      </c>
      <c r="D616">
        <v>2.4571619029008717E-4</v>
      </c>
    </row>
    <row r="617" spans="3:4">
      <c r="C617">
        <v>1108.8</v>
      </c>
      <c r="D617">
        <v>2.4501926452075764E-4</v>
      </c>
    </row>
    <row r="618" spans="3:4">
      <c r="C618">
        <v>1110.6000000000001</v>
      </c>
      <c r="D618">
        <v>2.441012782488358E-4</v>
      </c>
    </row>
    <row r="619" spans="3:4">
      <c r="C619">
        <v>1112.4000000000001</v>
      </c>
      <c r="D619">
        <v>2.4292971135955179E-4</v>
      </c>
    </row>
    <row r="620" spans="3:4">
      <c r="C620">
        <v>1114.2</v>
      </c>
      <c r="D620">
        <v>2.4147214662269265E-4</v>
      </c>
    </row>
    <row r="621" spans="3:4">
      <c r="C621">
        <v>1116</v>
      </c>
      <c r="D621">
        <v>2.3969800827441329E-4</v>
      </c>
    </row>
    <row r="622" spans="3:4">
      <c r="C622">
        <v>1117.8</v>
      </c>
      <c r="D622">
        <v>2.3758018097402568E-4</v>
      </c>
    </row>
    <row r="623" spans="3:4">
      <c r="C623">
        <v>1119.6000000000001</v>
      </c>
      <c r="D623">
        <v>2.3509034822324045E-4</v>
      </c>
    </row>
    <row r="624" spans="3:4">
      <c r="C624">
        <v>1121.4000000000001</v>
      </c>
      <c r="D624">
        <v>2.3222647456007969E-4</v>
      </c>
    </row>
    <row r="625" spans="3:4">
      <c r="C625">
        <v>1123.2</v>
      </c>
      <c r="D625">
        <v>2.2897034465759332E-4</v>
      </c>
    </row>
    <row r="626" spans="3:4">
      <c r="C626">
        <v>1125</v>
      </c>
      <c r="D626">
        <v>2.2531473944546697E-4</v>
      </c>
    </row>
    <row r="627" spans="3:4">
      <c r="C627">
        <v>1126.8</v>
      </c>
      <c r="D627">
        <v>2.2127700168343464E-4</v>
      </c>
    </row>
    <row r="628" spans="3:4">
      <c r="C628">
        <v>1128.6000000000001</v>
      </c>
      <c r="D628">
        <v>2.1686268446051362E-4</v>
      </c>
    </row>
    <row r="629" spans="3:4">
      <c r="C629">
        <v>1130.4000000000001</v>
      </c>
      <c r="D629">
        <v>2.1209099882878618E-4</v>
      </c>
    </row>
    <row r="630" spans="3:4">
      <c r="C630">
        <v>1132.2</v>
      </c>
      <c r="D630">
        <v>2.0698698092255861E-4</v>
      </c>
    </row>
    <row r="631" spans="3:4">
      <c r="C631">
        <v>1134</v>
      </c>
      <c r="D631">
        <v>2.0158053386478154E-4</v>
      </c>
    </row>
    <row r="632" spans="3:4">
      <c r="C632">
        <v>1135.8</v>
      </c>
      <c r="D632">
        <v>1.9590533896955345E-4</v>
      </c>
    </row>
    <row r="633" spans="3:4">
      <c r="C633">
        <v>1137.6000000000001</v>
      </c>
      <c r="D633">
        <v>1.8999770238373835E-4</v>
      </c>
    </row>
    <row r="634" spans="3:4">
      <c r="C634">
        <v>1139.4000000000001</v>
      </c>
      <c r="D634">
        <v>1.8389540037953012E-4</v>
      </c>
    </row>
    <row r="635" spans="3:4">
      <c r="C635">
        <v>1141.2</v>
      </c>
      <c r="D635">
        <v>1.7763658021433332E-4</v>
      </c>
    </row>
    <row r="636" spans="3:4">
      <c r="C636">
        <v>1143</v>
      </c>
      <c r="D636">
        <v>1.7125876452768417E-4</v>
      </c>
    </row>
    <row r="637" spans="3:4">
      <c r="C637">
        <v>1144.8</v>
      </c>
      <c r="D637">
        <v>1.6479799645551283E-4</v>
      </c>
    </row>
    <row r="638" spans="3:4">
      <c r="C638">
        <v>1146.6000000000001</v>
      </c>
      <c r="D638">
        <v>1.5828815085180343E-4</v>
      </c>
    </row>
    <row r="639" spans="3:4">
      <c r="C639">
        <v>1148.4000000000001</v>
      </c>
      <c r="D639">
        <v>1.517604250337593E-4</v>
      </c>
    </row>
    <row r="640" spans="3:4">
      <c r="C640">
        <v>1150.2</v>
      </c>
      <c r="D640">
        <v>1.4525031508983775E-4</v>
      </c>
    </row>
    <row r="641" spans="3:4">
      <c r="C641">
        <v>1152</v>
      </c>
      <c r="D641">
        <v>1.3877155896608698E-4</v>
      </c>
    </row>
    <row r="642" spans="3:4">
      <c r="C642">
        <v>1153.8</v>
      </c>
      <c r="D642">
        <v>1.3235141198376121E-4</v>
      </c>
    </row>
    <row r="643" spans="3:4">
      <c r="C643">
        <v>1155.6000000000001</v>
      </c>
      <c r="D643">
        <v>1.2600362177531938E-4</v>
      </c>
    </row>
    <row r="644" spans="3:4">
      <c r="C644">
        <v>1157.4000000000001</v>
      </c>
      <c r="D644">
        <v>1.1975745357719372E-4</v>
      </c>
    </row>
    <row r="645" spans="3:4">
      <c r="C645">
        <v>1159.2</v>
      </c>
      <c r="D645">
        <v>1.1362036541774242E-4</v>
      </c>
    </row>
    <row r="646" spans="3:4">
      <c r="C646">
        <v>1161</v>
      </c>
      <c r="D646">
        <v>1.0760515343312346E-4</v>
      </c>
    </row>
    <row r="647" spans="3:4">
      <c r="C647">
        <v>1162.8</v>
      </c>
      <c r="D647">
        <v>1.0172325713593613E-4</v>
      </c>
    </row>
    <row r="648" spans="3:4">
      <c r="C648">
        <v>1164.6000000000001</v>
      </c>
      <c r="D648">
        <v>9.5985224892310879E-5</v>
      </c>
    </row>
    <row r="649" spans="3:4">
      <c r="C649">
        <v>1166.4000000000001</v>
      </c>
      <c r="D649">
        <v>9.0401165841278119E-5</v>
      </c>
    </row>
    <row r="650" spans="3:4">
      <c r="C650">
        <v>1168.2</v>
      </c>
      <c r="D650">
        <v>8.4981172640492605E-5</v>
      </c>
    </row>
    <row r="651" spans="3:4">
      <c r="C651">
        <v>1170</v>
      </c>
      <c r="D651">
        <v>7.9729847024068054E-5</v>
      </c>
    </row>
    <row r="652" spans="3:4">
      <c r="C652">
        <v>1171.8</v>
      </c>
      <c r="D652">
        <v>7.467191171119187E-5</v>
      </c>
    </row>
    <row r="653" spans="3:4">
      <c r="C653">
        <v>1173.6000000000001</v>
      </c>
      <c r="D653">
        <v>6.9811240303377538E-5</v>
      </c>
    </row>
    <row r="654" spans="3:4">
      <c r="C654">
        <v>1175.4000000000001</v>
      </c>
      <c r="D654">
        <v>6.5161360023475057E-5</v>
      </c>
    </row>
    <row r="655" spans="3:4">
      <c r="C655">
        <v>1177.2</v>
      </c>
      <c r="D655">
        <v>6.0737149137578485E-5</v>
      </c>
    </row>
    <row r="656" spans="3:4">
      <c r="C656">
        <v>1179</v>
      </c>
      <c r="D656">
        <v>5.6554978822367873E-5</v>
      </c>
    </row>
    <row r="657" spans="3:4">
      <c r="C657">
        <v>1180.8</v>
      </c>
      <c r="D657">
        <v>5.2632801151418616E-5</v>
      </c>
    </row>
    <row r="658" spans="3:4">
      <c r="C658">
        <v>1182.6000000000001</v>
      </c>
      <c r="D658">
        <v>4.8990182151110198E-5</v>
      </c>
    </row>
    <row r="659" spans="3:4">
      <c r="C659">
        <v>1184.4000000000001</v>
      </c>
      <c r="D659">
        <v>4.5648276353735672E-5</v>
      </c>
    </row>
    <row r="660" spans="3:4">
      <c r="C660">
        <v>1186.2</v>
      </c>
      <c r="D660">
        <v>4.2629736403262216E-5</v>
      </c>
    </row>
    <row r="661" spans="3:4">
      <c r="C661">
        <v>1188</v>
      </c>
      <c r="D661">
        <v>3.9958548438442494E-5</v>
      </c>
    </row>
    <row r="662" spans="3:4">
      <c r="C662">
        <v>1189.8</v>
      </c>
      <c r="D662">
        <v>3.7659781616602868E-5</v>
      </c>
    </row>
    <row r="663" spans="3:4">
      <c r="C663">
        <v>1191.6000000000001</v>
      </c>
      <c r="D663">
        <v>3.5759238686228938E-5</v>
      </c>
    </row>
    <row r="664" spans="3:4">
      <c r="C664">
        <v>1193.4000000000001</v>
      </c>
      <c r="D664">
        <v>3.4282994379805603E-5</v>
      </c>
    </row>
    <row r="665" spans="3:4">
      <c r="C665">
        <v>1195.2</v>
      </c>
      <c r="D665">
        <v>3.3256809932377901E-5</v>
      </c>
    </row>
    <row r="666" spans="3:4">
      <c r="C666">
        <v>1197</v>
      </c>
      <c r="D666">
        <v>3.2705415490881778E-5</v>
      </c>
    </row>
    <row r="667" spans="3:4">
      <c r="C667">
        <v>1198.8</v>
      </c>
      <c r="D667">
        <v>3.2651657686669966E-5</v>
      </c>
    </row>
    <row r="668" spans="3:4">
      <c r="C668">
        <v>1200.6000000000001</v>
      </c>
      <c r="D668">
        <v>3.3115517157724573E-5</v>
      </c>
    </row>
    <row r="669" spans="3:4">
      <c r="C669">
        <v>1202.4000000000001</v>
      </c>
      <c r="D669">
        <v>3.4113010100681512E-5</v>
      </c>
    </row>
    <row r="670" spans="3:4">
      <c r="C670">
        <v>1204.2</v>
      </c>
      <c r="D670">
        <v>3.5654998582082882E-5</v>
      </c>
    </row>
    <row r="671" spans="3:4">
      <c r="C671">
        <v>1206</v>
      </c>
      <c r="D671">
        <v>3.7745945726601813E-5</v>
      </c>
    </row>
    <row r="672" spans="3:4">
      <c r="C672">
        <v>1207.8</v>
      </c>
      <c r="D672">
        <v>4.0382663239690403E-5</v>
      </c>
    </row>
    <row r="673" spans="3:4">
      <c r="C673">
        <v>1209.6000000000001</v>
      </c>
      <c r="D673">
        <v>4.3553109094765917E-5</v>
      </c>
    </row>
    <row r="674" spans="3:4">
      <c r="C674">
        <v>1211.4000000000001</v>
      </c>
      <c r="D674">
        <v>4.7235301630106835E-5</v>
      </c>
    </row>
    <row r="675" spans="3:4">
      <c r="C675">
        <v>1213.2</v>
      </c>
      <c r="D675">
        <v>5.1396421769733682E-5</v>
      </c>
    </row>
    <row r="676" spans="3:4">
      <c r="C676">
        <v>1215</v>
      </c>
      <c r="D676">
        <v>5.5992176705128593E-5</v>
      </c>
    </row>
    <row r="677" spans="3:4">
      <c r="C677">
        <v>1216.8</v>
      </c>
      <c r="D677">
        <v>6.0966495428354061E-5</v>
      </c>
    </row>
    <row r="678" spans="3:4">
      <c r="C678">
        <v>1218.6000000000001</v>
      </c>
      <c r="D678">
        <v>6.6251618534572017E-5</v>
      </c>
    </row>
    <row r="679" spans="3:4">
      <c r="C679">
        <v>1220.4000000000001</v>
      </c>
      <c r="D679">
        <v>7.176279644124204E-5</v>
      </c>
    </row>
    <row r="680" spans="3:4">
      <c r="C680">
        <v>1222.2</v>
      </c>
      <c r="D680">
        <v>7.7424350552118254E-5</v>
      </c>
    </row>
    <row r="681" spans="3:4">
      <c r="C681">
        <v>1224</v>
      </c>
      <c r="D681">
        <v>8.3130532826871856E-5</v>
      </c>
    </row>
    <row r="682" spans="3:4">
      <c r="C682">
        <v>1225.8</v>
      </c>
      <c r="D682">
        <v>8.8770949872282222E-5</v>
      </c>
    </row>
    <row r="683" spans="3:4">
      <c r="C683">
        <v>1227.6000000000001</v>
      </c>
      <c r="D683">
        <v>9.4250640786632821E-5</v>
      </c>
    </row>
    <row r="684" spans="3:4">
      <c r="C684">
        <v>1229.4000000000001</v>
      </c>
      <c r="D684">
        <v>9.9451523946042118E-5</v>
      </c>
    </row>
    <row r="685" spans="3:4">
      <c r="C685">
        <v>1231.2</v>
      </c>
      <c r="D685">
        <v>1.0426486571477023E-4</v>
      </c>
    </row>
    <row r="686" spans="3:4">
      <c r="C686">
        <v>1233</v>
      </c>
      <c r="D686">
        <v>1.0858648263740974E-4</v>
      </c>
    </row>
    <row r="687" spans="3:4">
      <c r="C687">
        <v>1234.8</v>
      </c>
      <c r="D687">
        <v>1.1231990781376246E-4</v>
      </c>
    </row>
    <row r="688" spans="3:4">
      <c r="C688">
        <v>1236.6000000000001</v>
      </c>
      <c r="D688">
        <v>1.1538647569425986E-4</v>
      </c>
    </row>
    <row r="689" spans="3:4">
      <c r="C689">
        <v>1238.4000000000001</v>
      </c>
      <c r="D689">
        <v>1.1770392107978512E-4</v>
      </c>
    </row>
    <row r="690" spans="3:4">
      <c r="C690">
        <v>1240.2</v>
      </c>
      <c r="D690">
        <v>1.1922109966453108E-4</v>
      </c>
    </row>
    <row r="691" spans="3:4">
      <c r="C691">
        <v>1242</v>
      </c>
      <c r="D691">
        <v>1.1990048754764073E-4</v>
      </c>
    </row>
    <row r="692" spans="3:4">
      <c r="C692">
        <v>1243.8</v>
      </c>
      <c r="D692">
        <v>1.1972399018717065E-4</v>
      </c>
    </row>
    <row r="693" spans="3:4">
      <c r="C693">
        <v>1245.6000000000001</v>
      </c>
      <c r="D693">
        <v>1.1869367093037492E-4</v>
      </c>
    </row>
    <row r="694" spans="3:4">
      <c r="C694">
        <v>1247.4000000000001</v>
      </c>
      <c r="D694">
        <v>1.1683182000494361E-4</v>
      </c>
    </row>
    <row r="695" spans="3:4">
      <c r="C695">
        <v>1249.2</v>
      </c>
      <c r="D695">
        <v>1.1418037655670477E-4</v>
      </c>
    </row>
    <row r="696" spans="3:4">
      <c r="C696">
        <v>1251</v>
      </c>
      <c r="D696">
        <v>1.107997507616568E-4</v>
      </c>
    </row>
    <row r="697" spans="3:4">
      <c r="C697">
        <v>1252.8</v>
      </c>
      <c r="D697">
        <v>1.0677566427761595E-4</v>
      </c>
    </row>
    <row r="698" spans="3:4">
      <c r="C698">
        <v>1254.6000000000001</v>
      </c>
      <c r="D698">
        <v>1.021879315231917E-4</v>
      </c>
    </row>
    <row r="699" spans="3:4">
      <c r="C699">
        <v>1256.4000000000001</v>
      </c>
      <c r="D699">
        <v>9.7146850460375864E-5</v>
      </c>
    </row>
    <row r="700" spans="3:4">
      <c r="C700">
        <v>1258.2</v>
      </c>
      <c r="D700">
        <v>9.1767478948988058E-5</v>
      </c>
    </row>
    <row r="701" spans="3:4">
      <c r="C701">
        <v>1260</v>
      </c>
      <c r="D701">
        <v>8.6172456183561033E-5</v>
      </c>
    </row>
    <row r="702" spans="3:4">
      <c r="C702">
        <v>1261.8</v>
      </c>
      <c r="D702">
        <v>8.0489633044436432E-5</v>
      </c>
    </row>
    <row r="703" spans="3:4">
      <c r="C703">
        <v>1263.6000000000001</v>
      </c>
      <c r="D703">
        <v>7.484991039264441E-5</v>
      </c>
    </row>
    <row r="704" spans="3:4">
      <c r="C704">
        <v>1265.4000000000001</v>
      </c>
      <c r="D704">
        <v>6.9385352844499712E-5</v>
      </c>
    </row>
    <row r="705" spans="3:4">
      <c r="C705">
        <v>1267.2</v>
      </c>
      <c r="D705">
        <v>6.4227609385479232E-5</v>
      </c>
    </row>
    <row r="706" spans="3:4">
      <c r="C706">
        <v>1269</v>
      </c>
      <c r="D706">
        <v>5.9506632770711238E-5</v>
      </c>
    </row>
    <row r="707" spans="3:4">
      <c r="C707">
        <v>1270.8</v>
      </c>
      <c r="D707">
        <v>5.5349650214812054E-5</v>
      </c>
    </row>
    <row r="708" spans="3:4">
      <c r="C708">
        <v>1272.6000000000001</v>
      </c>
      <c r="D708">
        <v>5.1874022981139735E-5</v>
      </c>
    </row>
    <row r="709" spans="3:4">
      <c r="C709">
        <v>1274.4000000000001</v>
      </c>
      <c r="D709">
        <v>4.9213089174675461E-5</v>
      </c>
    </row>
    <row r="710" spans="3:4">
      <c r="C710">
        <v>1276.2</v>
      </c>
      <c r="D710">
        <v>4.747264418709422E-5</v>
      </c>
    </row>
    <row r="711" spans="3:4">
      <c r="C711">
        <v>1278</v>
      </c>
      <c r="D711">
        <v>4.6760359702665704E-5</v>
      </c>
    </row>
    <row r="712" spans="3:4">
      <c r="C712">
        <v>1279.8</v>
      </c>
      <c r="D712">
        <v>4.7176064498199171E-5</v>
      </c>
    </row>
    <row r="713" spans="3:4">
      <c r="C713">
        <v>1281.6000000000001</v>
      </c>
      <c r="D713">
        <v>4.8809843163411181E-5</v>
      </c>
    </row>
    <row r="714" spans="3:4">
      <c r="C714">
        <v>1283.4000000000001</v>
      </c>
      <c r="D714">
        <v>5.1739605856076456E-5</v>
      </c>
    </row>
    <row r="715" spans="3:4">
      <c r="C715">
        <v>1285.2</v>
      </c>
      <c r="D715">
        <v>5.6028108083841274E-5</v>
      </c>
    </row>
    <row r="716" spans="3:4">
      <c r="C716">
        <v>1287</v>
      </c>
      <c r="D716">
        <v>6.1719460308627311E-5</v>
      </c>
    </row>
    <row r="717" spans="3:4">
      <c r="C717">
        <v>1288.8</v>
      </c>
      <c r="D717">
        <v>6.8835234289058302E-5</v>
      </c>
    </row>
    <row r="718" spans="3:4">
      <c r="C718">
        <v>1290.6000000000001</v>
      </c>
      <c r="D718">
        <v>7.7370341562341005E-5</v>
      </c>
    </row>
    <row r="719" spans="3:4">
      <c r="C719">
        <v>1292.4000000000001</v>
      </c>
      <c r="D719">
        <v>8.728892370812176E-5</v>
      </c>
    </row>
    <row r="720" spans="3:4">
      <c r="C720">
        <v>1294.2</v>
      </c>
      <c r="D720">
        <v>9.8520548127276219E-5</v>
      </c>
    </row>
    <row r="721" spans="3:4">
      <c r="C721">
        <v>1296</v>
      </c>
      <c r="D721">
        <v>1.1095704123391856E-4</v>
      </c>
    </row>
    <row r="722" spans="3:4">
      <c r="C722">
        <v>1297.8</v>
      </c>
      <c r="D722">
        <v>1.2445030801451471E-4</v>
      </c>
    </row>
    <row r="723" spans="3:4">
      <c r="C723">
        <v>1299.6000000000001</v>
      </c>
      <c r="D723">
        <v>1.388114787212938E-4</v>
      </c>
    </row>
    <row r="724" spans="3:4">
      <c r="C724">
        <v>1301.4000000000001</v>
      </c>
      <c r="D724">
        <v>1.5381168739614327E-4</v>
      </c>
    </row>
    <row r="725" spans="3:4">
      <c r="C725">
        <v>1303.2</v>
      </c>
      <c r="D725">
        <v>1.6918472219718127E-4</v>
      </c>
    </row>
    <row r="726" spans="3:4">
      <c r="C726">
        <v>1305</v>
      </c>
      <c r="D726">
        <v>1.8463169552436465E-4</v>
      </c>
    </row>
    <row r="727" spans="3:4">
      <c r="C727">
        <v>1306.8</v>
      </c>
      <c r="D727">
        <v>1.9982776646096319E-4</v>
      </c>
    </row>
    <row r="728" spans="3:4">
      <c r="C728">
        <v>1308.6000000000001</v>
      </c>
      <c r="D728">
        <v>2.1443081518058999E-4</v>
      </c>
    </row>
    <row r="729" spans="3:4">
      <c r="C729">
        <v>1310.4000000000001</v>
      </c>
      <c r="D729">
        <v>2.2809182703216235E-4</v>
      </c>
    </row>
    <row r="730" spans="3:4">
      <c r="C730">
        <v>1312.2</v>
      </c>
      <c r="D730">
        <v>2.4046660314081596E-4</v>
      </c>
    </row>
    <row r="731" spans="3:4">
      <c r="C731">
        <v>1314</v>
      </c>
      <c r="D731">
        <v>2.5122828588217534E-4</v>
      </c>
    </row>
    <row r="732" spans="3:4">
      <c r="C732">
        <v>1315.8</v>
      </c>
      <c r="D732">
        <v>2.6008008318566023E-4</v>
      </c>
    </row>
    <row r="733" spans="3:4">
      <c r="C733">
        <v>1317.6000000000001</v>
      </c>
      <c r="D733">
        <v>2.6676750630798355E-4</v>
      </c>
    </row>
    <row r="734" spans="3:4">
      <c r="C734">
        <v>1319.4</v>
      </c>
      <c r="D734">
        <v>2.7108941068189286E-4</v>
      </c>
    </row>
    <row r="735" spans="3:4">
      <c r="C735">
        <v>1321.2</v>
      </c>
      <c r="D735">
        <v>2.7290715492235486E-4</v>
      </c>
    </row>
    <row r="736" spans="3:4">
      <c r="C736">
        <v>1323</v>
      </c>
      <c r="D736">
        <v>2.7216002821295489E-4</v>
      </c>
    </row>
    <row r="737" spans="3:4">
      <c r="C737">
        <v>1324.8</v>
      </c>
      <c r="D737">
        <v>2.6883832739711276E-4</v>
      </c>
    </row>
    <row r="738" spans="3:4">
      <c r="C738">
        <v>1326.6000000000001</v>
      </c>
      <c r="D738">
        <v>2.6302516628474163E-4</v>
      </c>
    </row>
    <row r="739" spans="3:4">
      <c r="C739">
        <v>1328.4</v>
      </c>
      <c r="D739">
        <v>2.5486848656108726E-4</v>
      </c>
    </row>
    <row r="740" spans="3:4">
      <c r="C740">
        <v>1330.2</v>
      </c>
      <c r="D740">
        <v>2.4458071111963252E-4</v>
      </c>
    </row>
    <row r="741" spans="3:4">
      <c r="C741">
        <v>1332</v>
      </c>
      <c r="D741">
        <v>2.3242971392374782E-4</v>
      </c>
    </row>
    <row r="742" spans="3:4">
      <c r="C742">
        <v>1333.8</v>
      </c>
      <c r="D742">
        <v>2.1872741403288558E-4</v>
      </c>
    </row>
    <row r="743" spans="3:4">
      <c r="C743">
        <v>1335.6000000000001</v>
      </c>
      <c r="D743">
        <v>2.0381668088068763E-4</v>
      </c>
    </row>
    <row r="744" spans="3:4">
      <c r="C744">
        <v>1337.4</v>
      </c>
      <c r="D744">
        <v>1.8805283299120308E-4</v>
      </c>
    </row>
    <row r="745" spans="3:4">
      <c r="C745">
        <v>1339.2</v>
      </c>
      <c r="D745">
        <v>1.7180907271064676E-4</v>
      </c>
    </row>
    <row r="746" spans="3:4">
      <c r="C746">
        <v>1341</v>
      </c>
      <c r="D746">
        <v>1.5543128930646372E-4</v>
      </c>
    </row>
    <row r="747" spans="3:4">
      <c r="C747">
        <v>1342.8</v>
      </c>
      <c r="D747">
        <v>1.3924967331840047E-4</v>
      </c>
    </row>
    <row r="748" spans="3:4">
      <c r="C748">
        <v>1344.6000000000001</v>
      </c>
      <c r="D748">
        <v>1.235623250066931E-4</v>
      </c>
    </row>
    <row r="749" spans="3:4">
      <c r="C749">
        <v>1346.4</v>
      </c>
      <c r="D749">
        <v>1.0862793898412254E-4</v>
      </c>
    </row>
    <row r="750" spans="3:4">
      <c r="C750">
        <v>1348.2</v>
      </c>
      <c r="D750">
        <v>9.4661162205355437E-5</v>
      </c>
    </row>
    <row r="751" spans="3:4">
      <c r="C751">
        <v>1350</v>
      </c>
      <c r="D751">
        <v>8.1837351741543575E-5</v>
      </c>
    </row>
    <row r="752" spans="3:4">
      <c r="C752">
        <v>1351.8</v>
      </c>
      <c r="D752">
        <v>7.0268732439067431E-5</v>
      </c>
    </row>
    <row r="753" spans="3:4">
      <c r="C753">
        <v>1353.6000000000001</v>
      </c>
      <c r="D753">
        <v>6.0040841851197505E-5</v>
      </c>
    </row>
    <row r="754" spans="3:4">
      <c r="C754">
        <v>1355.4</v>
      </c>
      <c r="D754">
        <v>5.1196096500165527E-5</v>
      </c>
    </row>
    <row r="755" spans="3:4">
      <c r="C755">
        <v>1357.2</v>
      </c>
      <c r="D755">
        <v>4.3744321674216621E-5</v>
      </c>
    </row>
    <row r="756" spans="3:4">
      <c r="C756">
        <v>1359</v>
      </c>
      <c r="D756">
        <v>3.7669042400084936E-5</v>
      </c>
    </row>
    <row r="757" spans="3:4">
      <c r="C757">
        <v>1360.8</v>
      </c>
      <c r="D757">
        <v>3.2933888655370872E-5</v>
      </c>
    </row>
    <row r="758" spans="3:4">
      <c r="C758">
        <v>1362.6000000000001</v>
      </c>
      <c r="D758">
        <v>2.948864168880125E-5</v>
      </c>
    </row>
    <row r="759" spans="3:4">
      <c r="C759">
        <v>1364.4</v>
      </c>
      <c r="D759">
        <v>2.7274534359178542E-5</v>
      </c>
    </row>
    <row r="760" spans="3:4">
      <c r="C760">
        <v>1366.2</v>
      </c>
      <c r="D760">
        <v>2.6228522954421043E-5</v>
      </c>
    </row>
    <row r="761" spans="3:4">
      <c r="C761">
        <v>1368</v>
      </c>
      <c r="D761">
        <v>2.6286360871828882E-5</v>
      </c>
    </row>
    <row r="762" spans="3:4">
      <c r="C762">
        <v>1369.8</v>
      </c>
      <c r="D762">
        <v>2.7384416635637781E-5</v>
      </c>
    </row>
    <row r="763" spans="3:4">
      <c r="C763">
        <v>1371.6000000000001</v>
      </c>
      <c r="D763">
        <v>2.9460282369722764E-5</v>
      </c>
    </row>
    <row r="764" spans="3:4">
      <c r="C764">
        <v>1373.4</v>
      </c>
      <c r="D764">
        <v>3.2452308272088046E-5</v>
      </c>
    </row>
    <row r="765" spans="3:4">
      <c r="C765">
        <v>1375.2</v>
      </c>
      <c r="D765">
        <v>3.6298269984199497E-5</v>
      </c>
    </row>
    <row r="766" spans="3:4">
      <c r="C766">
        <v>1377</v>
      </c>
      <c r="D766">
        <v>4.0933426847710534E-5</v>
      </c>
    </row>
    <row r="767" spans="3:4">
      <c r="C767">
        <v>1378.8</v>
      </c>
      <c r="D767">
        <v>4.6288259131484629E-5</v>
      </c>
    </row>
    <row r="768" spans="3:4">
      <c r="C768">
        <v>1380.6000000000001</v>
      </c>
      <c r="D768">
        <v>5.2286181702658915E-5</v>
      </c>
    </row>
    <row r="769" spans="3:4">
      <c r="C769">
        <v>1382.4</v>
      </c>
      <c r="D769">
        <v>5.8841521401620191E-5</v>
      </c>
    </row>
    <row r="770" spans="3:4">
      <c r="C770">
        <v>1384.2</v>
      </c>
      <c r="D770">
        <v>6.5858017242545139E-5</v>
      </c>
    </row>
    <row r="771" spans="3:4">
      <c r="C771">
        <v>1386</v>
      </c>
      <c r="D771">
        <v>7.3228058664568291E-5</v>
      </c>
    </row>
    <row r="772" spans="3:4">
      <c r="C772">
        <v>1387.8</v>
      </c>
      <c r="D772">
        <v>8.083282003908514E-5</v>
      </c>
    </row>
    <row r="773" spans="3:4">
      <c r="C773">
        <v>1389.6000000000001</v>
      </c>
      <c r="D773">
        <v>8.8543382630418136E-5</v>
      </c>
    </row>
    <row r="774" spans="3:4">
      <c r="C774">
        <v>1391.4</v>
      </c>
      <c r="D774">
        <v>9.622286187167421E-5</v>
      </c>
    </row>
    <row r="775" spans="3:4">
      <c r="C775">
        <v>1393.2</v>
      </c>
      <c r="D775">
        <v>1.0372948232347059E-4</v>
      </c>
    </row>
    <row r="776" spans="3:4">
      <c r="C776">
        <v>1395</v>
      </c>
      <c r="D776">
        <v>1.1091592619396764E-4</v>
      </c>
    </row>
    <row r="777" spans="3:4">
      <c r="C777">
        <v>1396.8</v>
      </c>
      <c r="D777">
        <v>1.1765372540268273E-4</v>
      </c>
    </row>
    <row r="778" spans="3:4">
      <c r="C778">
        <v>1398.6000000000001</v>
      </c>
      <c r="D778">
        <v>1.2380514231944464E-4</v>
      </c>
    </row>
    <row r="779" spans="3:4">
      <c r="C779">
        <v>1400.4</v>
      </c>
      <c r="D779">
        <v>1.2925288866613032E-4</v>
      </c>
    </row>
    <row r="780" spans="3:4">
      <c r="C780">
        <v>1402.2</v>
      </c>
      <c r="D780">
        <v>1.3389769597797985E-4</v>
      </c>
    </row>
    <row r="781" spans="3:4">
      <c r="C781">
        <v>1404</v>
      </c>
      <c r="D781">
        <v>1.376575071767398E-4</v>
      </c>
    </row>
    <row r="782" spans="3:4">
      <c r="C782">
        <v>1405.8</v>
      </c>
      <c r="D782">
        <v>1.404929826855494E-4</v>
      </c>
    </row>
    <row r="783" spans="3:4">
      <c r="C783">
        <v>1407.6000000000001</v>
      </c>
      <c r="D783">
        <v>1.4237305250843434E-4</v>
      </c>
    </row>
    <row r="784" spans="3:4">
      <c r="C784">
        <v>1409.4</v>
      </c>
      <c r="D784">
        <v>1.4330377502155874E-4</v>
      </c>
    </row>
    <row r="785" spans="3:4">
      <c r="C785">
        <v>1411.2</v>
      </c>
      <c r="D785">
        <v>1.433200648895403E-4</v>
      </c>
    </row>
    <row r="786" spans="3:4">
      <c r="C786">
        <v>1413</v>
      </c>
      <c r="D786">
        <v>1.4248419527561495E-4</v>
      </c>
    </row>
    <row r="787" spans="3:4">
      <c r="C787">
        <v>1414.8</v>
      </c>
      <c r="D787">
        <v>1.4088302360132506E-4</v>
      </c>
    </row>
    <row r="788" spans="3:4">
      <c r="C788">
        <v>1416.6000000000001</v>
      </c>
      <c r="D788">
        <v>1.386240922995679E-4</v>
      </c>
    </row>
    <row r="789" spans="3:4">
      <c r="C789">
        <v>1418.4</v>
      </c>
      <c r="D789">
        <v>1.3583082290336457E-4</v>
      </c>
    </row>
    <row r="790" spans="3:4">
      <c r="C790">
        <v>1420.2</v>
      </c>
      <c r="D790">
        <v>1.3263707283033501E-4</v>
      </c>
    </row>
    <row r="791" spans="3:4">
      <c r="C791">
        <v>1422</v>
      </c>
      <c r="D791">
        <v>1.2918135587230319E-4</v>
      </c>
    </row>
    <row r="792" spans="3:4">
      <c r="C792">
        <v>1423.8</v>
      </c>
      <c r="D792">
        <v>1.2560103792087294E-4</v>
      </c>
    </row>
    <row r="793" spans="3:4">
      <c r="C793">
        <v>1425.6000000000001</v>
      </c>
      <c r="D793">
        <v>1.2202680891861419E-4</v>
      </c>
    </row>
    <row r="794" spans="3:4">
      <c r="C794">
        <v>1427.4</v>
      </c>
      <c r="D794">
        <v>1.1857770222240564E-4</v>
      </c>
    </row>
    <row r="795" spans="3:4">
      <c r="C795">
        <v>1429.2</v>
      </c>
      <c r="D795">
        <v>1.1535688677811615E-4</v>
      </c>
    </row>
    <row r="796" spans="3:4">
      <c r="C796">
        <v>1431</v>
      </c>
      <c r="D796">
        <v>1.1244840009901823E-4</v>
      </c>
    </row>
    <row r="797" spans="3:4">
      <c r="C797">
        <v>1432.8</v>
      </c>
      <c r="D797">
        <v>1.0991492599570072E-4</v>
      </c>
    </row>
    <row r="798" spans="3:4">
      <c r="C798">
        <v>1434.6000000000001</v>
      </c>
      <c r="D798">
        <v>1.077966554268882E-4</v>
      </c>
    </row>
    <row r="799" spans="3:4">
      <c r="C799">
        <v>1436.4</v>
      </c>
      <c r="D799">
        <v>1.0611120649113714E-4</v>
      </c>
    </row>
    <row r="800" spans="3:4">
      <c r="C800">
        <v>1438.2</v>
      </c>
      <c r="D800">
        <v>1.0485452449393645E-4</v>
      </c>
    </row>
    <row r="801" spans="3:4">
      <c r="C801">
        <v>1440</v>
      </c>
      <c r="D801">
        <v>1.0400263823512768E-4</v>
      </c>
    </row>
    <row r="802" spans="3:4">
      <c r="C802">
        <v>1441.8</v>
      </c>
      <c r="D802">
        <v>1.0351411604869992E-4</v>
      </c>
    </row>
    <row r="803" spans="3:4">
      <c r="C803">
        <v>1443.6000000000001</v>
      </c>
      <c r="D803">
        <v>1.0333304540199131E-4</v>
      </c>
    </row>
    <row r="804" spans="3:4">
      <c r="C804">
        <v>1445.4</v>
      </c>
      <c r="D804">
        <v>1.0339235266076099E-4</v>
      </c>
    </row>
    <row r="805" spans="3:4">
      <c r="C805">
        <v>1447.2</v>
      </c>
      <c r="D805">
        <v>1.0361728369743391E-4</v>
      </c>
    </row>
    <row r="806" spans="3:4">
      <c r="C806">
        <v>1449</v>
      </c>
      <c r="D806">
        <v>1.0392887946118054E-4</v>
      </c>
    </row>
    <row r="807" spans="3:4">
      <c r="C807">
        <v>1450.8</v>
      </c>
      <c r="D807">
        <v>1.0424730115684105E-4</v>
      </c>
    </row>
    <row r="808" spans="3:4">
      <c r="C808">
        <v>1452.6000000000001</v>
      </c>
      <c r="D808">
        <v>1.0449488488593847E-4</v>
      </c>
    </row>
    <row r="809" spans="3:4">
      <c r="C809">
        <v>1454.4</v>
      </c>
      <c r="D809">
        <v>1.0459883317601092E-4</v>
      </c>
    </row>
    <row r="810" spans="3:4">
      <c r="C810">
        <v>1456.2</v>
      </c>
      <c r="D810">
        <v>1.0449347872370166E-4</v>
      </c>
    </row>
    <row r="811" spans="3:4">
      <c r="C811">
        <v>1458</v>
      </c>
      <c r="D811">
        <v>1.0412208224576006E-4</v>
      </c>
    </row>
    <row r="812" spans="3:4">
      <c r="C812">
        <v>1459.8</v>
      </c>
      <c r="D812">
        <v>1.0343815035096095E-4</v>
      </c>
    </row>
    <row r="813" spans="3:4">
      <c r="C813">
        <v>1461.6000000000001</v>
      </c>
      <c r="D813">
        <v>1.0240628003341076E-4</v>
      </c>
    </row>
    <row r="814" spans="3:4">
      <c r="C814">
        <v>1463.4</v>
      </c>
      <c r="D814">
        <v>1.0100255335885549E-4</v>
      </c>
    </row>
    <row r="815" spans="3:4">
      <c r="C815">
        <v>1465.2</v>
      </c>
      <c r="D815">
        <v>9.9214519112904087E-5</v>
      </c>
    </row>
    <row r="816" spans="3:4">
      <c r="C816">
        <v>1467</v>
      </c>
      <c r="D816">
        <v>9.7040807790269346E-5</v>
      </c>
    </row>
    <row r="817" spans="3:4">
      <c r="C817">
        <v>1468.8</v>
      </c>
      <c r="D817">
        <v>9.4490432673517604E-5</v>
      </c>
    </row>
    <row r="818" spans="3:4">
      <c r="C818">
        <v>1470.6000000000001</v>
      </c>
      <c r="D818">
        <v>9.1581833308034124E-5</v>
      </c>
    </row>
    <row r="819" spans="3:4">
      <c r="C819">
        <v>1472.4</v>
      </c>
      <c r="D819">
        <v>8.8341718878211028E-5</v>
      </c>
    </row>
    <row r="820" spans="3:4">
      <c r="C820">
        <v>1474.2</v>
      </c>
      <c r="D820">
        <v>8.4803768257362466E-5</v>
      </c>
    </row>
    <row r="821" spans="3:4">
      <c r="C821">
        <v>1476</v>
      </c>
      <c r="D821">
        <v>8.1007241221667741E-5</v>
      </c>
    </row>
    <row r="822" spans="3:4">
      <c r="C822">
        <v>1477.8</v>
      </c>
      <c r="D822">
        <v>7.6995551809353708E-5</v>
      </c>
    </row>
    <row r="823" spans="3:4">
      <c r="C823">
        <v>1479.6000000000001</v>
      </c>
      <c r="D823">
        <v>7.2814850337000531E-5</v>
      </c>
    </row>
    <row r="824" spans="3:4">
      <c r="C824">
        <v>1481.4</v>
      </c>
      <c r="D824">
        <v>6.8512655375458205E-5</v>
      </c>
    </row>
    <row r="825" spans="3:4">
      <c r="C825">
        <v>1483.2</v>
      </c>
      <c r="D825">
        <v>6.4136571225733744E-5</v>
      </c>
    </row>
    <row r="826" spans="3:4">
      <c r="C826">
        <v>1485</v>
      </c>
      <c r="D826">
        <v>5.9733120288615425E-5</v>
      </c>
    </row>
    <row r="827" spans="3:4">
      <c r="C827">
        <v>1486.8</v>
      </c>
      <c r="D827">
        <v>5.534671335106719E-5</v>
      </c>
    </row>
    <row r="828" spans="3:4">
      <c r="C828">
        <v>1488.6000000000001</v>
      </c>
      <c r="D828">
        <v>5.1018774377418991E-5</v>
      </c>
    </row>
    <row r="829" spans="3:4">
      <c r="C829">
        <v>1490.4</v>
      </c>
      <c r="D829">
        <v>4.6787030055950605E-5</v>
      </c>
    </row>
    <row r="830" spans="3:4">
      <c r="C830">
        <v>1492.2</v>
      </c>
      <c r="D830">
        <v>4.2684968273954153E-5</v>
      </c>
    </row>
    <row r="831" spans="3:4">
      <c r="C831">
        <v>1494</v>
      </c>
      <c r="D831">
        <v>3.8736939120851718E-5</v>
      </c>
    </row>
    <row r="832" spans="3:4">
      <c r="C832">
        <v>1495.8</v>
      </c>
      <c r="D832">
        <v>3.4977622295969618E-5</v>
      </c>
    </row>
    <row r="833" spans="3:4">
      <c r="C833">
        <v>1497.6000000000001</v>
      </c>
      <c r="D833">
        <v>3.1419535757437328E-5</v>
      </c>
    </row>
    <row r="834" spans="3:4">
      <c r="C834">
        <v>1499.4</v>
      </c>
      <c r="D834">
        <v>2.8077196485933022E-5</v>
      </c>
    </row>
    <row r="835" spans="3:4">
      <c r="C835">
        <v>1501.2</v>
      </c>
      <c r="D835">
        <v>2.4960438808621402E-5</v>
      </c>
    </row>
    <row r="836" spans="3:4">
      <c r="C836">
        <v>1503</v>
      </c>
      <c r="D836">
        <v>2.2074719219247518E-5</v>
      </c>
    </row>
    <row r="837" spans="3:4">
      <c r="C837">
        <v>1504.8</v>
      </c>
      <c r="D837">
        <v>1.9421495021422984E-5</v>
      </c>
    </row>
    <row r="838" spans="3:4">
      <c r="C838">
        <v>1506.6000000000001</v>
      </c>
      <c r="D838">
        <v>1.69986575497966E-5</v>
      </c>
    </row>
    <row r="839" spans="3:4">
      <c r="C839">
        <v>1508.4</v>
      </c>
      <c r="D839">
        <v>1.4801001040583531E-5</v>
      </c>
    </row>
    <row r="840" spans="3:4">
      <c r="C840">
        <v>1510.2</v>
      </c>
      <c r="D840">
        <v>1.2820709237987807E-5</v>
      </c>
    </row>
    <row r="841" spans="3:4">
      <c r="C841">
        <v>1512</v>
      </c>
      <c r="D841">
        <v>1.1047843410147352E-5</v>
      </c>
    </row>
    <row r="842" spans="3:4">
      <c r="C842">
        <v>1513.8</v>
      </c>
      <c r="D842">
        <v>9.4708174685277001E-6</v>
      </c>
    </row>
    <row r="843" spans="3:4">
      <c r="C843">
        <v>1515.6000000000001</v>
      </c>
      <c r="D843">
        <v>8.0768481958005037E-6</v>
      </c>
    </row>
    <row r="844" spans="3:4">
      <c r="C844">
        <v>1517.4</v>
      </c>
      <c r="D844">
        <v>6.8523710510712312E-6</v>
      </c>
    </row>
    <row r="845" spans="3:4">
      <c r="C845">
        <v>1519.2</v>
      </c>
      <c r="D845">
        <v>5.7834145108778894E-6</v>
      </c>
    </row>
    <row r="846" spans="3:4">
      <c r="C846">
        <v>1521</v>
      </c>
      <c r="D846">
        <v>4.8559283089454007E-6</v>
      </c>
    </row>
    <row r="847" spans="3:4">
      <c r="C847">
        <v>1522.8</v>
      </c>
      <c r="D847">
        <v>4.0560631662919032E-6</v>
      </c>
    </row>
    <row r="848" spans="3:4">
      <c r="C848">
        <v>1524.6000000000001</v>
      </c>
      <c r="D848">
        <v>3.3704015867345728E-6</v>
      </c>
    </row>
    <row r="849" spans="3:4">
      <c r="C849">
        <v>1526.4</v>
      </c>
      <c r="D849">
        <v>2.7861409839829593E-6</v>
      </c>
    </row>
    <row r="850" spans="3:4">
      <c r="C850">
        <v>1528.2</v>
      </c>
      <c r="D850">
        <v>2.2912317793689014E-6</v>
      </c>
    </row>
    <row r="851" spans="3:4">
      <c r="C851">
        <v>1530</v>
      </c>
      <c r="D851">
        <v>1.8744741570622893E-6</v>
      </c>
    </row>
    <row r="852" spans="3:4">
      <c r="C852">
        <v>1531.8</v>
      </c>
      <c r="D852">
        <v>1.5348849453628183E-6</v>
      </c>
    </row>
    <row r="853" spans="3:4">
      <c r="C853">
        <v>1533.6000000000001</v>
      </c>
      <c r="D853">
        <v>1.2495164755791063E-6</v>
      </c>
    </row>
    <row r="854" spans="3:4">
      <c r="C854">
        <v>1535.4</v>
      </c>
      <c r="D854">
        <v>1.0167313296847768E-6</v>
      </c>
    </row>
    <row r="855" spans="3:4">
      <c r="C855">
        <v>1537.2</v>
      </c>
      <c r="D855">
        <v>8.3014965063474034E-7</v>
      </c>
    </row>
    <row r="856" spans="3:4">
      <c r="C856">
        <v>1539</v>
      </c>
      <c r="D856">
        <v>6.8471360081693467E-7</v>
      </c>
    </row>
    <row r="857" spans="3:4">
      <c r="C857">
        <v>1540.8</v>
      </c>
      <c r="D857">
        <v>5.7678507838184966E-7</v>
      </c>
    </row>
    <row r="858" spans="3:4">
      <c r="C858">
        <v>1542.6000000000001</v>
      </c>
      <c r="D858">
        <v>5.0427312632061405E-7</v>
      </c>
    </row>
    <row r="859" spans="3:4">
      <c r="C859">
        <v>1544.4</v>
      </c>
      <c r="D859">
        <v>4.6679987482200862E-7</v>
      </c>
    </row>
    <row r="860" spans="3:4">
      <c r="C860">
        <v>1546.2</v>
      </c>
      <c r="D860">
        <v>4.7266531545970935E-7</v>
      </c>
    </row>
    <row r="861" spans="3:4">
      <c r="C861">
        <v>1548</v>
      </c>
      <c r="D861">
        <v>5.1296301778026303E-7</v>
      </c>
    </row>
    <row r="862" spans="3:4">
      <c r="C862">
        <v>1549.8</v>
      </c>
      <c r="D862">
        <v>5.9991821561029483E-7</v>
      </c>
    </row>
    <row r="863" spans="3:4">
      <c r="C863">
        <v>1551.6000000000001</v>
      </c>
      <c r="D863">
        <v>7.4263814883111422E-7</v>
      </c>
    </row>
    <row r="864" spans="3:4">
      <c r="C864">
        <v>1553.4</v>
      </c>
      <c r="D864">
        <v>9.5349091655439496E-7</v>
      </c>
    </row>
    <row r="865" spans="3:4">
      <c r="C865">
        <v>1555.2</v>
      </c>
      <c r="D865">
        <v>1.2485229759876711E-6</v>
      </c>
    </row>
    <row r="866" spans="3:4">
      <c r="C866">
        <v>1557</v>
      </c>
      <c r="D866">
        <v>1.6478689236158986E-6</v>
      </c>
    </row>
    <row r="867" spans="3:4">
      <c r="C867">
        <v>1558.8</v>
      </c>
      <c r="D867">
        <v>2.176116980193464E-6</v>
      </c>
    </row>
    <row r="868" spans="3:4">
      <c r="C868">
        <v>1560.6000000000001</v>
      </c>
      <c r="D868">
        <v>2.8625837965689948E-6</v>
      </c>
    </row>
    <row r="869" spans="3:4">
      <c r="C869">
        <v>1562.4</v>
      </c>
      <c r="D869">
        <v>3.7414431834140567E-6</v>
      </c>
    </row>
    <row r="870" spans="3:4">
      <c r="C870">
        <v>1564.2</v>
      </c>
      <c r="D870">
        <v>4.8516463135839835E-6</v>
      </c>
    </row>
    <row r="871" spans="3:4">
      <c r="C871">
        <v>1566</v>
      </c>
      <c r="D871">
        <v>6.2365672134005984E-6</v>
      </c>
    </row>
    <row r="872" spans="3:4">
      <c r="C872">
        <v>1567.8</v>
      </c>
      <c r="D872">
        <v>7.9433084008215718E-6</v>
      </c>
    </row>
    <row r="873" spans="3:4">
      <c r="C873">
        <v>1569.6000000000001</v>
      </c>
      <c r="D873">
        <v>1.001552645012394E-5</v>
      </c>
    </row>
    <row r="874" spans="3:4">
      <c r="C874">
        <v>1571.4</v>
      </c>
      <c r="D874">
        <v>1.2517894350411343E-5</v>
      </c>
    </row>
    <row r="875" spans="3:4">
      <c r="C875">
        <v>1573.2</v>
      </c>
      <c r="D875">
        <v>1.5492172526426474E-5</v>
      </c>
    </row>
    <row r="876" spans="3:4">
      <c r="C876">
        <v>1575</v>
      </c>
      <c r="D876">
        <v>1.8985080958048349E-5</v>
      </c>
    </row>
    <row r="877" spans="3:4">
      <c r="C877">
        <v>1576.8</v>
      </c>
      <c r="D877">
        <v>2.3037118560988914E-5</v>
      </c>
    </row>
    <row r="878" spans="3:4">
      <c r="C878">
        <v>1578.6000000000001</v>
      </c>
      <c r="D878">
        <v>2.7679399659644558E-5</v>
      </c>
    </row>
    <row r="879" spans="3:4">
      <c r="C879">
        <v>1580.4</v>
      </c>
      <c r="D879">
        <v>3.2930308012944683E-5</v>
      </c>
    </row>
    <row r="880" spans="3:4">
      <c r="C880">
        <v>1582.2</v>
      </c>
      <c r="D880">
        <v>3.8792146577688684E-5</v>
      </c>
    </row>
    <row r="881" spans="3:4">
      <c r="C881">
        <v>1584</v>
      </c>
      <c r="D881">
        <v>4.5247998283724561E-5</v>
      </c>
    </row>
    <row r="882" spans="3:4">
      <c r="C882">
        <v>1585.8</v>
      </c>
      <c r="D882">
        <v>5.2259039159783559E-5</v>
      </c>
    </row>
    <row r="883" spans="3:4">
      <c r="C883">
        <v>1587.6000000000001</v>
      </c>
      <c r="D883">
        <v>5.9762555544102035E-5</v>
      </c>
    </row>
    <row r="884" spans="3:4">
      <c r="C884">
        <v>1589.4</v>
      </c>
      <c r="D884">
        <v>6.767090798746097E-5</v>
      </c>
    </row>
    <row r="885" spans="3:4">
      <c r="C885">
        <v>1591.2</v>
      </c>
      <c r="D885">
        <v>7.5871653338640031E-5</v>
      </c>
    </row>
    <row r="886" spans="3:4">
      <c r="C886">
        <v>1593</v>
      </c>
      <c r="D886">
        <v>8.4228982829461459E-5</v>
      </c>
    </row>
    <row r="887" spans="3:4">
      <c r="C887">
        <v>1594.8</v>
      </c>
      <c r="D887">
        <v>9.2586559458352716E-5</v>
      </c>
    </row>
    <row r="888" spans="3:4">
      <c r="C888">
        <v>1596.6000000000001</v>
      </c>
      <c r="D888">
        <v>1.0077174673107754E-4</v>
      </c>
    </row>
    <row r="889" spans="3:4">
      <c r="C889">
        <v>1598.4</v>
      </c>
      <c r="D889">
        <v>1.086011192519978E-4</v>
      </c>
    </row>
    <row r="890" spans="3:4">
      <c r="C890">
        <v>1600.2</v>
      </c>
      <c r="D890">
        <v>1.1588704199883336E-4</v>
      </c>
    </row>
    <row r="891" spans="3:4">
      <c r="C891">
        <v>1602</v>
      </c>
      <c r="D891">
        <v>1.2244500870185222E-4</v>
      </c>
    </row>
    <row r="892" spans="3:4">
      <c r="C892">
        <v>1603.8</v>
      </c>
      <c r="D892">
        <v>1.2810135010773776E-4</v>
      </c>
    </row>
    <row r="893" spans="3:4">
      <c r="C893">
        <v>1605.6000000000001</v>
      </c>
      <c r="D893">
        <v>1.3270086869311739E-4</v>
      </c>
    </row>
    <row r="894" spans="3:4">
      <c r="C894">
        <v>1607.4</v>
      </c>
      <c r="D894">
        <v>1.361139343544143E-4</v>
      </c>
    </row>
    <row r="895" spans="3:4">
      <c r="C895">
        <v>1609.2</v>
      </c>
      <c r="D895">
        <v>1.3824258970425096E-4</v>
      </c>
    </row>
    <row r="896" spans="3:4">
      <c r="C896">
        <v>1611</v>
      </c>
      <c r="D896">
        <v>1.3902526442135184E-4</v>
      </c>
    </row>
    <row r="897" spans="3:4">
      <c r="C897">
        <v>1612.8</v>
      </c>
      <c r="D897">
        <v>1.3843978257333894E-4</v>
      </c>
    </row>
    <row r="898" spans="3:4">
      <c r="C898">
        <v>1614.6000000000001</v>
      </c>
      <c r="D898">
        <v>1.3650445845986734E-4</v>
      </c>
    </row>
    <row r="899" spans="3:4">
      <c r="C899">
        <v>1616.4</v>
      </c>
      <c r="D899">
        <v>1.3327720596537532E-4</v>
      </c>
    </row>
    <row r="900" spans="3:4">
      <c r="C900">
        <v>1618.2</v>
      </c>
      <c r="D900">
        <v>1.2885272243358652E-4</v>
      </c>
    </row>
    <row r="901" spans="3:4">
      <c r="C901">
        <v>1620</v>
      </c>
      <c r="D901">
        <v>1.23357938743689E-4</v>
      </c>
    </row>
    <row r="902" spans="3:4">
      <c r="C902">
        <v>1621.8</v>
      </c>
      <c r="D902">
        <v>1.1694604121725108E-4</v>
      </c>
    </row>
    <row r="903" spans="3:4">
      <c r="C903">
        <v>1623.6000000000001</v>
      </c>
      <c r="D903">
        <v>1.0978945862831816E-4</v>
      </c>
    </row>
    <row r="904" spans="3:4">
      <c r="C904">
        <v>1625.4</v>
      </c>
      <c r="D904">
        <v>1.0207226209761001E-4</v>
      </c>
    </row>
    <row r="905" spans="3:4">
      <c r="C905">
        <v>1627.2</v>
      </c>
      <c r="D905">
        <v>9.3982443595025603E-5</v>
      </c>
    </row>
    <row r="906" spans="3:4">
      <c r="C906">
        <v>1629</v>
      </c>
      <c r="D906">
        <v>8.5704520352010427E-5</v>
      </c>
    </row>
    <row r="907" spans="3:4">
      <c r="C907">
        <v>1630.8</v>
      </c>
      <c r="D907">
        <v>7.741286133238684E-5</v>
      </c>
    </row>
    <row r="908" spans="3:4">
      <c r="C908">
        <v>1632.6000000000001</v>
      </c>
      <c r="D908">
        <v>6.9266054527036136E-5</v>
      </c>
    </row>
    <row r="909" spans="3:4">
      <c r="C909">
        <v>1634.4</v>
      </c>
      <c r="D909">
        <v>6.1402538727858323E-5</v>
      </c>
    </row>
    <row r="910" spans="3:4">
      <c r="C910">
        <v>1636.2</v>
      </c>
      <c r="D910">
        <v>5.3937620082099229E-5</v>
      </c>
    </row>
    <row r="911" spans="3:4">
      <c r="C911">
        <v>1638</v>
      </c>
      <c r="D911">
        <v>4.6961891537895016E-5</v>
      </c>
    </row>
    <row r="912" spans="3:4">
      <c r="C912">
        <v>1639.8</v>
      </c>
      <c r="D912">
        <v>4.0540980648672545E-5</v>
      </c>
    </row>
    <row r="913" spans="3:4">
      <c r="C913">
        <v>1641.6000000000001</v>
      </c>
      <c r="D913">
        <v>3.4716474720444145E-5</v>
      </c>
    </row>
    <row r="914" spans="3:4">
      <c r="C914">
        <v>1643.4</v>
      </c>
      <c r="D914">
        <v>2.9507816332703167E-5</v>
      </c>
    </row>
    <row r="915" spans="3:4">
      <c r="C915">
        <v>1645.2</v>
      </c>
      <c r="D915">
        <v>2.491492879833882E-5</v>
      </c>
    </row>
    <row r="916" spans="3:4">
      <c r="C916">
        <v>1647</v>
      </c>
      <c r="D916">
        <v>2.0921319808677789E-5</v>
      </c>
    </row>
    <row r="917" spans="3:4">
      <c r="C917">
        <v>1648.8</v>
      </c>
      <c r="D917">
        <v>1.7497420042189757E-5</v>
      </c>
    </row>
    <row r="918" spans="3:4">
      <c r="C918">
        <v>1650.6000000000001</v>
      </c>
      <c r="D918">
        <v>1.4603938163320863E-5</v>
      </c>
    </row>
    <row r="919" spans="3:4">
      <c r="C919">
        <v>1652.4</v>
      </c>
      <c r="D919">
        <v>1.2195049811739542E-5</v>
      </c>
    </row>
    <row r="920" spans="3:4">
      <c r="C920">
        <v>1654.2</v>
      </c>
      <c r="D920">
        <v>1.0221281026914854E-5</v>
      </c>
    </row>
    <row r="921" spans="3:4">
      <c r="C921">
        <v>1656</v>
      </c>
      <c r="D921">
        <v>8.6319914664719404E-6</v>
      </c>
    </row>
    <row r="922" spans="3:4">
      <c r="C922">
        <v>1657.8</v>
      </c>
      <c r="D922">
        <v>7.3774058121284968E-6</v>
      </c>
    </row>
    <row r="923" spans="3:4">
      <c r="C923">
        <v>1659.6000000000001</v>
      </c>
      <c r="D923">
        <v>6.4101798818869869E-6</v>
      </c>
    </row>
    <row r="924" spans="3:4">
      <c r="C924">
        <v>1661.4</v>
      </c>
      <c r="D924">
        <v>5.6865191781660375E-6</v>
      </c>
    </row>
    <row r="925" spans="3:4">
      <c r="C925">
        <v>1663.2</v>
      </c>
      <c r="D925">
        <v>5.1668909086510525E-6</v>
      </c>
    </row>
    <row r="926" spans="3:4">
      <c r="C926">
        <v>1665</v>
      </c>
      <c r="D926">
        <v>4.816385825136966E-6</v>
      </c>
    </row>
    <row r="927" spans="3:4">
      <c r="C927">
        <v>1666.8</v>
      </c>
      <c r="D927">
        <v>4.6047941507029489E-6</v>
      </c>
    </row>
    <row r="928" spans="3:4">
      <c r="C928">
        <v>1668.6000000000001</v>
      </c>
      <c r="D928">
        <v>4.5064615146363741E-6</v>
      </c>
    </row>
    <row r="929" spans="3:4">
      <c r="C929">
        <v>1670.4</v>
      </c>
      <c r="D929">
        <v>4.4999875688291367E-6</v>
      </c>
    </row>
    <row r="930" spans="3:4">
      <c r="C930">
        <v>1672.2</v>
      </c>
      <c r="D930">
        <v>4.5678232791196654E-6</v>
      </c>
    </row>
    <row r="931" spans="3:4">
      <c r="C931">
        <v>1674</v>
      </c>
      <c r="D931">
        <v>4.6958141540167656E-6</v>
      </c>
    </row>
    <row r="932" spans="3:4">
      <c r="C932">
        <v>1675.8</v>
      </c>
      <c r="D932">
        <v>4.8727270900354354E-6</v>
      </c>
    </row>
    <row r="933" spans="3:4">
      <c r="C933">
        <v>1677.6000000000001</v>
      </c>
      <c r="D933">
        <v>5.0897890289587976E-6</v>
      </c>
    </row>
    <row r="934" spans="3:4">
      <c r="C934">
        <v>1679.4</v>
      </c>
      <c r="D934">
        <v>5.3402569212202839E-6</v>
      </c>
    </row>
    <row r="935" spans="3:4">
      <c r="C935">
        <v>1681.2</v>
      </c>
      <c r="D935">
        <v>5.6190309984307627E-6</v>
      </c>
    </row>
    <row r="936" spans="3:4">
      <c r="C936">
        <v>1683</v>
      </c>
      <c r="D936">
        <v>5.9223172814572711E-6</v>
      </c>
    </row>
    <row r="937" spans="3:4">
      <c r="C937">
        <v>1684.8</v>
      </c>
      <c r="D937">
        <v>6.2473406165520133E-6</v>
      </c>
    </row>
    <row r="938" spans="3:4">
      <c r="C938">
        <v>1686.6000000000001</v>
      </c>
      <c r="D938">
        <v>6.5999003476642506E-6</v>
      </c>
    </row>
    <row r="939" spans="3:4">
      <c r="C939">
        <v>1688.4</v>
      </c>
      <c r="D939">
        <v>6.9653053974486683E-6</v>
      </c>
    </row>
    <row r="940" spans="3:4">
      <c r="C940">
        <v>1690.2</v>
      </c>
      <c r="D940">
        <v>7.3552774788398776E-6</v>
      </c>
    </row>
    <row r="941" spans="3:4">
      <c r="C941">
        <v>1692</v>
      </c>
      <c r="D941">
        <v>7.7524495348299906E-6</v>
      </c>
    </row>
    <row r="942" spans="3:4">
      <c r="C942">
        <v>1693.8</v>
      </c>
      <c r="D942">
        <v>8.1763188292646753E-6</v>
      </c>
    </row>
    <row r="943" spans="3:4">
      <c r="C943">
        <v>1695.6000000000001</v>
      </c>
      <c r="D943">
        <v>8.6177844072635549E-6</v>
      </c>
    </row>
    <row r="944" spans="3:4">
      <c r="C944">
        <v>1697.4</v>
      </c>
      <c r="D944">
        <v>9.0775901813126E-6</v>
      </c>
    </row>
    <row r="945" spans="3:4">
      <c r="C945">
        <v>1699.2</v>
      </c>
      <c r="D945">
        <v>9.5638641515205637E-6</v>
      </c>
    </row>
    <row r="946" spans="3:4">
      <c r="C946">
        <v>1701</v>
      </c>
      <c r="D946">
        <v>1.0065271436127851E-5</v>
      </c>
    </row>
    <row r="947" spans="3:4">
      <c r="C947">
        <v>1702.8</v>
      </c>
      <c r="D947">
        <v>1.0588801864957337E-5</v>
      </c>
    </row>
    <row r="948" spans="3:4">
      <c r="C948">
        <v>1704.6000000000001</v>
      </c>
      <c r="D948">
        <v>1.1142714542702765E-5</v>
      </c>
    </row>
    <row r="949" spans="3:4">
      <c r="C949">
        <v>1706.4</v>
      </c>
      <c r="D949">
        <v>1.1718207553911471E-5</v>
      </c>
    </row>
    <row r="950" spans="3:4">
      <c r="C950">
        <v>1708.2</v>
      </c>
      <c r="D950">
        <v>1.2322787852310653E-5</v>
      </c>
    </row>
    <row r="951" spans="3:4">
      <c r="C951">
        <v>1710</v>
      </c>
      <c r="D951">
        <v>1.2959680744865525E-5</v>
      </c>
    </row>
    <row r="952" spans="3:4">
      <c r="C952">
        <v>1711.8</v>
      </c>
      <c r="D952">
        <v>1.363278452161202E-5</v>
      </c>
    </row>
    <row r="953" spans="3:4">
      <c r="C953">
        <v>1713.6000000000001</v>
      </c>
      <c r="D953">
        <v>1.4354237491748086E-5</v>
      </c>
    </row>
    <row r="954" spans="3:4">
      <c r="C954">
        <v>1715.4</v>
      </c>
      <c r="D954">
        <v>1.5118741771535129E-5</v>
      </c>
    </row>
    <row r="955" spans="3:4">
      <c r="C955">
        <v>1717.2</v>
      </c>
      <c r="D955">
        <v>1.5947849878655666E-5</v>
      </c>
    </row>
    <row r="956" spans="3:4">
      <c r="C956">
        <v>1719</v>
      </c>
      <c r="D956">
        <v>1.6842909441888068E-5</v>
      </c>
    </row>
    <row r="957" spans="3:4">
      <c r="C957">
        <v>1720.8</v>
      </c>
      <c r="D957">
        <v>1.781023679228526E-5</v>
      </c>
    </row>
    <row r="958" spans="3:4">
      <c r="C958">
        <v>1722.6000000000001</v>
      </c>
      <c r="D958">
        <v>1.8875531148968827E-5</v>
      </c>
    </row>
    <row r="959" spans="3:4">
      <c r="C959">
        <v>1724.4</v>
      </c>
      <c r="D959">
        <v>2.0043424924822746E-5</v>
      </c>
    </row>
    <row r="960" spans="3:4">
      <c r="C960">
        <v>1726.2</v>
      </c>
      <c r="D960">
        <v>2.1338708847077343E-5</v>
      </c>
    </row>
    <row r="961" spans="3:4">
      <c r="C961">
        <v>1728</v>
      </c>
      <c r="D961">
        <v>2.2791311427504769E-5</v>
      </c>
    </row>
    <row r="962" spans="3:4">
      <c r="C962">
        <v>1729.8</v>
      </c>
      <c r="D962">
        <v>2.4433918816678135E-5</v>
      </c>
    </row>
    <row r="963" spans="3:4">
      <c r="C963">
        <v>1731.6000000000001</v>
      </c>
      <c r="D963">
        <v>2.6280432288726411E-5</v>
      </c>
    </row>
    <row r="964" spans="3:4">
      <c r="C964">
        <v>1733.4</v>
      </c>
      <c r="D964">
        <v>2.8393357351493801E-5</v>
      </c>
    </row>
    <row r="965" spans="3:4">
      <c r="C965">
        <v>1735.2</v>
      </c>
      <c r="D965">
        <v>3.0816310659943257E-5</v>
      </c>
    </row>
    <row r="966" spans="3:4">
      <c r="C966">
        <v>1737</v>
      </c>
      <c r="D966">
        <v>3.361309719314955E-5</v>
      </c>
    </row>
    <row r="967" spans="3:4">
      <c r="C967">
        <v>1738.8</v>
      </c>
      <c r="D967">
        <v>3.6852741264000192E-5</v>
      </c>
    </row>
    <row r="968" spans="3:4">
      <c r="C968">
        <v>1740.6000000000001</v>
      </c>
      <c r="D968">
        <v>4.0638128019660031E-5</v>
      </c>
    </row>
    <row r="969" spans="3:4">
      <c r="C969">
        <v>1742.4</v>
      </c>
      <c r="D969">
        <v>4.510104042015236E-5</v>
      </c>
    </row>
    <row r="970" spans="3:4">
      <c r="C970">
        <v>1744.2</v>
      </c>
      <c r="D970">
        <v>5.0396276356165338E-5</v>
      </c>
    </row>
    <row r="971" spans="3:4">
      <c r="C971">
        <v>1746</v>
      </c>
      <c r="D971">
        <v>5.6742826377941208E-5</v>
      </c>
    </row>
    <row r="972" spans="3:4">
      <c r="C972">
        <v>1747.8</v>
      </c>
      <c r="D972">
        <v>6.4418203931872141E-5</v>
      </c>
    </row>
    <row r="973" spans="3:4">
      <c r="C973">
        <v>1749.6000000000001</v>
      </c>
      <c r="D973">
        <v>7.3751763759369909E-5</v>
      </c>
    </row>
    <row r="974" spans="3:4">
      <c r="C974">
        <v>1751.4</v>
      </c>
      <c r="D974">
        <v>8.5214415042722847E-5</v>
      </c>
    </row>
    <row r="975" spans="3:4">
      <c r="C975">
        <v>1753.2</v>
      </c>
      <c r="D975">
        <v>9.9329160107994188E-5</v>
      </c>
    </row>
    <row r="976" spans="3:4">
      <c r="C976">
        <v>1755</v>
      </c>
      <c r="D976">
        <v>1.1675821482380663E-4</v>
      </c>
    </row>
    <row r="977" spans="3:4">
      <c r="C977">
        <v>1756.8</v>
      </c>
      <c r="D977">
        <v>1.3826068372970149E-4</v>
      </c>
    </row>
    <row r="978" spans="3:4">
      <c r="C978">
        <v>1758.6000000000001</v>
      </c>
      <c r="D978">
        <v>1.6465859594940783E-4</v>
      </c>
    </row>
    <row r="979" spans="3:4">
      <c r="C979">
        <v>1760.4</v>
      </c>
      <c r="D979">
        <v>1.968596619603542E-4</v>
      </c>
    </row>
    <row r="980" spans="3:4">
      <c r="C980">
        <v>1762.2</v>
      </c>
      <c r="D980">
        <v>2.3581662267455256E-4</v>
      </c>
    </row>
    <row r="981" spans="3:4">
      <c r="C981">
        <v>1764</v>
      </c>
      <c r="D981">
        <v>2.8252918973634258E-4</v>
      </c>
    </row>
    <row r="982" spans="3:4">
      <c r="C982">
        <v>1765.8</v>
      </c>
      <c r="D982">
        <v>3.3798641322931424E-4</v>
      </c>
    </row>
    <row r="983" spans="3:4">
      <c r="C983">
        <v>1767.6000000000001</v>
      </c>
      <c r="D983">
        <v>4.031541302009019E-4</v>
      </c>
    </row>
    <row r="984" spans="3:4">
      <c r="C984">
        <v>1769.4</v>
      </c>
      <c r="D984">
        <v>4.7881541045040273E-4</v>
      </c>
    </row>
    <row r="985" spans="3:4">
      <c r="C985">
        <v>1771.2</v>
      </c>
      <c r="D985">
        <v>5.6529722456417745E-4</v>
      </c>
    </row>
    <row r="986" spans="3:4">
      <c r="C986">
        <v>1773</v>
      </c>
      <c r="D986">
        <v>6.6212714769497472E-4</v>
      </c>
    </row>
    <row r="987" spans="3:4">
      <c r="C987">
        <v>1774.8</v>
      </c>
      <c r="D987">
        <v>7.6761999322530201E-4</v>
      </c>
    </row>
    <row r="988" spans="3:4">
      <c r="C988">
        <v>1776.6000000000001</v>
      </c>
      <c r="D988">
        <v>8.7850735038730158E-4</v>
      </c>
    </row>
    <row r="989" spans="3:4">
      <c r="C989">
        <v>1778.4</v>
      </c>
      <c r="D989">
        <v>9.9003059807003168E-4</v>
      </c>
    </row>
    <row r="990" spans="3:4">
      <c r="C990">
        <v>1780.2</v>
      </c>
      <c r="D990">
        <v>1.0963947658870663E-3</v>
      </c>
    </row>
    <row r="991" spans="3:4">
      <c r="C991">
        <v>1782</v>
      </c>
      <c r="D991">
        <v>1.1917778667659669E-3</v>
      </c>
    </row>
    <row r="992" spans="3:4">
      <c r="C992">
        <v>1783.8</v>
      </c>
      <c r="D992">
        <v>1.271610607965636E-3</v>
      </c>
    </row>
    <row r="993" spans="3:4">
      <c r="C993">
        <v>1785.6000000000001</v>
      </c>
      <c r="D993">
        <v>1.3337172451594421E-3</v>
      </c>
    </row>
    <row r="994" spans="3:4">
      <c r="C994">
        <v>1787.4</v>
      </c>
      <c r="D994">
        <v>1.3790461170350625E-3</v>
      </c>
    </row>
    <row r="995" spans="3:4">
      <c r="C995">
        <v>1789.2</v>
      </c>
      <c r="D995">
        <v>1.411472468972892E-3</v>
      </c>
    </row>
    <row r="996" spans="3:4">
      <c r="C996">
        <v>1791</v>
      </c>
      <c r="D996">
        <v>1.4369450833283547E-3</v>
      </c>
    </row>
    <row r="997" spans="3:4">
      <c r="C997">
        <v>1792.8</v>
      </c>
      <c r="D997">
        <v>1.4620325591990649E-3</v>
      </c>
    </row>
    <row r="998" spans="3:4">
      <c r="C998">
        <v>1794.6000000000001</v>
      </c>
      <c r="D998">
        <v>1.492490900444024E-3</v>
      </c>
    </row>
    <row r="999" spans="3:4">
      <c r="C999">
        <v>1796.4</v>
      </c>
      <c r="D999">
        <v>1.5322191304030679E-3</v>
      </c>
    </row>
    <row r="1000" spans="3:4">
      <c r="C1000">
        <v>1798.2</v>
      </c>
      <c r="D1000">
        <v>1.5828561784635531E-3</v>
      </c>
    </row>
    <row r="1001" spans="3:4">
      <c r="C1001">
        <v>1800</v>
      </c>
      <c r="D1001">
        <v>1.6439933913576972E-3</v>
      </c>
    </row>
    <row r="1002" spans="3:4">
      <c r="C1002">
        <v>1801.8</v>
      </c>
      <c r="D1002">
        <v>1.7137848752230625E-3</v>
      </c>
    </row>
    <row r="1003" spans="3:4">
      <c r="C1003">
        <v>1803.6000000000001</v>
      </c>
      <c r="D1003">
        <v>1.7897667945954516E-3</v>
      </c>
    </row>
    <row r="1004" spans="3:4">
      <c r="C1004">
        <v>1805.4</v>
      </c>
      <c r="D1004">
        <v>1.869540588390485E-3</v>
      </c>
    </row>
    <row r="1005" spans="3:4">
      <c r="C1005">
        <v>1807.2</v>
      </c>
      <c r="D1005">
        <v>1.9513334839113708E-3</v>
      </c>
    </row>
    <row r="1006" spans="3:4">
      <c r="C1006">
        <v>1809</v>
      </c>
      <c r="D1006">
        <v>2.0343621144135213E-3</v>
      </c>
    </row>
    <row r="1007" spans="3:4">
      <c r="C1007">
        <v>1810.8</v>
      </c>
      <c r="D1007">
        <v>2.1190645086428686E-3</v>
      </c>
    </row>
    <row r="1008" spans="3:4">
      <c r="C1008">
        <v>1812.6000000000001</v>
      </c>
      <c r="D1008">
        <v>2.2073701887212497E-3</v>
      </c>
    </row>
    <row r="1009" spans="3:4">
      <c r="C1009">
        <v>1814.4</v>
      </c>
      <c r="D1009">
        <v>2.3027402767013408E-3</v>
      </c>
    </row>
    <row r="1010" spans="3:4">
      <c r="C1010">
        <v>1816.2</v>
      </c>
      <c r="D1010">
        <v>2.4097705468158659E-3</v>
      </c>
    </row>
    <row r="1011" spans="3:4">
      <c r="C1011">
        <v>1818</v>
      </c>
      <c r="D1011">
        <v>2.5332122363945389E-3</v>
      </c>
    </row>
    <row r="1012" spans="3:4">
      <c r="C1012">
        <v>1819.8</v>
      </c>
      <c r="D1012">
        <v>2.676012219233696E-3</v>
      </c>
    </row>
    <row r="1013" spans="3:4">
      <c r="C1013">
        <v>1821.6000000000001</v>
      </c>
      <c r="D1013">
        <v>2.8371282993787605E-3</v>
      </c>
    </row>
    <row r="1014" spans="3:4">
      <c r="C1014">
        <v>1823.4</v>
      </c>
      <c r="D1014">
        <v>3.0100148550519568E-3</v>
      </c>
    </row>
    <row r="1015" spans="3:4">
      <c r="C1015">
        <v>1825.2</v>
      </c>
      <c r="D1015">
        <v>3.1828945248196816E-3</v>
      </c>
    </row>
    <row r="1016" spans="3:4">
      <c r="C1016">
        <v>1827</v>
      </c>
      <c r="D1016">
        <v>3.341559577398285E-3</v>
      </c>
    </row>
    <row r="1017" spans="3:4">
      <c r="C1017">
        <v>1828.8</v>
      </c>
      <c r="D1017">
        <v>3.4736271707543711E-3</v>
      </c>
    </row>
    <row r="1018" spans="3:4">
      <c r="C1018">
        <v>1830.6000000000001</v>
      </c>
      <c r="D1018">
        <v>3.5722803180655654E-3</v>
      </c>
    </row>
    <row r="1019" spans="3:4">
      <c r="C1019">
        <v>1832.4</v>
      </c>
      <c r="D1019">
        <v>3.6377358178911832E-3</v>
      </c>
    </row>
    <row r="1020" spans="3:4">
      <c r="C1020">
        <v>1834.2</v>
      </c>
      <c r="D1020">
        <v>3.6756683907451233E-3</v>
      </c>
    </row>
    <row r="1021" spans="3:4">
      <c r="C1021">
        <v>1836</v>
      </c>
      <c r="D1021">
        <v>3.6939009873415292E-3</v>
      </c>
    </row>
    <row r="1022" spans="3:4">
      <c r="C1022">
        <v>1837.8</v>
      </c>
      <c r="D1022">
        <v>3.6992407219097064E-3</v>
      </c>
    </row>
    <row r="1023" spans="3:4">
      <c r="C1023">
        <v>1839.6000000000001</v>
      </c>
      <c r="D1023">
        <v>3.6961641295543361E-3</v>
      </c>
    </row>
    <row r="1024" spans="3:4">
      <c r="C1024">
        <v>1841.4</v>
      </c>
      <c r="D1024">
        <v>3.6873599182607715E-3</v>
      </c>
    </row>
    <row r="1025" spans="3:4">
      <c r="C1025">
        <v>1843.2</v>
      </c>
      <c r="D1025">
        <v>3.6751486810028444E-3</v>
      </c>
    </row>
    <row r="1026" spans="3:4">
      <c r="C1026">
        <v>1845</v>
      </c>
      <c r="D1026">
        <v>3.6625935655213724E-3</v>
      </c>
    </row>
    <row r="1027" spans="3:4">
      <c r="C1027">
        <v>1846.8</v>
      </c>
      <c r="D1027">
        <v>3.6536965736812962E-3</v>
      </c>
    </row>
    <row r="1028" spans="3:4">
      <c r="C1028">
        <v>1848.6000000000001</v>
      </c>
      <c r="D1028">
        <v>3.6526162641390358E-3</v>
      </c>
    </row>
    <row r="1029" spans="3:4">
      <c r="C1029">
        <v>1850.4</v>
      </c>
      <c r="D1029">
        <v>3.6624968163358586E-3</v>
      </c>
    </row>
    <row r="1030" spans="3:4">
      <c r="C1030">
        <v>1852.2</v>
      </c>
      <c r="D1030">
        <v>3.6844984563198027E-3</v>
      </c>
    </row>
    <row r="1031" spans="3:4">
      <c r="C1031">
        <v>1854</v>
      </c>
      <c r="D1031">
        <v>3.7172500474770289E-3</v>
      </c>
    </row>
    <row r="1032" spans="3:4">
      <c r="C1032">
        <v>1855.8</v>
      </c>
      <c r="D1032">
        <v>3.7568480576827489E-3</v>
      </c>
    </row>
    <row r="1033" spans="3:4">
      <c r="C1033">
        <v>1857.6000000000001</v>
      </c>
      <c r="D1033">
        <v>3.79741907250179E-3</v>
      </c>
    </row>
    <row r="1034" spans="3:4">
      <c r="C1034">
        <v>1859.4</v>
      </c>
      <c r="D1034">
        <v>3.8320075469780134E-3</v>
      </c>
    </row>
    <row r="1035" spans="3:4">
      <c r="C1035">
        <v>1861.2</v>
      </c>
      <c r="D1035">
        <v>3.853744392048046E-3</v>
      </c>
    </row>
    <row r="1036" spans="3:4">
      <c r="C1036">
        <v>1863</v>
      </c>
      <c r="D1036">
        <v>3.8571095294010738E-3</v>
      </c>
    </row>
    <row r="1037" spans="3:4">
      <c r="C1037">
        <v>1864.8</v>
      </c>
      <c r="D1037">
        <v>3.8389399031097545E-3</v>
      </c>
    </row>
    <row r="1038" spans="3:4">
      <c r="C1038">
        <v>1866.6000000000001</v>
      </c>
      <c r="D1038">
        <v>3.7991028568824603E-3</v>
      </c>
    </row>
    <row r="1039" spans="3:4">
      <c r="C1039">
        <v>1868.4</v>
      </c>
      <c r="D1039">
        <v>3.7404708350121151E-3</v>
      </c>
    </row>
    <row r="1040" spans="3:4">
      <c r="C1040">
        <v>1870.2</v>
      </c>
      <c r="D1040">
        <v>3.6682720998857318E-3</v>
      </c>
    </row>
    <row r="1041" spans="3:4">
      <c r="C1041">
        <v>1872</v>
      </c>
      <c r="D1041">
        <v>3.588930606441631E-3</v>
      </c>
    </row>
    <row r="1042" spans="3:4">
      <c r="C1042">
        <v>1873.8</v>
      </c>
      <c r="D1042">
        <v>3.5087287565213742E-3</v>
      </c>
    </row>
    <row r="1043" spans="3:4">
      <c r="C1043">
        <v>1875.6000000000001</v>
      </c>
      <c r="D1043">
        <v>3.4327176630940402E-3</v>
      </c>
    </row>
    <row r="1044" spans="3:4">
      <c r="C1044">
        <v>1877.4</v>
      </c>
      <c r="D1044">
        <v>3.3638921245039421E-3</v>
      </c>
    </row>
    <row r="1045" spans="3:4">
      <c r="C1045">
        <v>1879.2</v>
      </c>
      <c r="D1045">
        <v>3.3032649153390981E-3</v>
      </c>
    </row>
    <row r="1046" spans="3:4">
      <c r="C1046">
        <v>1881</v>
      </c>
      <c r="D1046">
        <v>3.2501898946252442E-3</v>
      </c>
    </row>
    <row r="1047" spans="3:4">
      <c r="C1047">
        <v>1882.8</v>
      </c>
      <c r="D1047">
        <v>3.2031825485310979E-3</v>
      </c>
    </row>
    <row r="1048" spans="3:4">
      <c r="C1048">
        <v>1884.6000000000001</v>
      </c>
      <c r="D1048">
        <v>3.1607899790558405E-3</v>
      </c>
    </row>
    <row r="1049" spans="3:4">
      <c r="C1049">
        <v>1886.4</v>
      </c>
      <c r="D1049">
        <v>3.1223840534233042E-3</v>
      </c>
    </row>
    <row r="1050" spans="3:4">
      <c r="C1050">
        <v>1888.2</v>
      </c>
      <c r="D1050">
        <v>3.088682811796281E-3</v>
      </c>
    </row>
    <row r="1051" spans="3:4">
      <c r="C1051">
        <v>1890</v>
      </c>
      <c r="D1051">
        <v>3.0619689697830477E-3</v>
      </c>
    </row>
    <row r="1052" spans="3:4">
      <c r="C1052">
        <v>1891.8</v>
      </c>
      <c r="D1052">
        <v>3.0457744606147319E-3</v>
      </c>
    </row>
    <row r="1053" spans="3:4">
      <c r="C1053">
        <v>1893.6000000000001</v>
      </c>
      <c r="D1053">
        <v>3.044152197459678E-3</v>
      </c>
    </row>
    <row r="1054" spans="3:4">
      <c r="C1054">
        <v>1895.4</v>
      </c>
      <c r="D1054">
        <v>3.0604063926343555E-3</v>
      </c>
    </row>
    <row r="1055" spans="3:4">
      <c r="C1055">
        <v>1897.2</v>
      </c>
      <c r="D1055">
        <v>3.0955171942994722E-3</v>
      </c>
    </row>
    <row r="1056" spans="3:4">
      <c r="C1056">
        <v>1899</v>
      </c>
      <c r="D1056">
        <v>3.1465038853021703E-3</v>
      </c>
    </row>
    <row r="1057" spans="3:4">
      <c r="C1057">
        <v>1900.8</v>
      </c>
      <c r="D1057">
        <v>3.2054425928007236E-3</v>
      </c>
    </row>
    <row r="1058" spans="3:4">
      <c r="C1058">
        <v>1902.6000000000001</v>
      </c>
      <c r="D1058">
        <v>3.2598314425996348E-3</v>
      </c>
    </row>
    <row r="1059" spans="3:4">
      <c r="C1059">
        <v>1904.4</v>
      </c>
      <c r="D1059">
        <v>3.2943893071633256E-3</v>
      </c>
    </row>
    <row r="1060" spans="3:4">
      <c r="C1060">
        <v>1906.2</v>
      </c>
      <c r="D1060">
        <v>3.2945293676282681E-3</v>
      </c>
    </row>
    <row r="1061" spans="3:4">
      <c r="C1061">
        <v>1908</v>
      </c>
      <c r="D1061">
        <v>3.2503032874124983E-3</v>
      </c>
    </row>
    <row r="1062" spans="3:4">
      <c r="C1062">
        <v>1909.8</v>
      </c>
      <c r="D1062">
        <v>3.1594594633691398E-3</v>
      </c>
    </row>
    <row r="1063" spans="3:4">
      <c r="C1063">
        <v>1911.6000000000001</v>
      </c>
      <c r="D1063">
        <v>3.0283693523611736E-3</v>
      </c>
    </row>
    <row r="1064" spans="3:4">
      <c r="C1064">
        <v>1913.4</v>
      </c>
      <c r="D1064">
        <v>2.8704860826639172E-3</v>
      </c>
    </row>
    <row r="1065" spans="3:4">
      <c r="C1065">
        <v>1915.2</v>
      </c>
      <c r="D1065">
        <v>2.7027258480708349E-3</v>
      </c>
    </row>
    <row r="1066" spans="3:4">
      <c r="C1066">
        <v>1917</v>
      </c>
      <c r="D1066">
        <v>2.5412866470837553E-3</v>
      </c>
    </row>
    <row r="1067" spans="3:4">
      <c r="C1067">
        <v>1918.8</v>
      </c>
      <c r="D1067">
        <v>2.3982603922112441E-3</v>
      </c>
    </row>
    <row r="1068" spans="3:4">
      <c r="C1068">
        <v>1920.6000000000001</v>
      </c>
      <c r="D1068">
        <v>2.2800948602718788E-3</v>
      </c>
    </row>
    <row r="1069" spans="3:4">
      <c r="C1069">
        <v>1922.4</v>
      </c>
      <c r="D1069">
        <v>2.1877934331295179E-3</v>
      </c>
    </row>
    <row r="1070" spans="3:4">
      <c r="C1070">
        <v>1924.2</v>
      </c>
      <c r="D1070">
        <v>2.1184550552805826E-3</v>
      </c>
    </row>
    <row r="1071" spans="3:4">
      <c r="C1071">
        <v>1926</v>
      </c>
      <c r="D1071">
        <v>2.067096969435217E-3</v>
      </c>
    </row>
    <row r="1072" spans="3:4">
      <c r="C1072">
        <v>1927.8</v>
      </c>
      <c r="D1072">
        <v>2.0282577621146391E-3</v>
      </c>
    </row>
    <row r="1073" spans="3:4">
      <c r="C1073">
        <v>1929.6000000000001</v>
      </c>
      <c r="D1073">
        <v>1.9969318040709912E-3</v>
      </c>
    </row>
    <row r="1074" spans="3:4">
      <c r="C1074">
        <v>1931.4</v>
      </c>
      <c r="D1074">
        <v>1.9690469703235853E-3</v>
      </c>
    </row>
    <row r="1075" spans="3:4">
      <c r="C1075">
        <v>1933.2</v>
      </c>
      <c r="D1075">
        <v>1.9414993180360514E-3</v>
      </c>
    </row>
    <row r="1076" spans="3:4">
      <c r="C1076">
        <v>1935</v>
      </c>
      <c r="D1076">
        <v>1.9120854139932067E-3</v>
      </c>
    </row>
    <row r="1077" spans="3:4">
      <c r="C1077">
        <v>1936.8</v>
      </c>
      <c r="D1077">
        <v>1.8795674377073764E-3</v>
      </c>
    </row>
    <row r="1078" spans="3:4">
      <c r="C1078">
        <v>1938.6000000000001</v>
      </c>
      <c r="D1078">
        <v>1.843490390382293E-3</v>
      </c>
    </row>
    <row r="1079" spans="3:4">
      <c r="C1079">
        <v>1940.4</v>
      </c>
      <c r="D1079">
        <v>1.8041999614109953E-3</v>
      </c>
    </row>
    <row r="1080" spans="3:4">
      <c r="C1080">
        <v>1942.2</v>
      </c>
      <c r="D1080">
        <v>1.7627349152375522E-3</v>
      </c>
    </row>
    <row r="1081" spans="3:4">
      <c r="C1081">
        <v>1944</v>
      </c>
      <c r="D1081">
        <v>1.7205276605600159E-3</v>
      </c>
    </row>
    <row r="1082" spans="3:4">
      <c r="C1082">
        <v>1945.8</v>
      </c>
      <c r="D1082">
        <v>1.6791656792880616E-3</v>
      </c>
    </row>
    <row r="1083" spans="3:4">
      <c r="C1083">
        <v>1947.6000000000001</v>
      </c>
      <c r="D1083">
        <v>1.6400110526322989E-3</v>
      </c>
    </row>
    <row r="1084" spans="3:4">
      <c r="C1084">
        <v>1949.4</v>
      </c>
      <c r="D1084">
        <v>1.6038611602181396E-3</v>
      </c>
    </row>
    <row r="1085" spans="3:4">
      <c r="C1085">
        <v>1951.2</v>
      </c>
      <c r="D1085">
        <v>1.5706981280875338E-3</v>
      </c>
    </row>
    <row r="1086" spans="3:4">
      <c r="C1086">
        <v>1953</v>
      </c>
      <c r="D1086">
        <v>1.5395827713095738E-3</v>
      </c>
    </row>
    <row r="1087" spans="3:4">
      <c r="C1087">
        <v>1954.8</v>
      </c>
      <c r="D1087">
        <v>1.5086244276772949E-3</v>
      </c>
    </row>
    <row r="1088" spans="3:4">
      <c r="C1088">
        <v>1956.6000000000001</v>
      </c>
      <c r="D1088">
        <v>1.4752978159786245E-3</v>
      </c>
    </row>
    <row r="1089" spans="3:4">
      <c r="C1089">
        <v>1958.4</v>
      </c>
      <c r="D1089">
        <v>1.4368324039341703E-3</v>
      </c>
    </row>
    <row r="1090" spans="3:4">
      <c r="C1090">
        <v>1960.2</v>
      </c>
      <c r="D1090">
        <v>1.3907351109904154E-3</v>
      </c>
    </row>
    <row r="1091" spans="3:4">
      <c r="C1091">
        <v>1962</v>
      </c>
      <c r="D1091">
        <v>1.3352745586352886E-3</v>
      </c>
    </row>
    <row r="1092" spans="3:4">
      <c r="C1092">
        <v>1963.8</v>
      </c>
      <c r="D1092">
        <v>1.2699041596853785E-3</v>
      </c>
    </row>
    <row r="1093" spans="3:4">
      <c r="C1093">
        <v>1965.6000000000001</v>
      </c>
      <c r="D1093">
        <v>1.195431706004066E-3</v>
      </c>
    </row>
    <row r="1094" spans="3:4">
      <c r="C1094">
        <v>1967.4</v>
      </c>
      <c r="D1094">
        <v>1.1140079878821456E-3</v>
      </c>
    </row>
    <row r="1095" spans="3:4">
      <c r="C1095">
        <v>1969.2</v>
      </c>
      <c r="D1095">
        <v>1.0288275986995723E-3</v>
      </c>
    </row>
    <row r="1096" spans="3:4">
      <c r="C1096">
        <v>1971</v>
      </c>
      <c r="D1096">
        <v>9.4370343434068272E-4</v>
      </c>
    </row>
    <row r="1097" spans="3:4">
      <c r="C1097">
        <v>1972.8</v>
      </c>
      <c r="D1097">
        <v>8.6256454875413048E-4</v>
      </c>
    </row>
    <row r="1098" spans="3:4">
      <c r="C1098">
        <v>1974.6000000000001</v>
      </c>
      <c r="D1098">
        <v>7.888754260398826E-4</v>
      </c>
    </row>
    <row r="1099" spans="3:4">
      <c r="C1099">
        <v>1976.4</v>
      </c>
      <c r="D1099">
        <v>7.2531926792380119E-4</v>
      </c>
    </row>
    <row r="1100" spans="3:4">
      <c r="C1100">
        <v>1978.2</v>
      </c>
      <c r="D1100">
        <v>6.735264647084484E-4</v>
      </c>
    </row>
    <row r="1101" spans="3:4">
      <c r="C1101">
        <v>1980</v>
      </c>
      <c r="D1101">
        <v>6.3404248490586841E-4</v>
      </c>
    </row>
    <row r="1102" spans="3:4">
      <c r="C1102">
        <v>1981.8</v>
      </c>
      <c r="D1102">
        <v>6.0646619819083316E-4</v>
      </c>
    </row>
    <row r="1103" spans="3:4">
      <c r="C1103">
        <v>1983.6000000000001</v>
      </c>
      <c r="D1103">
        <v>5.8962605018646663E-4</v>
      </c>
    </row>
    <row r="1104" spans="3:4">
      <c r="C1104">
        <v>1985.4</v>
      </c>
      <c r="D1104">
        <v>5.8183769162279818E-4</v>
      </c>
    </row>
    <row r="1105" spans="3:4">
      <c r="C1105">
        <v>1987.2</v>
      </c>
      <c r="D1105">
        <v>5.812037862594334E-4</v>
      </c>
    </row>
    <row r="1106" spans="3:4">
      <c r="C1106">
        <v>1989</v>
      </c>
      <c r="D1106">
        <v>5.8584805024954458E-4</v>
      </c>
    </row>
    <row r="1107" spans="3:4">
      <c r="C1107">
        <v>1990.8</v>
      </c>
      <c r="D1107">
        <v>5.9404330068061066E-4</v>
      </c>
    </row>
    <row r="1108" spans="3:4">
      <c r="C1108">
        <v>1992.6000000000001</v>
      </c>
      <c r="D1108">
        <v>6.0431677646470561E-4</v>
      </c>
    </row>
    <row r="1109" spans="3:4">
      <c r="C1109">
        <v>1994.4</v>
      </c>
      <c r="D1109">
        <v>6.1553766281675101E-4</v>
      </c>
    </row>
    <row r="1110" spans="3:4">
      <c r="C1110">
        <v>1996.2</v>
      </c>
      <c r="D1110">
        <v>6.2686304963808289E-4</v>
      </c>
    </row>
    <row r="1111" spans="3:4">
      <c r="C1111">
        <v>1998</v>
      </c>
      <c r="D1111">
        <v>6.3776006534283674E-4</v>
      </c>
    </row>
    <row r="1112" spans="3:4">
      <c r="C1112">
        <v>1999.8</v>
      </c>
      <c r="D1112">
        <v>6.4791584019419167E-4</v>
      </c>
    </row>
    <row r="1113" spans="3:4">
      <c r="C1113">
        <v>2001.6000000000001</v>
      </c>
      <c r="D1113">
        <v>6.5717943027207776E-4</v>
      </c>
    </row>
    <row r="1114" spans="3:4">
      <c r="C1114">
        <v>2003.4</v>
      </c>
      <c r="D1114">
        <v>6.655294654461521E-4</v>
      </c>
    </row>
    <row r="1115" spans="3:4">
      <c r="C1115">
        <v>2005.2</v>
      </c>
      <c r="D1115">
        <v>6.7297187004836058E-4</v>
      </c>
    </row>
    <row r="1116" spans="3:4">
      <c r="C1116">
        <v>2007</v>
      </c>
      <c r="D1116">
        <v>6.7952000229425113E-4</v>
      </c>
    </row>
    <row r="1117" spans="3:4">
      <c r="C1117">
        <v>2008.8</v>
      </c>
      <c r="D1117">
        <v>6.8513667454628789E-4</v>
      </c>
    </row>
    <row r="1118" spans="3:4">
      <c r="C1118">
        <v>2010.6000000000001</v>
      </c>
      <c r="D1118">
        <v>6.8976329954646167E-4</v>
      </c>
    </row>
    <row r="1119" spans="3:4">
      <c r="C1119">
        <v>2012.4</v>
      </c>
      <c r="D1119">
        <v>6.9322720095940811E-4</v>
      </c>
    </row>
    <row r="1120" spans="3:4">
      <c r="C1120">
        <v>2014.2</v>
      </c>
      <c r="D1120">
        <v>6.9531343184890031E-4</v>
      </c>
    </row>
    <row r="1121" spans="3:4">
      <c r="C1121">
        <v>2016</v>
      </c>
      <c r="D1121">
        <v>6.9577920882922778E-4</v>
      </c>
    </row>
    <row r="1122" spans="3:4">
      <c r="C1122">
        <v>2017.8</v>
      </c>
      <c r="D1122">
        <v>6.9433828450483741E-4</v>
      </c>
    </row>
    <row r="1123" spans="3:4">
      <c r="C1123">
        <v>2019.6000000000001</v>
      </c>
      <c r="D1123">
        <v>6.9073271392182812E-4</v>
      </c>
    </row>
    <row r="1124" spans="3:4">
      <c r="C1124">
        <v>2021.4</v>
      </c>
      <c r="D1124">
        <v>6.8470996428615172E-4</v>
      </c>
    </row>
    <row r="1125" spans="3:4">
      <c r="C1125">
        <v>2023.2</v>
      </c>
      <c r="D1125">
        <v>6.7606989114745006E-4</v>
      </c>
    </row>
    <row r="1126" spans="3:4">
      <c r="C1126">
        <v>2025</v>
      </c>
      <c r="D1126">
        <v>6.6467358269047081E-4</v>
      </c>
    </row>
    <row r="1127" spans="3:4">
      <c r="C1127">
        <v>2026.8</v>
      </c>
      <c r="D1127">
        <v>6.5045733272956971E-4</v>
      </c>
    </row>
    <row r="1128" spans="3:4">
      <c r="C1128">
        <v>2028.6000000000001</v>
      </c>
      <c r="D1128">
        <v>6.3344479199956569E-4</v>
      </c>
    </row>
    <row r="1129" spans="3:4">
      <c r="C1129">
        <v>2030.4</v>
      </c>
      <c r="D1129">
        <v>6.1375718220872861E-4</v>
      </c>
    </row>
    <row r="1130" spans="3:4">
      <c r="C1130">
        <v>2032.2</v>
      </c>
      <c r="D1130">
        <v>5.9163213980356784E-4</v>
      </c>
    </row>
    <row r="1131" spans="3:4">
      <c r="C1131">
        <v>2034</v>
      </c>
      <c r="D1131">
        <v>5.6739022556501477E-4</v>
      </c>
    </row>
    <row r="1132" spans="3:4">
      <c r="C1132">
        <v>2035.8</v>
      </c>
      <c r="D1132">
        <v>5.4147576951703378E-4</v>
      </c>
    </row>
    <row r="1133" spans="3:4">
      <c r="C1133">
        <v>2037.6000000000001</v>
      </c>
      <c r="D1133">
        <v>5.1441149741902241E-4</v>
      </c>
    </row>
    <row r="1134" spans="3:4">
      <c r="C1134">
        <v>2039.4</v>
      </c>
      <c r="D1134">
        <v>4.8680673788736325E-4</v>
      </c>
    </row>
    <row r="1135" spans="3:4">
      <c r="C1135">
        <v>2041.2</v>
      </c>
      <c r="D1135">
        <v>4.5928582365931803E-4</v>
      </c>
    </row>
    <row r="1136" spans="3:4">
      <c r="C1136">
        <v>2043</v>
      </c>
      <c r="D1136">
        <v>4.3247934175053368E-4</v>
      </c>
    </row>
    <row r="1137" spans="3:4">
      <c r="C1137">
        <v>2044.8</v>
      </c>
      <c r="D1137">
        <v>4.069944433583865E-4</v>
      </c>
    </row>
    <row r="1138" spans="3:4">
      <c r="C1138">
        <v>2046.6000000000001</v>
      </c>
      <c r="D1138">
        <v>3.8338109199115495E-4</v>
      </c>
    </row>
    <row r="1139" spans="3:4">
      <c r="C1139">
        <v>2048.4</v>
      </c>
      <c r="D1139">
        <v>3.6207432074668636E-4</v>
      </c>
    </row>
    <row r="1140" spans="3:4">
      <c r="C1140">
        <v>2050.2000000000003</v>
      </c>
      <c r="D1140">
        <v>3.4343351758567162E-4</v>
      </c>
    </row>
    <row r="1141" spans="3:4">
      <c r="C1141">
        <v>2052</v>
      </c>
      <c r="D1141">
        <v>3.2771766856943483E-4</v>
      </c>
    </row>
    <row r="1142" spans="3:4">
      <c r="C1142">
        <v>2053.8000000000002</v>
      </c>
      <c r="D1142">
        <v>3.1509947516929269E-4</v>
      </c>
    </row>
    <row r="1143" spans="3:4">
      <c r="C1143">
        <v>2055.6</v>
      </c>
      <c r="D1143">
        <v>3.0567561941348561E-4</v>
      </c>
    </row>
    <row r="1144" spans="3:4">
      <c r="C1144">
        <v>2057.4</v>
      </c>
      <c r="D1144">
        <v>2.995069600231428E-4</v>
      </c>
    </row>
    <row r="1145" spans="3:4">
      <c r="C1145">
        <v>2059.2000000000003</v>
      </c>
      <c r="D1145">
        <v>2.9658840932768571E-4</v>
      </c>
    </row>
    <row r="1146" spans="3:4">
      <c r="C1146">
        <v>2061</v>
      </c>
      <c r="D1146">
        <v>2.968826061346106E-4</v>
      </c>
    </row>
    <row r="1147" spans="3:4">
      <c r="C1147">
        <v>2062.8000000000002</v>
      </c>
      <c r="D1147">
        <v>3.0030035909227694E-4</v>
      </c>
    </row>
    <row r="1148" spans="3:4">
      <c r="C1148">
        <v>2064.6</v>
      </c>
      <c r="D1148">
        <v>3.0667379300133239E-4</v>
      </c>
    </row>
    <row r="1149" spans="3:4">
      <c r="C1149">
        <v>2066.4</v>
      </c>
      <c r="D1149">
        <v>3.1575438624616126E-4</v>
      </c>
    </row>
    <row r="1150" spans="3:4">
      <c r="C1150">
        <v>2068.2000000000003</v>
      </c>
      <c r="D1150">
        <v>3.2714477222468342E-4</v>
      </c>
    </row>
    <row r="1151" spans="3:4">
      <c r="C1151">
        <v>2070</v>
      </c>
      <c r="D1151">
        <v>3.4029993644334389E-4</v>
      </c>
    </row>
    <row r="1152" spans="3:4">
      <c r="C1152">
        <v>2071.8000000000002</v>
      </c>
      <c r="D1152">
        <v>3.5453981807472045E-4</v>
      </c>
    </row>
    <row r="1153" spans="3:4">
      <c r="C1153">
        <v>2073.6</v>
      </c>
      <c r="D1153">
        <v>3.6902162791651596E-4</v>
      </c>
    </row>
    <row r="1154" spans="3:4">
      <c r="C1154">
        <v>2075.4</v>
      </c>
      <c r="D1154">
        <v>3.828365055166812E-4</v>
      </c>
    </row>
    <row r="1155" spans="3:4">
      <c r="C1155">
        <v>2077.2000000000003</v>
      </c>
      <c r="D1155">
        <v>3.9503160779652443E-4</v>
      </c>
    </row>
    <row r="1156" spans="3:4">
      <c r="C1156">
        <v>2079</v>
      </c>
      <c r="D1156">
        <v>4.0472351617679023E-4</v>
      </c>
    </row>
    <row r="1157" spans="3:4">
      <c r="C1157">
        <v>2080.8000000000002</v>
      </c>
      <c r="D1157">
        <v>4.1117897932939216E-4</v>
      </c>
    </row>
    <row r="1158" spans="3:4">
      <c r="C1158">
        <v>2082.6</v>
      </c>
      <c r="D1158">
        <v>4.1389537908782505E-4</v>
      </c>
    </row>
    <row r="1159" spans="3:4">
      <c r="C1159">
        <v>2084.4</v>
      </c>
      <c r="D1159">
        <v>4.1265212014436538E-4</v>
      </c>
    </row>
    <row r="1160" spans="3:4">
      <c r="C1160">
        <v>2086.2000000000003</v>
      </c>
      <c r="D1160">
        <v>4.0755569558788773E-4</v>
      </c>
    </row>
    <row r="1161" spans="3:4">
      <c r="C1161">
        <v>2088</v>
      </c>
      <c r="D1161">
        <v>3.9898301099194027E-4</v>
      </c>
    </row>
    <row r="1162" spans="3:4">
      <c r="C1162">
        <v>2089.8000000000002</v>
      </c>
      <c r="D1162">
        <v>3.8754867219627942E-4</v>
      </c>
    </row>
    <row r="1163" spans="3:4">
      <c r="C1163">
        <v>2091.6</v>
      </c>
      <c r="D1163">
        <v>3.7402558813160179E-4</v>
      </c>
    </row>
    <row r="1164" spans="3:4">
      <c r="C1164">
        <v>2093.4</v>
      </c>
      <c r="D1164">
        <v>3.5921327719373605E-4</v>
      </c>
    </row>
    <row r="1165" spans="3:4">
      <c r="C1165">
        <v>2095.2000000000003</v>
      </c>
      <c r="D1165">
        <v>3.4385657696205514E-4</v>
      </c>
    </row>
    <row r="1166" spans="3:4">
      <c r="C1166">
        <v>2097</v>
      </c>
      <c r="D1166">
        <v>3.2855213159079145E-4</v>
      </c>
    </row>
    <row r="1167" spans="3:4">
      <c r="C1167">
        <v>2098.8000000000002</v>
      </c>
      <c r="D1167">
        <v>3.1369110281041313E-4</v>
      </c>
    </row>
    <row r="1168" spans="3:4">
      <c r="C1168">
        <v>2100.6</v>
      </c>
      <c r="D1168">
        <v>2.9943790236608284E-4</v>
      </c>
    </row>
    <row r="1169" spans="3:4">
      <c r="C1169">
        <v>2102.4</v>
      </c>
      <c r="D1169">
        <v>2.8574518649800097E-4</v>
      </c>
    </row>
    <row r="1170" spans="3:4">
      <c r="C1170">
        <v>2104.2000000000003</v>
      </c>
      <c r="D1170">
        <v>2.7239926727504394E-4</v>
      </c>
    </row>
    <row r="1171" spans="3:4">
      <c r="C1171">
        <v>2106</v>
      </c>
      <c r="D1171">
        <v>2.590856520345901E-4</v>
      </c>
    </row>
    <row r="1172" spans="3:4">
      <c r="C1172">
        <v>2107.8000000000002</v>
      </c>
      <c r="D1172">
        <v>2.4546227700693589E-4</v>
      </c>
    </row>
    <row r="1173" spans="3:4">
      <c r="C1173">
        <v>2109.6</v>
      </c>
      <c r="D1173">
        <v>2.3122826346450476E-4</v>
      </c>
    </row>
    <row r="1174" spans="3:4">
      <c r="C1174">
        <v>2111.4</v>
      </c>
      <c r="D1174">
        <v>2.1617831429435235E-4</v>
      </c>
    </row>
    <row r="1175" spans="3:4">
      <c r="C1175">
        <v>2113.2000000000003</v>
      </c>
      <c r="D1175">
        <v>2.0023647476380215E-4</v>
      </c>
    </row>
    <row r="1176" spans="3:4">
      <c r="C1176">
        <v>2115</v>
      </c>
      <c r="D1176">
        <v>1.8346155493173785E-4</v>
      </c>
    </row>
    <row r="1177" spans="3:4">
      <c r="C1177">
        <v>2116.8000000000002</v>
      </c>
      <c r="D1177">
        <v>1.6606085766552868E-4</v>
      </c>
    </row>
    <row r="1178" spans="3:4">
      <c r="C1178">
        <v>2118.6</v>
      </c>
      <c r="D1178">
        <v>1.4832332946325242E-4</v>
      </c>
    </row>
    <row r="1179" spans="3:4">
      <c r="C1179">
        <v>2120.4</v>
      </c>
      <c r="D1179">
        <v>1.3061162525305551E-4</v>
      </c>
    </row>
    <row r="1180" spans="3:4">
      <c r="C1180">
        <v>2122.2000000000003</v>
      </c>
      <c r="D1180">
        <v>1.1330656660219629E-4</v>
      </c>
    </row>
    <row r="1181" spans="3:4">
      <c r="C1181">
        <v>2124</v>
      </c>
      <c r="D1181">
        <v>9.6790429211939848E-5</v>
      </c>
    </row>
    <row r="1182" spans="3:4">
      <c r="C1182">
        <v>2125.8000000000002</v>
      </c>
      <c r="D1182">
        <v>8.1378441578116716E-5</v>
      </c>
    </row>
    <row r="1183" spans="3:4">
      <c r="C1183">
        <v>2127.6</v>
      </c>
      <c r="D1183">
        <v>6.7320931305998681E-5</v>
      </c>
    </row>
    <row r="1184" spans="3:4">
      <c r="C1184">
        <v>2129.4</v>
      </c>
      <c r="D1184">
        <v>5.4784332051490466E-5</v>
      </c>
    </row>
    <row r="1185" spans="3:4">
      <c r="C1185">
        <v>2131.2000000000003</v>
      </c>
      <c r="D1185">
        <v>4.384906230008483E-5</v>
      </c>
    </row>
    <row r="1186" spans="3:4">
      <c r="C1186">
        <v>2133</v>
      </c>
      <c r="D1186">
        <v>3.4515903488029587E-5</v>
      </c>
    </row>
    <row r="1187" spans="3:4">
      <c r="C1187">
        <v>2134.8000000000002</v>
      </c>
      <c r="D1187">
        <v>2.6718490363219503E-5</v>
      </c>
    </row>
    <row r="1188" spans="3:4">
      <c r="C1188">
        <v>2136.6</v>
      </c>
      <c r="D1188">
        <v>2.0339311307585473E-5</v>
      </c>
    </row>
    <row r="1189" spans="3:4">
      <c r="C1189">
        <v>2138.4</v>
      </c>
      <c r="D1189">
        <v>1.5223381670654061E-5</v>
      </c>
    </row>
    <row r="1190" spans="3:4">
      <c r="C1190">
        <v>2140.2000000000003</v>
      </c>
      <c r="D1190">
        <v>1.1209866301208871E-5</v>
      </c>
    </row>
    <row r="1191" spans="3:4">
      <c r="C1191">
        <v>2142</v>
      </c>
      <c r="D1191">
        <v>8.119256791978938E-6</v>
      </c>
    </row>
    <row r="1192" spans="3:4">
      <c r="C1192">
        <v>2143.8000000000002</v>
      </c>
      <c r="D1192">
        <v>5.785512379250643E-6</v>
      </c>
    </row>
    <row r="1193" spans="3:4">
      <c r="C1193">
        <v>2145.6</v>
      </c>
      <c r="D1193">
        <v>4.0568380880402357E-6</v>
      </c>
    </row>
    <row r="1194" spans="3:4">
      <c r="C1194">
        <v>2147.4</v>
      </c>
      <c r="D1194">
        <v>2.8002653916583687E-6</v>
      </c>
    </row>
    <row r="1195" spans="3:4">
      <c r="C1195">
        <v>2149.2000000000003</v>
      </c>
      <c r="D1195">
        <v>1.9035583114051064E-6</v>
      </c>
    </row>
    <row r="1196" spans="3:4">
      <c r="C1196">
        <v>2151</v>
      </c>
      <c r="D1196">
        <v>1.2750739293070976E-6</v>
      </c>
    </row>
    <row r="1197" spans="3:4">
      <c r="C1197">
        <v>2152.8000000000002</v>
      </c>
      <c r="D1197">
        <v>8.4222122867279614E-7</v>
      </c>
    </row>
    <row r="1198" spans="3:4">
      <c r="C1198">
        <v>2154.6</v>
      </c>
      <c r="D1198">
        <v>5.4909859566774545E-7</v>
      </c>
    </row>
    <row r="1199" spans="3:4">
      <c r="C1199">
        <v>2156.4</v>
      </c>
      <c r="D1199">
        <v>3.5378128724105419E-7</v>
      </c>
    </row>
    <row r="1200" spans="3:4">
      <c r="C1200">
        <v>2158.2000000000003</v>
      </c>
      <c r="D1200">
        <v>2.2560451236050534E-7</v>
      </c>
    </row>
    <row r="1201" spans="3:4">
      <c r="C1201">
        <v>2160</v>
      </c>
      <c r="D1201">
        <v>1.3723203409435922E-7</v>
      </c>
    </row>
    <row r="1202" spans="3:4">
      <c r="C1202">
        <v>2161.8000000000002</v>
      </c>
      <c r="D1202">
        <v>8.6074809797444029E-8</v>
      </c>
    </row>
    <row r="1203" spans="3:4">
      <c r="C1203">
        <v>2163.6</v>
      </c>
      <c r="D1203">
        <v>5.3818777626530126E-8</v>
      </c>
    </row>
    <row r="1204" spans="3:4">
      <c r="C1204">
        <v>2165.4</v>
      </c>
      <c r="D1204">
        <v>3.3657703231338168E-8</v>
      </c>
    </row>
    <row r="1205" spans="3:4">
      <c r="C1205">
        <v>2167.2000000000003</v>
      </c>
      <c r="D1205">
        <v>2.1130261119426605E-8</v>
      </c>
    </row>
    <row r="1206" spans="3:4">
      <c r="C1206">
        <v>2169</v>
      </c>
      <c r="D1206">
        <v>1.3365098550850974E-8</v>
      </c>
    </row>
    <row r="1207" spans="3:4">
      <c r="C1207">
        <v>2170.8000000000002</v>
      </c>
      <c r="D1207">
        <v>0</v>
      </c>
    </row>
    <row r="1208" spans="3:4">
      <c r="C1208">
        <v>2172.6</v>
      </c>
      <c r="D1208">
        <v>0</v>
      </c>
    </row>
    <row r="1209" spans="3:4">
      <c r="C1209">
        <v>2174.4</v>
      </c>
      <c r="D1209">
        <v>0</v>
      </c>
    </row>
    <row r="1210" spans="3:4">
      <c r="C1210">
        <v>2176.2000000000003</v>
      </c>
      <c r="D1210">
        <v>0</v>
      </c>
    </row>
    <row r="1211" spans="3:4">
      <c r="C1211">
        <v>2178</v>
      </c>
      <c r="D1211">
        <v>0</v>
      </c>
    </row>
    <row r="1212" spans="3:4">
      <c r="C1212">
        <v>2179.8000000000002</v>
      </c>
      <c r="D1212">
        <v>0</v>
      </c>
    </row>
    <row r="1213" spans="3:4">
      <c r="C1213">
        <v>2181.6</v>
      </c>
      <c r="D1213">
        <v>0</v>
      </c>
    </row>
    <row r="1214" spans="3:4">
      <c r="C1214">
        <v>2183.4</v>
      </c>
      <c r="D1214">
        <v>0</v>
      </c>
    </row>
    <row r="1215" spans="3:4">
      <c r="C1215">
        <v>2185.2000000000003</v>
      </c>
      <c r="D1215">
        <v>0</v>
      </c>
    </row>
    <row r="1216" spans="3:4">
      <c r="C1216">
        <v>2187</v>
      </c>
      <c r="D1216">
        <v>0</v>
      </c>
    </row>
    <row r="1217" spans="3:4">
      <c r="C1217">
        <v>2188.8000000000002</v>
      </c>
      <c r="D1217">
        <v>0</v>
      </c>
    </row>
    <row r="1218" spans="3:4">
      <c r="C1218">
        <v>2190.6</v>
      </c>
      <c r="D1218">
        <v>0</v>
      </c>
    </row>
    <row r="1219" spans="3:4">
      <c r="C1219">
        <v>2192.4</v>
      </c>
      <c r="D1219">
        <v>0</v>
      </c>
    </row>
    <row r="1220" spans="3:4">
      <c r="C1220">
        <v>2194.2000000000003</v>
      </c>
      <c r="D1220">
        <v>0</v>
      </c>
    </row>
    <row r="1221" spans="3:4">
      <c r="C1221">
        <v>2196</v>
      </c>
      <c r="D1221">
        <v>0</v>
      </c>
    </row>
    <row r="1222" spans="3:4">
      <c r="C1222">
        <v>2197.8000000000002</v>
      </c>
      <c r="D1222">
        <v>0</v>
      </c>
    </row>
    <row r="1223" spans="3:4">
      <c r="C1223">
        <v>2199.6</v>
      </c>
      <c r="D1223">
        <v>0</v>
      </c>
    </row>
    <row r="1224" spans="3:4">
      <c r="C1224">
        <v>2201.4</v>
      </c>
      <c r="D1224">
        <v>0</v>
      </c>
    </row>
    <row r="1225" spans="3:4">
      <c r="C1225">
        <v>2203.2000000000003</v>
      </c>
      <c r="D1225">
        <v>0</v>
      </c>
    </row>
    <row r="1226" spans="3:4">
      <c r="C1226">
        <v>2205</v>
      </c>
      <c r="D1226">
        <v>0</v>
      </c>
    </row>
    <row r="1227" spans="3:4">
      <c r="C1227">
        <v>2206.8000000000002</v>
      </c>
      <c r="D1227">
        <v>0</v>
      </c>
    </row>
    <row r="1228" spans="3:4">
      <c r="C1228">
        <v>2208.6</v>
      </c>
      <c r="D1228">
        <v>0</v>
      </c>
    </row>
    <row r="1229" spans="3:4">
      <c r="C1229">
        <v>2210.4</v>
      </c>
      <c r="D1229">
        <v>1.1423961658695978E-8</v>
      </c>
    </row>
    <row r="1230" spans="3:4">
      <c r="C1230">
        <v>2212.2000000000003</v>
      </c>
      <c r="D1230">
        <v>2.9082996670236129E-8</v>
      </c>
    </row>
    <row r="1231" spans="3:4">
      <c r="C1231">
        <v>2214</v>
      </c>
      <c r="D1231">
        <v>7.0777056548086331E-8</v>
      </c>
    </row>
    <row r="1232" spans="3:4">
      <c r="C1232">
        <v>2215.8000000000002</v>
      </c>
      <c r="D1232">
        <v>1.6465569951158893E-7</v>
      </c>
    </row>
    <row r="1233" spans="3:4">
      <c r="C1233">
        <v>2217.6</v>
      </c>
      <c r="D1233">
        <v>3.6617776221260982E-7</v>
      </c>
    </row>
    <row r="1234" spans="3:4">
      <c r="C1234">
        <v>2219.4</v>
      </c>
      <c r="D1234">
        <v>7.7846320756579915E-7</v>
      </c>
    </row>
    <row r="1235" spans="3:4">
      <c r="C1235">
        <v>2221.2000000000003</v>
      </c>
      <c r="D1235">
        <v>1.582031561966377E-6</v>
      </c>
    </row>
    <row r="1236" spans="3:4">
      <c r="C1236">
        <v>2223</v>
      </c>
      <c r="D1236">
        <v>3.0734285610329939E-6</v>
      </c>
    </row>
    <row r="1237" spans="3:4">
      <c r="C1237">
        <v>2224.8000000000002</v>
      </c>
      <c r="D1237">
        <v>5.7077117084283608E-6</v>
      </c>
    </row>
    <row r="1238" spans="3:4">
      <c r="C1238">
        <v>2226.6</v>
      </c>
      <c r="D1238">
        <v>1.013285580750549E-5</v>
      </c>
    </row>
    <row r="1239" spans="3:4">
      <c r="C1239">
        <v>2228.4</v>
      </c>
      <c r="D1239">
        <v>1.7196205369460078E-5</v>
      </c>
    </row>
    <row r="1240" spans="3:4">
      <c r="C1240">
        <v>2230.2000000000003</v>
      </c>
      <c r="D1240">
        <v>2.7897437337568629E-5</v>
      </c>
    </row>
    <row r="1241" spans="3:4">
      <c r="C1241">
        <v>2232</v>
      </c>
      <c r="D1241">
        <v>4.3264025456745677E-5</v>
      </c>
    </row>
    <row r="1242" spans="3:4">
      <c r="C1242">
        <v>2233.8000000000002</v>
      </c>
      <c r="D1242">
        <v>6.4138746390159072E-5</v>
      </c>
    </row>
    <row r="1243" spans="3:4">
      <c r="C1243">
        <v>2235.6</v>
      </c>
      <c r="D1243">
        <v>9.0896034371637513E-5</v>
      </c>
    </row>
    <row r="1244" spans="3:4">
      <c r="C1244">
        <v>2237.4</v>
      </c>
      <c r="D1244">
        <v>1.2314033539559632E-4</v>
      </c>
    </row>
    <row r="1245" spans="3:4">
      <c r="C1245">
        <v>2239.2000000000003</v>
      </c>
      <c r="D1245">
        <v>1.5948554295184495E-4</v>
      </c>
    </row>
    <row r="1246" spans="3:4">
      <c r="C1246">
        <v>2241</v>
      </c>
      <c r="D1246">
        <v>1.974548813643622E-4</v>
      </c>
    </row>
    <row r="1247" spans="3:4">
      <c r="C1247">
        <v>2242.8000000000002</v>
      </c>
      <c r="D1247">
        <v>2.3370672769819053E-4</v>
      </c>
    </row>
    <row r="1248" spans="3:4">
      <c r="C1248">
        <v>2244.6</v>
      </c>
      <c r="D1248">
        <v>2.6445701530946323E-4</v>
      </c>
    </row>
    <row r="1249" spans="3:4">
      <c r="C1249">
        <v>2246.4</v>
      </c>
      <c r="D1249">
        <v>2.8613164527539119E-4</v>
      </c>
    </row>
    <row r="1250" spans="3:4">
      <c r="C1250">
        <v>2248.2000000000003</v>
      </c>
      <c r="D1250">
        <v>2.9607035582566044E-4</v>
      </c>
    </row>
    <row r="1251" spans="3:4">
      <c r="C1251">
        <v>2250</v>
      </c>
      <c r="D1251">
        <v>2.9310501910760796E-4</v>
      </c>
    </row>
    <row r="1252" spans="3:4">
      <c r="C1252">
        <v>2251.8000000000002</v>
      </c>
      <c r="D1252">
        <v>2.7785104767665605E-4</v>
      </c>
    </row>
    <row r="1253" spans="3:4">
      <c r="C1253">
        <v>2253.6</v>
      </c>
      <c r="D1253">
        <v>2.5262943006238478E-4</v>
      </c>
    </row>
    <row r="1254" spans="3:4">
      <c r="C1254">
        <v>2255.4</v>
      </c>
      <c r="D1254">
        <v>2.210454675117813E-4</v>
      </c>
    </row>
    <row r="1255" spans="3:4">
      <c r="C1255">
        <v>2257.2000000000003</v>
      </c>
      <c r="D1255">
        <v>1.8734697765418563E-4</v>
      </c>
    </row>
    <row r="1256" spans="3:4">
      <c r="C1256">
        <v>2259</v>
      </c>
      <c r="D1256">
        <v>1.5573360811111284E-4</v>
      </c>
    </row>
    <row r="1257" spans="3:4">
      <c r="C1257">
        <v>2260.8000000000002</v>
      </c>
      <c r="D1257">
        <v>1.2977592663023836E-4</v>
      </c>
    </row>
    <row r="1258" spans="3:4">
      <c r="C1258">
        <v>2262.6</v>
      </c>
      <c r="D1258">
        <v>1.1204092247508446E-4</v>
      </c>
    </row>
    <row r="1259" spans="3:4">
      <c r="C1259">
        <v>2264.4</v>
      </c>
      <c r="D1259">
        <v>1.039407527892519E-4</v>
      </c>
    </row>
    <row r="1260" spans="3:4">
      <c r="C1260">
        <v>2266.2000000000003</v>
      </c>
      <c r="D1260">
        <v>1.0575759648854624E-4</v>
      </c>
    </row>
    <row r="1261" spans="3:4">
      <c r="C1261">
        <v>2268</v>
      </c>
      <c r="D1261">
        <v>1.1677019746741251E-4</v>
      </c>
    </row>
    <row r="1262" spans="3:4">
      <c r="C1262">
        <v>2269.8000000000002</v>
      </c>
      <c r="D1262">
        <v>1.3541836998486506E-4</v>
      </c>
    </row>
    <row r="1263" spans="3:4">
      <c r="C1263">
        <v>2271.6</v>
      </c>
      <c r="D1263">
        <v>1.594752509936506E-4</v>
      </c>
    </row>
    <row r="1264" spans="3:4">
      <c r="C1264">
        <v>2273.4</v>
      </c>
      <c r="D1264">
        <v>1.8623159217745903E-4</v>
      </c>
    </row>
    <row r="1265" spans="3:4">
      <c r="C1265">
        <v>2275.2000000000003</v>
      </c>
      <c r="D1265">
        <v>2.127140809073804E-4</v>
      </c>
    </row>
    <row r="1266" spans="3:4">
      <c r="C1266">
        <v>2277</v>
      </c>
      <c r="D1266">
        <v>2.3595365973117695E-4</v>
      </c>
    </row>
    <row r="1267" spans="3:4">
      <c r="C1267">
        <v>2278.8000000000002</v>
      </c>
      <c r="D1267">
        <v>2.5329518494586581E-4</v>
      </c>
    </row>
    <row r="1268" spans="3:4">
      <c r="C1268">
        <v>2280.6</v>
      </c>
      <c r="D1268">
        <v>2.6270975363651796E-4</v>
      </c>
    </row>
    <row r="1269" spans="3:4">
      <c r="C1269">
        <v>2282.4</v>
      </c>
      <c r="D1269">
        <v>2.6305051830529503E-4</v>
      </c>
    </row>
    <row r="1270" spans="3:4">
      <c r="C1270">
        <v>2284.2000000000003</v>
      </c>
      <c r="D1270">
        <v>2.5420949640335471E-4</v>
      </c>
    </row>
    <row r="1271" spans="3:4">
      <c r="C1271">
        <v>2286</v>
      </c>
      <c r="D1271">
        <v>2.370666810027026E-4</v>
      </c>
    </row>
    <row r="1272" spans="3:4">
      <c r="C1272">
        <v>2287.8000000000002</v>
      </c>
      <c r="D1272">
        <v>2.1337555110197991E-4</v>
      </c>
    </row>
    <row r="1273" spans="3:4">
      <c r="C1273">
        <v>2289.6</v>
      </c>
      <c r="D1273">
        <v>1.8548283648934434E-4</v>
      </c>
    </row>
    <row r="1274" spans="3:4">
      <c r="C1274">
        <v>2291.4</v>
      </c>
      <c r="D1274">
        <v>1.5600199882440617E-4</v>
      </c>
    </row>
    <row r="1275" spans="3:4">
      <c r="C1275">
        <v>2293.2000000000003</v>
      </c>
      <c r="D1275">
        <v>1.2759421898373669E-4</v>
      </c>
    </row>
    <row r="1276" spans="3:4">
      <c r="C1276">
        <v>2295</v>
      </c>
      <c r="D1276">
        <v>1.0283640793425444E-4</v>
      </c>
    </row>
    <row r="1277" spans="3:4">
      <c r="C1277">
        <v>2296.8000000000002</v>
      </c>
      <c r="D1277">
        <v>8.4249806324827341E-5</v>
      </c>
    </row>
    <row r="1278" spans="3:4">
      <c r="C1278">
        <v>2298.6</v>
      </c>
      <c r="D1278">
        <v>7.4443509948386556E-5</v>
      </c>
    </row>
    <row r="1279" spans="3:4">
      <c r="C1279">
        <v>2300.4</v>
      </c>
      <c r="D1279">
        <v>7.6259656849569991E-5</v>
      </c>
    </row>
    <row r="1280" spans="3:4">
      <c r="C1280">
        <v>2302.2000000000003</v>
      </c>
      <c r="D1280">
        <v>9.275072826358616E-5</v>
      </c>
    </row>
    <row r="1281" spans="3:4">
      <c r="C1281">
        <v>2304</v>
      </c>
      <c r="D1281">
        <v>1.2681505881502087E-4</v>
      </c>
    </row>
    <row r="1282" spans="3:4">
      <c r="C1282">
        <v>2305.8000000000002</v>
      </c>
      <c r="D1282">
        <v>1.8040812109459937E-4</v>
      </c>
    </row>
    <row r="1283" spans="3:4">
      <c r="C1283">
        <v>2307.6</v>
      </c>
      <c r="D1283">
        <v>2.5337440319434158E-4</v>
      </c>
    </row>
    <row r="1284" spans="3:4">
      <c r="C1284">
        <v>2309.4</v>
      </c>
      <c r="D1284">
        <v>3.4232062162611236E-4</v>
      </c>
    </row>
    <row r="1285" spans="3:4">
      <c r="C1285">
        <v>2311.2000000000003</v>
      </c>
      <c r="D1285">
        <v>4.3988399490799601E-4</v>
      </c>
    </row>
    <row r="1286" spans="3:4">
      <c r="C1286">
        <v>2313</v>
      </c>
      <c r="D1286">
        <v>5.3507290932581142E-4</v>
      </c>
    </row>
    <row r="1287" spans="3:4">
      <c r="C1287">
        <v>2314.8000000000002</v>
      </c>
      <c r="D1287">
        <v>6.1482703025567619E-4</v>
      </c>
    </row>
    <row r="1288" spans="3:4">
      <c r="C1288">
        <v>2316.6</v>
      </c>
      <c r="D1288">
        <v>6.6665117445936588E-4</v>
      </c>
    </row>
    <row r="1289" spans="3:4">
      <c r="C1289">
        <v>2318.4</v>
      </c>
      <c r="D1289">
        <v>6.816808396487759E-4</v>
      </c>
    </row>
    <row r="1290" spans="3:4">
      <c r="C1290">
        <v>2320.2000000000003</v>
      </c>
      <c r="D1290">
        <v>6.570521554570926E-4</v>
      </c>
    </row>
    <row r="1291" spans="3:4">
      <c r="C1291">
        <v>2322</v>
      </c>
      <c r="D1291">
        <v>5.9679545180279505E-4</v>
      </c>
    </row>
    <row r="1292" spans="3:4">
      <c r="C1292">
        <v>2323.8000000000002</v>
      </c>
      <c r="D1292">
        <v>5.108419515824044E-4</v>
      </c>
    </row>
    <row r="1293" spans="3:4">
      <c r="C1293">
        <v>2325.6</v>
      </c>
      <c r="D1293">
        <v>4.1244607262589793E-4</v>
      </c>
    </row>
    <row r="1294" spans="3:4">
      <c r="C1294">
        <v>2327.4</v>
      </c>
      <c r="D1294">
        <v>3.1505538672356562E-4</v>
      </c>
    </row>
    <row r="1295" spans="3:4">
      <c r="C1295">
        <v>2329.2000000000003</v>
      </c>
      <c r="D1295">
        <v>2.2958527940727526E-4</v>
      </c>
    </row>
    <row r="1296" spans="3:4">
      <c r="C1296">
        <v>2331</v>
      </c>
      <c r="D1296">
        <v>1.630407347548063E-4</v>
      </c>
    </row>
    <row r="1297" spans="3:4">
      <c r="C1297">
        <v>2332.8000000000002</v>
      </c>
      <c r="D1297">
        <v>1.1852699616573635E-4</v>
      </c>
    </row>
    <row r="1298" spans="3:4">
      <c r="C1298">
        <v>2334.6</v>
      </c>
      <c r="D1298">
        <v>9.6329740349840846E-5</v>
      </c>
    </row>
    <row r="1299" spans="3:4">
      <c r="C1299">
        <v>2336.4</v>
      </c>
      <c r="D1299">
        <v>9.5366337964003118E-5</v>
      </c>
    </row>
    <row r="1300" spans="3:4">
      <c r="C1300">
        <v>2338.2000000000003</v>
      </c>
      <c r="D1300">
        <v>1.1435123787332014E-4</v>
      </c>
    </row>
    <row r="1301" spans="3:4">
      <c r="C1301">
        <v>2340</v>
      </c>
      <c r="D1301">
        <v>1.5227912750787306E-4</v>
      </c>
    </row>
    <row r="1302" spans="3:4">
      <c r="C1302">
        <v>2341.8000000000002</v>
      </c>
      <c r="D1302">
        <v>2.0817922054417368E-4</v>
      </c>
    </row>
    <row r="1303" spans="3:4">
      <c r="C1303">
        <v>2343.6</v>
      </c>
      <c r="D1303">
        <v>2.8034481883810179E-4</v>
      </c>
    </row>
    <row r="1304" spans="3:4">
      <c r="C1304">
        <v>2345.4</v>
      </c>
      <c r="D1304">
        <v>3.6554834085955607E-4</v>
      </c>
    </row>
    <row r="1305" spans="3:4">
      <c r="C1305">
        <v>2347.2000000000003</v>
      </c>
      <c r="D1305">
        <v>4.5859736864230889E-4</v>
      </c>
    </row>
    <row r="1306" spans="3:4">
      <c r="C1306">
        <v>2349</v>
      </c>
      <c r="D1306">
        <v>5.5261390214631368E-4</v>
      </c>
    </row>
    <row r="1307" spans="3:4">
      <c r="C1307">
        <v>2350.8000000000002</v>
      </c>
      <c r="D1307">
        <v>6.400481521621551E-4</v>
      </c>
    </row>
    <row r="1308" spans="3:4">
      <c r="C1308">
        <v>2352.6</v>
      </c>
      <c r="D1308">
        <v>7.1415577615179828E-4</v>
      </c>
    </row>
    <row r="1309" spans="3:4">
      <c r="C1309">
        <v>2354.4</v>
      </c>
      <c r="D1309">
        <v>7.7038051683385976E-4</v>
      </c>
    </row>
    <row r="1310" spans="3:4">
      <c r="C1310">
        <v>2356.2000000000003</v>
      </c>
      <c r="D1310">
        <v>8.0718438625008917E-4</v>
      </c>
    </row>
    <row r="1311" spans="3:4">
      <c r="C1311">
        <v>2358</v>
      </c>
      <c r="D1311">
        <v>8.2594221277227785E-4</v>
      </c>
    </row>
    <row r="1312" spans="3:4">
      <c r="C1312">
        <v>2359.8000000000002</v>
      </c>
      <c r="D1312">
        <v>8.3006612968368021E-4</v>
      </c>
    </row>
    <row r="1313" spans="3:4">
      <c r="C1313">
        <v>2361.6</v>
      </c>
      <c r="D1313">
        <v>8.2366861535664796E-4</v>
      </c>
    </row>
    <row r="1314" spans="3:4">
      <c r="C1314">
        <v>2363.4</v>
      </c>
      <c r="D1314">
        <v>8.1039201729421733E-4</v>
      </c>
    </row>
    <row r="1315" spans="3:4">
      <c r="C1315">
        <v>2365.2000000000003</v>
      </c>
      <c r="D1315">
        <v>7.9269665482722441E-4</v>
      </c>
    </row>
    <row r="1316" spans="3:4">
      <c r="C1316">
        <v>2367</v>
      </c>
      <c r="D1316">
        <v>7.7179795152906307E-4</v>
      </c>
    </row>
    <row r="1317" spans="3:4">
      <c r="C1317">
        <v>2368.8000000000002</v>
      </c>
      <c r="D1317">
        <v>7.4807721338176244E-4</v>
      </c>
    </row>
    <row r="1318" spans="3:4">
      <c r="C1318">
        <v>2370.6</v>
      </c>
      <c r="D1318">
        <v>7.2167200756335936E-4</v>
      </c>
    </row>
    <row r="1319" spans="3:4">
      <c r="C1319">
        <v>2372.4</v>
      </c>
      <c r="D1319">
        <v>6.929593313657385E-4</v>
      </c>
    </row>
    <row r="1320" spans="3:4">
      <c r="C1320">
        <v>2374.2000000000003</v>
      </c>
      <c r="D1320">
        <v>6.627663710248678E-4</v>
      </c>
    </row>
    <row r="1321" spans="3:4">
      <c r="C1321">
        <v>2376</v>
      </c>
      <c r="D1321">
        <v>6.3229294167108444E-4</v>
      </c>
    </row>
    <row r="1322" spans="3:4">
      <c r="C1322">
        <v>2377.8000000000002</v>
      </c>
      <c r="D1322">
        <v>6.0283962593708502E-4</v>
      </c>
    </row>
    <row r="1323" spans="3:4">
      <c r="C1323">
        <v>2379.6</v>
      </c>
      <c r="D1323">
        <v>5.7547907765892903E-4</v>
      </c>
    </row>
    <row r="1324" spans="3:4">
      <c r="C1324">
        <v>2381.4</v>
      </c>
      <c r="D1324">
        <v>5.5079330824309072E-4</v>
      </c>
    </row>
    <row r="1325" spans="3:4">
      <c r="C1325">
        <v>2383.2000000000003</v>
      </c>
      <c r="D1325">
        <v>5.2875229612450996E-4</v>
      </c>
    </row>
    <row r="1326" spans="3:4">
      <c r="C1326">
        <v>2385</v>
      </c>
      <c r="D1326">
        <v>5.0875406786243858E-4</v>
      </c>
    </row>
    <row r="1327" spans="3:4">
      <c r="C1327">
        <v>2386.8000000000002</v>
      </c>
      <c r="D1327">
        <v>4.8980022679651037E-4</v>
      </c>
    </row>
    <row r="1328" spans="3:4">
      <c r="C1328">
        <v>2388.6</v>
      </c>
      <c r="D1328">
        <v>4.7074864614992545E-4</v>
      </c>
    </row>
    <row r="1329" spans="3:4">
      <c r="C1329">
        <v>2390.4</v>
      </c>
      <c r="D1329">
        <v>4.5059668882356963E-4</v>
      </c>
    </row>
    <row r="1330" spans="3:4">
      <c r="C1330">
        <v>2392.2000000000003</v>
      </c>
      <c r="D1330">
        <v>4.2867870362977748E-4</v>
      </c>
    </row>
    <row r="1331" spans="3:4">
      <c r="C1331">
        <v>2394</v>
      </c>
      <c r="D1331">
        <v>4.0482066220533388E-4</v>
      </c>
    </row>
    <row r="1332" spans="3:4">
      <c r="C1332">
        <v>2395.8000000000002</v>
      </c>
      <c r="D1332">
        <v>3.793569248710134E-4</v>
      </c>
    </row>
    <row r="1333" spans="3:4">
      <c r="C1333">
        <v>2397.6</v>
      </c>
      <c r="D1333">
        <v>3.5305399448631419E-4</v>
      </c>
    </row>
    <row r="1334" spans="3:4">
      <c r="C1334">
        <v>2399.4</v>
      </c>
      <c r="D1334">
        <v>3.2695911609401264E-4</v>
      </c>
    </row>
    <row r="1335" spans="3:4">
      <c r="C1335">
        <v>2401.2000000000003</v>
      </c>
      <c r="D1335">
        <v>3.0221946045937598E-4</v>
      </c>
    </row>
    <row r="1336" spans="3:4">
      <c r="C1336">
        <v>2403</v>
      </c>
      <c r="D1336">
        <v>2.7987490028031199E-4</v>
      </c>
    </row>
    <row r="1337" spans="3:4">
      <c r="C1337">
        <v>2404.8000000000002</v>
      </c>
      <c r="D1337">
        <v>2.6073589266083176E-4</v>
      </c>
    </row>
    <row r="1338" spans="3:4">
      <c r="C1338">
        <v>2406.6</v>
      </c>
      <c r="D1338">
        <v>2.4527426648479351E-4</v>
      </c>
    </row>
    <row r="1339" spans="3:4">
      <c r="C1339">
        <v>2408.4</v>
      </c>
      <c r="D1339">
        <v>2.3359545749897774E-4</v>
      </c>
    </row>
    <row r="1340" spans="3:4">
      <c r="C1340">
        <v>2410.2000000000003</v>
      </c>
      <c r="D1340">
        <v>2.2547435520947311E-4</v>
      </c>
    </row>
    <row r="1341" spans="3:4">
      <c r="C1341">
        <v>2412</v>
      </c>
      <c r="D1341">
        <v>2.2039589728940472E-4</v>
      </c>
    </row>
    <row r="1342" spans="3:4">
      <c r="C1342">
        <v>2413.8000000000002</v>
      </c>
      <c r="D1342">
        <v>2.1768743176559725E-4</v>
      </c>
    </row>
    <row r="1343" spans="3:4">
      <c r="C1343">
        <v>2415.6</v>
      </c>
      <c r="D1343">
        <v>2.1660639581272924E-4</v>
      </c>
    </row>
    <row r="1344" spans="3:4">
      <c r="C1344">
        <v>2417.4</v>
      </c>
      <c r="D1344">
        <v>2.1644541801856755E-4</v>
      </c>
    </row>
    <row r="1345" spans="3:4">
      <c r="C1345">
        <v>2419.2000000000003</v>
      </c>
      <c r="D1345">
        <v>2.1664251381318939E-4</v>
      </c>
    </row>
    <row r="1346" spans="3:4">
      <c r="C1346">
        <v>2421</v>
      </c>
      <c r="D1346">
        <v>2.1685838175303121E-4</v>
      </c>
    </row>
    <row r="1347" spans="3:4">
      <c r="C1347">
        <v>2422.8000000000002</v>
      </c>
      <c r="D1347">
        <v>2.1700277181972317E-4</v>
      </c>
    </row>
    <row r="1348" spans="3:4">
      <c r="C1348">
        <v>2424.6</v>
      </c>
      <c r="D1348">
        <v>2.1729390539907667E-4</v>
      </c>
    </row>
    <row r="1349" spans="3:4">
      <c r="C1349">
        <v>2426.4</v>
      </c>
      <c r="D1349">
        <v>2.1826790052769247E-4</v>
      </c>
    </row>
    <row r="1350" spans="3:4">
      <c r="C1350">
        <v>2428.2000000000003</v>
      </c>
      <c r="D1350">
        <v>2.207356575265853E-4</v>
      </c>
    </row>
    <row r="1351" spans="3:4">
      <c r="C1351">
        <v>2430</v>
      </c>
      <c r="D1351">
        <v>2.2571713841969816E-4</v>
      </c>
    </row>
    <row r="1352" spans="3:4">
      <c r="C1352">
        <v>2431.8000000000002</v>
      </c>
      <c r="D1352">
        <v>2.3433157192890926E-4</v>
      </c>
    </row>
    <row r="1353" spans="3:4">
      <c r="C1353">
        <v>2433.6</v>
      </c>
      <c r="D1353">
        <v>2.4764900295668992E-4</v>
      </c>
    </row>
    <row r="1354" spans="3:4">
      <c r="C1354">
        <v>2435.4</v>
      </c>
      <c r="D1354">
        <v>2.6652071802831055E-4</v>
      </c>
    </row>
    <row r="1355" spans="3:4">
      <c r="C1355">
        <v>2437.2000000000003</v>
      </c>
      <c r="D1355">
        <v>2.9137168431944135E-4</v>
      </c>
    </row>
    <row r="1356" spans="3:4">
      <c r="C1356">
        <v>2439</v>
      </c>
      <c r="D1356">
        <v>3.220573800130005E-4</v>
      </c>
    </row>
    <row r="1357" spans="3:4">
      <c r="C1357">
        <v>2440.8000000000002</v>
      </c>
      <c r="D1357">
        <v>3.5775652620991417E-4</v>
      </c>
    </row>
    <row r="1358" spans="3:4">
      <c r="C1358">
        <v>2442.6</v>
      </c>
      <c r="D1358">
        <v>3.9691812710767937E-4</v>
      </c>
    </row>
    <row r="1359" spans="3:4">
      <c r="C1359">
        <v>2444.4</v>
      </c>
      <c r="D1359">
        <v>4.3738049036744534E-4</v>
      </c>
    </row>
    <row r="1360" spans="3:4">
      <c r="C1360">
        <v>2446.2000000000003</v>
      </c>
      <c r="D1360">
        <v>4.7657343497975994E-4</v>
      </c>
    </row>
    <row r="1361" spans="3:4">
      <c r="C1361">
        <v>2448</v>
      </c>
      <c r="D1361">
        <v>5.1182914633162834E-4</v>
      </c>
    </row>
    <row r="1362" spans="3:4">
      <c r="C1362">
        <v>2449.8000000000002</v>
      </c>
      <c r="D1362">
        <v>5.4074530349846163E-4</v>
      </c>
    </row>
    <row r="1363" spans="3:4">
      <c r="C1363">
        <v>2451.6</v>
      </c>
      <c r="D1363">
        <v>5.6153352206448357E-4</v>
      </c>
    </row>
    <row r="1364" spans="3:4">
      <c r="C1364">
        <v>2453.4</v>
      </c>
      <c r="D1364">
        <v>5.7328083981888535E-4</v>
      </c>
    </row>
    <row r="1365" spans="3:4">
      <c r="C1365">
        <v>2455.2000000000003</v>
      </c>
      <c r="D1365">
        <v>5.7606538818407056E-4</v>
      </c>
    </row>
    <row r="1366" spans="3:4">
      <c r="C1366">
        <v>2457</v>
      </c>
      <c r="D1366">
        <v>5.7089798979723929E-4</v>
      </c>
    </row>
    <row r="1367" spans="3:4">
      <c r="C1367">
        <v>2458.8000000000002</v>
      </c>
      <c r="D1367">
        <v>5.5950162054355991E-4</v>
      </c>
    </row>
    <row r="1368" spans="3:4">
      <c r="C1368">
        <v>2460.6</v>
      </c>
      <c r="D1368">
        <v>5.4397891327463374E-4</v>
      </c>
    </row>
    <row r="1369" spans="3:4">
      <c r="C1369">
        <v>2462.4</v>
      </c>
      <c r="D1369">
        <v>5.2644254384027892E-4</v>
      </c>
    </row>
    <row r="1370" spans="3:4">
      <c r="C1370">
        <v>2464.2000000000003</v>
      </c>
      <c r="D1370">
        <v>5.0868704467295833E-4</v>
      </c>
    </row>
    <row r="1371" spans="3:4">
      <c r="C1371">
        <v>2466</v>
      </c>
      <c r="D1371">
        <v>4.9196302349261529E-4</v>
      </c>
    </row>
    <row r="1372" spans="3:4">
      <c r="C1372">
        <v>2467.8000000000002</v>
      </c>
      <c r="D1372">
        <v>4.7688276949483079E-4</v>
      </c>
    </row>
    <row r="1373" spans="3:4">
      <c r="C1373">
        <v>2469.6</v>
      </c>
      <c r="D1373">
        <v>4.6345104854052086E-4</v>
      </c>
    </row>
    <row r="1374" spans="3:4">
      <c r="C1374">
        <v>2471.4</v>
      </c>
      <c r="D1374">
        <v>4.511825929190195E-4</v>
      </c>
    </row>
    <row r="1375" spans="3:4">
      <c r="C1375">
        <v>2473.2000000000003</v>
      </c>
      <c r="D1375">
        <v>4.3929355531779695E-4</v>
      </c>
    </row>
    <row r="1376" spans="3:4">
      <c r="C1376">
        <v>2475</v>
      </c>
      <c r="D1376">
        <v>4.2683785575909364E-4</v>
      </c>
    </row>
    <row r="1377" spans="3:4">
      <c r="C1377">
        <v>2476.8000000000002</v>
      </c>
      <c r="D1377">
        <v>4.128853354783931E-4</v>
      </c>
    </row>
    <row r="1378" spans="3:4">
      <c r="C1378">
        <v>2478.6</v>
      </c>
      <c r="D1378">
        <v>3.9663032309276183E-4</v>
      </c>
    </row>
    <row r="1379" spans="3:4">
      <c r="C1379">
        <v>2480.4</v>
      </c>
      <c r="D1379">
        <v>3.774872895333885E-4</v>
      </c>
    </row>
    <row r="1380" spans="3:4">
      <c r="C1380">
        <v>2482.2000000000003</v>
      </c>
      <c r="D1380">
        <v>3.5512433716161206E-4</v>
      </c>
    </row>
    <row r="1381" spans="3:4">
      <c r="C1381">
        <v>2484</v>
      </c>
      <c r="D1381">
        <v>3.2953863306536498E-4</v>
      </c>
    </row>
    <row r="1382" spans="3:4">
      <c r="C1382">
        <v>2485.8000000000002</v>
      </c>
      <c r="D1382">
        <v>3.0106185623444189E-4</v>
      </c>
    </row>
    <row r="1383" spans="3:4">
      <c r="C1383">
        <v>2487.6</v>
      </c>
      <c r="D1383">
        <v>2.7036080593294097E-4</v>
      </c>
    </row>
    <row r="1384" spans="3:4">
      <c r="C1384">
        <v>2489.4</v>
      </c>
      <c r="D1384">
        <v>2.3844781611742196E-4</v>
      </c>
    </row>
    <row r="1385" spans="3:4">
      <c r="C1385">
        <v>2491.2000000000003</v>
      </c>
      <c r="D1385">
        <v>2.0657230425612762E-4</v>
      </c>
    </row>
    <row r="1386" spans="3:4">
      <c r="C1386">
        <v>2493</v>
      </c>
      <c r="D1386">
        <v>1.762307222824673E-4</v>
      </c>
    </row>
    <row r="1387" spans="3:4">
      <c r="C1387">
        <v>2494.8000000000002</v>
      </c>
      <c r="D1387">
        <v>1.4907555049843184E-4</v>
      </c>
    </row>
    <row r="1388" spans="3:4">
      <c r="C1388">
        <v>2496.6</v>
      </c>
      <c r="D1388">
        <v>1.268522344342654E-4</v>
      </c>
    </row>
    <row r="1389" spans="3:4">
      <c r="C1389">
        <v>2498.4</v>
      </c>
      <c r="D1389">
        <v>1.1131105510391245E-4</v>
      </c>
    </row>
    <row r="1390" spans="3:4">
      <c r="C1390">
        <v>2500.2000000000003</v>
      </c>
      <c r="D1390">
        <v>1.0406495444063079E-4</v>
      </c>
    </row>
    <row r="1391" spans="3:4">
      <c r="C1391">
        <v>2502</v>
      </c>
      <c r="D1391">
        <v>1.0640899212349718E-4</v>
      </c>
    </row>
    <row r="1392" spans="3:4">
      <c r="C1392">
        <v>2503.8000000000002</v>
      </c>
      <c r="D1392">
        <v>1.1897306806073564E-4</v>
      </c>
    </row>
    <row r="1393" spans="3:4">
      <c r="C1393">
        <v>2505.6</v>
      </c>
      <c r="D1393">
        <v>1.4142446628084479E-4</v>
      </c>
    </row>
    <row r="1394" spans="3:4">
      <c r="C1394">
        <v>2507.4</v>
      </c>
      <c r="D1394">
        <v>1.72155374373901E-4</v>
      </c>
    </row>
    <row r="1395" spans="3:4">
      <c r="C1395">
        <v>2509.2000000000003</v>
      </c>
      <c r="D1395">
        <v>2.0815730187210047E-4</v>
      </c>
    </row>
    <row r="1396" spans="3:4">
      <c r="C1396">
        <v>2511</v>
      </c>
      <c r="D1396">
        <v>2.4519162235232865E-4</v>
      </c>
    </row>
    <row r="1397" spans="3:4">
      <c r="C1397">
        <v>2512.8000000000002</v>
      </c>
      <c r="D1397">
        <v>2.7831453715277706E-4</v>
      </c>
    </row>
    <row r="1398" spans="3:4">
      <c r="C1398">
        <v>2514.6</v>
      </c>
      <c r="D1398">
        <v>3.0269877942500941E-4</v>
      </c>
    </row>
    <row r="1399" spans="3:4">
      <c r="C1399">
        <v>2516.4</v>
      </c>
      <c r="D1399">
        <v>3.1456440710206569E-4</v>
      </c>
    </row>
    <row r="1400" spans="3:4">
      <c r="C1400">
        <v>2518.2000000000003</v>
      </c>
      <c r="D1400">
        <v>3.1199621017991122E-4</v>
      </c>
    </row>
    <row r="1401" spans="3:4">
      <c r="C1401">
        <v>2520</v>
      </c>
      <c r="D1401">
        <v>2.9530495159407267E-4</v>
      </c>
    </row>
    <row r="1402" spans="3:4">
      <c r="C1402">
        <v>2521.8000000000002</v>
      </c>
      <c r="D1402">
        <v>2.6694975055873018E-4</v>
      </c>
    </row>
    <row r="1403" spans="3:4">
      <c r="C1403">
        <v>2523.6</v>
      </c>
      <c r="D1403">
        <v>2.3092984090337606E-4</v>
      </c>
    </row>
    <row r="1404" spans="3:4">
      <c r="C1404">
        <v>2525.4</v>
      </c>
      <c r="D1404">
        <v>1.918937210331138E-4</v>
      </c>
    </row>
    <row r="1405" spans="3:4">
      <c r="C1405">
        <v>2527.2000000000003</v>
      </c>
      <c r="D1405">
        <v>1.5424360012630049E-4</v>
      </c>
    </row>
    <row r="1406" spans="3:4">
      <c r="C1406">
        <v>2529</v>
      </c>
      <c r="D1406">
        <v>1.2140132592280024E-4</v>
      </c>
    </row>
    <row r="1407" spans="3:4">
      <c r="C1407">
        <v>2530.8000000000002</v>
      </c>
      <c r="D1407">
        <v>9.5574433528883436E-5</v>
      </c>
    </row>
    <row r="1408" spans="3:4">
      <c r="C1408">
        <v>2532.6</v>
      </c>
      <c r="D1408">
        <v>7.781626494882662E-5</v>
      </c>
    </row>
    <row r="1409" spans="3:4">
      <c r="C1409">
        <v>2534.4</v>
      </c>
      <c r="D1409">
        <v>6.8622509383651261E-5</v>
      </c>
    </row>
    <row r="1410" spans="3:4">
      <c r="C1410">
        <v>2536.2000000000003</v>
      </c>
      <c r="D1410">
        <v>6.868040569320257E-5</v>
      </c>
    </row>
    <row r="1411" spans="3:4">
      <c r="C1411">
        <v>2538</v>
      </c>
      <c r="D1411">
        <v>7.9780256470033889E-5</v>
      </c>
    </row>
    <row r="1412" spans="3:4">
      <c r="C1412">
        <v>2539.8000000000002</v>
      </c>
      <c r="D1412">
        <v>1.0537796673995105E-4</v>
      </c>
    </row>
    <row r="1413" spans="3:4">
      <c r="C1413">
        <v>2541.6</v>
      </c>
      <c r="D1413">
        <v>1.5029374850501276E-4</v>
      </c>
    </row>
    <row r="1414" spans="3:4">
      <c r="C1414">
        <v>2543.4</v>
      </c>
      <c r="D1414">
        <v>2.1904212087246042E-4</v>
      </c>
    </row>
    <row r="1415" spans="3:4">
      <c r="C1415">
        <v>2545.2000000000003</v>
      </c>
      <c r="D1415">
        <v>3.1289905079203318E-4</v>
      </c>
    </row>
    <row r="1416" spans="3:4">
      <c r="C1416">
        <v>2547</v>
      </c>
      <c r="D1416">
        <v>4.2688722888225238E-4</v>
      </c>
    </row>
    <row r="1417" spans="3:4">
      <c r="C1417">
        <v>2548.8000000000002</v>
      </c>
      <c r="D1417">
        <v>5.4863203058111421E-4</v>
      </c>
    </row>
    <row r="1418" spans="3:4">
      <c r="C1418">
        <v>2550.6</v>
      </c>
      <c r="D1418">
        <v>6.6071928620391467E-4</v>
      </c>
    </row>
    <row r="1419" spans="3:4">
      <c r="C1419">
        <v>2552.4</v>
      </c>
      <c r="D1419">
        <v>7.4602625103119388E-4</v>
      </c>
    </row>
    <row r="1420" spans="3:4">
      <c r="C1420">
        <v>2554.2000000000003</v>
      </c>
      <c r="D1420">
        <v>7.9348625045047604E-4</v>
      </c>
    </row>
    <row r="1421" spans="3:4">
      <c r="C1421">
        <v>2556</v>
      </c>
      <c r="D1421">
        <v>8.0105089808316674E-4</v>
      </c>
    </row>
    <row r="1422" spans="3:4">
      <c r="C1422">
        <v>2557.8000000000002</v>
      </c>
      <c r="D1422">
        <v>7.7437546798558518E-4</v>
      </c>
    </row>
    <row r="1423" spans="3:4">
      <c r="C1423">
        <v>2559.6</v>
      </c>
      <c r="D1423">
        <v>7.2277152288728554E-4</v>
      </c>
    </row>
    <row r="1424" spans="3:4">
      <c r="C1424">
        <v>2561.4</v>
      </c>
      <c r="D1424">
        <v>6.5541152343943085E-4</v>
      </c>
    </row>
    <row r="1425" spans="3:4">
      <c r="C1425">
        <v>2563.2000000000003</v>
      </c>
      <c r="D1425">
        <v>5.7972278441254345E-4</v>
      </c>
    </row>
    <row r="1426" spans="3:4">
      <c r="C1426">
        <v>2565</v>
      </c>
      <c r="D1426">
        <v>5.0191096178865279E-4</v>
      </c>
    </row>
    <row r="1427" spans="3:4">
      <c r="C1427">
        <v>2566.8000000000002</v>
      </c>
      <c r="D1427">
        <v>4.2802607838488427E-4</v>
      </c>
    </row>
    <row r="1428" spans="3:4">
      <c r="C1428">
        <v>2568.6</v>
      </c>
      <c r="D1428">
        <v>3.6424426311532787E-4</v>
      </c>
    </row>
    <row r="1429" spans="3:4">
      <c r="C1429">
        <v>2570.4</v>
      </c>
      <c r="D1429">
        <v>3.1619147628796226E-4</v>
      </c>
    </row>
    <row r="1430" spans="3:4">
      <c r="C1430">
        <v>2572.2000000000003</v>
      </c>
      <c r="D1430">
        <v>2.8800307412508671E-4</v>
      </c>
    </row>
    <row r="1431" spans="3:4">
      <c r="C1431">
        <v>2574</v>
      </c>
      <c r="D1431">
        <v>2.8183220450919314E-4</v>
      </c>
    </row>
    <row r="1432" spans="3:4">
      <c r="C1432">
        <v>2575.8000000000002</v>
      </c>
      <c r="D1432">
        <v>2.9799445724973996E-4</v>
      </c>
    </row>
    <row r="1433" spans="3:4">
      <c r="C1433">
        <v>2577.6</v>
      </c>
      <c r="D1433">
        <v>3.3545531517865679E-4</v>
      </c>
    </row>
    <row r="1434" spans="3:4">
      <c r="C1434">
        <v>2579.4</v>
      </c>
      <c r="D1434">
        <v>3.9225752248431956E-4</v>
      </c>
    </row>
    <row r="1435" spans="3:4">
      <c r="C1435">
        <v>2581.2000000000003</v>
      </c>
      <c r="D1435">
        <v>4.6565628058240166E-4</v>
      </c>
    </row>
    <row r="1436" spans="3:4">
      <c r="C1436">
        <v>2583</v>
      </c>
      <c r="D1436">
        <v>5.519968472356174E-4</v>
      </c>
    </row>
    <row r="1437" spans="3:4">
      <c r="C1437">
        <v>2584.8000000000002</v>
      </c>
      <c r="D1437">
        <v>6.4659677671104925E-4</v>
      </c>
    </row>
    <row r="1438" spans="3:4">
      <c r="C1438">
        <v>2586.6</v>
      </c>
      <c r="D1438">
        <v>7.4388162010674346E-4</v>
      </c>
    </row>
    <row r="1439" spans="3:4">
      <c r="C1439">
        <v>2588.4</v>
      </c>
      <c r="D1439">
        <v>8.3795919127295233E-4</v>
      </c>
    </row>
    <row r="1440" spans="3:4">
      <c r="C1440">
        <v>2590.2000000000003</v>
      </c>
      <c r="D1440">
        <v>9.235794512411471E-4</v>
      </c>
    </row>
    <row r="1441" spans="3:4">
      <c r="C1441">
        <v>2592</v>
      </c>
      <c r="D1441">
        <v>9.9756064535916518E-4</v>
      </c>
    </row>
    <row r="1442" spans="3:4">
      <c r="C1442">
        <v>2593.8000000000002</v>
      </c>
      <c r="D1442">
        <v>1.0600341675425281E-3</v>
      </c>
    </row>
    <row r="1443" spans="3:4">
      <c r="C1443">
        <v>2595.6</v>
      </c>
      <c r="D1443">
        <v>1.1152788111956989E-3</v>
      </c>
    </row>
    <row r="1444" spans="3:4">
      <c r="C1444">
        <v>2597.4</v>
      </c>
      <c r="D1444">
        <v>1.1716199578954436E-3</v>
      </c>
    </row>
    <row r="1445" spans="3:4">
      <c r="C1445">
        <v>2599.2000000000003</v>
      </c>
      <c r="D1445">
        <v>1.2393118223846538E-3</v>
      </c>
    </row>
    <row r="1446" spans="3:4">
      <c r="C1446">
        <v>2601</v>
      </c>
      <c r="D1446">
        <v>1.3248284174629591E-3</v>
      </c>
    </row>
    <row r="1447" spans="3:4">
      <c r="C1447">
        <v>2602.8000000000002</v>
      </c>
      <c r="D1447">
        <v>1.4214372385670619E-3</v>
      </c>
    </row>
    <row r="1448" spans="3:4">
      <c r="C1448">
        <v>2604.6</v>
      </c>
      <c r="D1448">
        <v>1.5014965909608932E-3</v>
      </c>
    </row>
    <row r="1449" spans="3:4">
      <c r="C1449">
        <v>2606.4</v>
      </c>
      <c r="D1449">
        <v>1.521148947131431E-3</v>
      </c>
    </row>
    <row r="1450" spans="3:4">
      <c r="C1450">
        <v>2608.2000000000003</v>
      </c>
      <c r="D1450">
        <v>1.442665782050186E-3</v>
      </c>
    </row>
    <row r="1451" spans="3:4">
      <c r="C1451">
        <v>2610</v>
      </c>
      <c r="D1451">
        <v>1.262121480478245E-3</v>
      </c>
    </row>
    <row r="1452" spans="3:4">
      <c r="C1452">
        <v>2611.8000000000002</v>
      </c>
      <c r="D1452">
        <v>1.0187188386578932E-3</v>
      </c>
    </row>
    <row r="1453" spans="3:4">
      <c r="C1453">
        <v>2613.6</v>
      </c>
      <c r="D1453">
        <v>7.747995168119595E-4</v>
      </c>
    </row>
    <row r="1454" spans="3:4">
      <c r="C1454">
        <v>2615.4</v>
      </c>
      <c r="D1454">
        <v>5.824908200560739E-4</v>
      </c>
    </row>
    <row r="1455" spans="3:4">
      <c r="C1455">
        <v>2617.2000000000003</v>
      </c>
      <c r="D1455">
        <v>4.6275513643756196E-4</v>
      </c>
    </row>
    <row r="1456" spans="3:4">
      <c r="C1456">
        <v>2619</v>
      </c>
      <c r="D1456">
        <v>4.0740512830952501E-4</v>
      </c>
    </row>
    <row r="1457" spans="3:4">
      <c r="C1457">
        <v>2620.8000000000002</v>
      </c>
      <c r="D1457">
        <v>3.9434191312320117E-4</v>
      </c>
    </row>
    <row r="1458" spans="3:4">
      <c r="C1458">
        <v>2622.6</v>
      </c>
      <c r="D1458">
        <v>4.0152128853598304E-4</v>
      </c>
    </row>
    <row r="1459" spans="3:4">
      <c r="C1459">
        <v>2624.4</v>
      </c>
      <c r="D1459">
        <v>4.1337813661985269E-4</v>
      </c>
    </row>
    <row r="1460" spans="3:4">
      <c r="C1460">
        <v>2626.2000000000003</v>
      </c>
      <c r="D1460">
        <v>4.2137699458934794E-4</v>
      </c>
    </row>
    <row r="1461" spans="3:4">
      <c r="C1461">
        <v>2628</v>
      </c>
      <c r="D1461">
        <v>4.2245101303092563E-4</v>
      </c>
    </row>
    <row r="1462" spans="3:4">
      <c r="C1462">
        <v>2629.8</v>
      </c>
      <c r="D1462">
        <v>4.1730670574789734E-4</v>
      </c>
    </row>
    <row r="1463" spans="3:4">
      <c r="C1463">
        <v>2631.6</v>
      </c>
      <c r="D1463">
        <v>4.0910354376572132E-4</v>
      </c>
    </row>
    <row r="1464" spans="3:4">
      <c r="C1464">
        <v>2633.4</v>
      </c>
      <c r="D1464">
        <v>4.0238475687919044E-4</v>
      </c>
    </row>
    <row r="1465" spans="3:4">
      <c r="C1465">
        <v>2635.2000000000003</v>
      </c>
      <c r="D1465">
        <v>4.0224479421279254E-4</v>
      </c>
    </row>
    <row r="1466" spans="3:4">
      <c r="C1466">
        <v>2637</v>
      </c>
      <c r="D1466">
        <v>4.1366535563267177E-4</v>
      </c>
    </row>
    <row r="1467" spans="3:4">
      <c r="C1467">
        <v>2638.8</v>
      </c>
      <c r="D1467">
        <v>4.412087495725592E-4</v>
      </c>
    </row>
    <row r="1468" spans="3:4">
      <c r="C1468">
        <v>2640.6</v>
      </c>
      <c r="D1468">
        <v>4.8890423217903497E-4</v>
      </c>
    </row>
    <row r="1469" spans="3:4">
      <c r="C1469">
        <v>2642.4</v>
      </c>
      <c r="D1469">
        <v>5.6026322086063466E-4</v>
      </c>
    </row>
    <row r="1470" spans="3:4">
      <c r="C1470">
        <v>2644.2000000000003</v>
      </c>
      <c r="D1470">
        <v>6.5815533619904614E-4</v>
      </c>
    </row>
    <row r="1471" spans="3:4">
      <c r="C1471">
        <v>2646</v>
      </c>
      <c r="D1471">
        <v>7.841837647591908E-4</v>
      </c>
    </row>
    <row r="1472" spans="3:4">
      <c r="C1472">
        <v>2647.8</v>
      </c>
      <c r="D1472">
        <v>9.3741422240427557E-4</v>
      </c>
    </row>
    <row r="1473" spans="3:4">
      <c r="C1473">
        <v>2649.6</v>
      </c>
      <c r="D1473">
        <v>1.112619850522507E-3</v>
      </c>
    </row>
    <row r="1474" spans="3:4">
      <c r="C1474">
        <v>2651.4</v>
      </c>
      <c r="D1474">
        <v>1.2987528244889459E-3</v>
      </c>
    </row>
    <row r="1475" spans="3:4">
      <c r="C1475">
        <v>2653.2000000000003</v>
      </c>
      <c r="D1475">
        <v>1.4788968235303435E-3</v>
      </c>
    </row>
    <row r="1476" spans="3:4">
      <c r="C1476">
        <v>2655</v>
      </c>
      <c r="D1476">
        <v>1.6327390644649562E-3</v>
      </c>
    </row>
    <row r="1477" spans="3:4">
      <c r="C1477">
        <v>2656.8</v>
      </c>
      <c r="D1477">
        <v>1.7415405480940603E-3</v>
      </c>
    </row>
    <row r="1478" spans="3:4">
      <c r="C1478">
        <v>2658.6</v>
      </c>
      <c r="D1478">
        <v>1.7939485660816083E-3</v>
      </c>
    </row>
    <row r="1479" spans="3:4">
      <c r="C1479">
        <v>2660.4</v>
      </c>
      <c r="D1479">
        <v>1.7900647865644673E-3</v>
      </c>
    </row>
    <row r="1480" spans="3:4">
      <c r="C1480">
        <v>2662.2000000000003</v>
      </c>
      <c r="D1480">
        <v>1.7415588980010646E-3</v>
      </c>
    </row>
    <row r="1481" spans="3:4">
      <c r="C1481">
        <v>2664</v>
      </c>
      <c r="D1481">
        <v>1.667790700001999E-3</v>
      </c>
    </row>
    <row r="1482" spans="3:4">
      <c r="C1482">
        <v>2665.8</v>
      </c>
      <c r="D1482">
        <v>1.5900765467891432E-3</v>
      </c>
    </row>
    <row r="1483" spans="3:4">
      <c r="C1483">
        <v>2667.6</v>
      </c>
      <c r="D1483">
        <v>1.5268255277587723E-3</v>
      </c>
    </row>
    <row r="1484" spans="3:4">
      <c r="C1484">
        <v>2669.4</v>
      </c>
      <c r="D1484">
        <v>1.49115691251575E-3</v>
      </c>
    </row>
    <row r="1485" spans="3:4">
      <c r="C1485">
        <v>2671.2000000000003</v>
      </c>
      <c r="D1485">
        <v>1.4899427487179654E-3</v>
      </c>
    </row>
    <row r="1486" spans="3:4">
      <c r="C1486">
        <v>2673</v>
      </c>
      <c r="D1486">
        <v>1.5222729026618683E-3</v>
      </c>
    </row>
    <row r="1487" spans="3:4">
      <c r="C1487">
        <v>2674.8</v>
      </c>
      <c r="D1487">
        <v>1.576835419947349E-3</v>
      </c>
    </row>
    <row r="1488" spans="3:4">
      <c r="C1488">
        <v>2676.6</v>
      </c>
      <c r="D1488">
        <v>1.6309291771443247E-3</v>
      </c>
    </row>
    <row r="1489" spans="3:4">
      <c r="C1489">
        <v>2678.4</v>
      </c>
      <c r="D1489">
        <v>1.6552945866348484E-3</v>
      </c>
    </row>
    <row r="1490" spans="3:4">
      <c r="C1490">
        <v>2680.2000000000003</v>
      </c>
      <c r="D1490">
        <v>1.6252837218115753E-3</v>
      </c>
    </row>
    <row r="1491" spans="3:4">
      <c r="C1491">
        <v>2682</v>
      </c>
      <c r="D1491">
        <v>1.5328099394001783E-3</v>
      </c>
    </row>
    <row r="1492" spans="3:4">
      <c r="C1492">
        <v>2683.8</v>
      </c>
      <c r="D1492">
        <v>1.3907042916877972E-3</v>
      </c>
    </row>
    <row r="1493" spans="3:4">
      <c r="C1493">
        <v>2685.6</v>
      </c>
      <c r="D1493">
        <v>1.2258877862326453E-3</v>
      </c>
    </row>
    <row r="1494" spans="3:4">
      <c r="C1494">
        <v>2687.4</v>
      </c>
      <c r="D1494">
        <v>1.0660601984974485E-3</v>
      </c>
    </row>
    <row r="1495" spans="3:4">
      <c r="C1495">
        <v>2689.2000000000003</v>
      </c>
      <c r="D1495">
        <v>9.2895761706756946E-4</v>
      </c>
    </row>
    <row r="1496" spans="3:4">
      <c r="C1496">
        <v>2691</v>
      </c>
      <c r="D1496">
        <v>8.1948602730712165E-4</v>
      </c>
    </row>
    <row r="1497" spans="3:4">
      <c r="C1497">
        <v>2692.8</v>
      </c>
      <c r="D1497">
        <v>7.3385887984280061E-4</v>
      </c>
    </row>
    <row r="1498" spans="3:4">
      <c r="C1498">
        <v>2694.6</v>
      </c>
      <c r="D1498">
        <v>6.6571396770309427E-4</v>
      </c>
    </row>
    <row r="1499" spans="3:4">
      <c r="C1499">
        <v>2696.4</v>
      </c>
      <c r="D1499">
        <v>6.104530849348164E-4</v>
      </c>
    </row>
    <row r="1500" spans="3:4">
      <c r="C1500">
        <v>2698.2000000000003</v>
      </c>
      <c r="D1500">
        <v>5.6665058222939342E-4</v>
      </c>
    </row>
    <row r="1501" spans="3:4">
      <c r="C1501">
        <v>2700</v>
      </c>
      <c r="D1501">
        <v>5.3552366109516688E-4</v>
      </c>
    </row>
    <row r="1502" spans="3:4">
      <c r="C1502">
        <v>2701.8</v>
      </c>
      <c r="D1502">
        <v>5.196749774807202E-4</v>
      </c>
    </row>
    <row r="1503" spans="3:4">
      <c r="C1503">
        <v>2703.6</v>
      </c>
      <c r="D1503">
        <v>5.2176103726277862E-4</v>
      </c>
    </row>
    <row r="1504" spans="3:4">
      <c r="C1504">
        <v>2705.4</v>
      </c>
      <c r="D1504">
        <v>5.4323009753245099E-4</v>
      </c>
    </row>
    <row r="1505" spans="3:4">
      <c r="C1505">
        <v>2707.2000000000003</v>
      </c>
      <c r="D1505">
        <v>5.8318553462968293E-4</v>
      </c>
    </row>
    <row r="1506" spans="3:4">
      <c r="C1506">
        <v>2709</v>
      </c>
      <c r="D1506">
        <v>6.3746733452124812E-4</v>
      </c>
    </row>
    <row r="1507" spans="3:4">
      <c r="C1507">
        <v>2710.8</v>
      </c>
      <c r="D1507">
        <v>6.9850237163816473E-4</v>
      </c>
    </row>
    <row r="1508" spans="3:4">
      <c r="C1508">
        <v>2712.6</v>
      </c>
      <c r="D1508">
        <v>7.560805172317583E-4</v>
      </c>
    </row>
    <row r="1509" spans="3:4">
      <c r="C1509">
        <v>2714.4</v>
      </c>
      <c r="D1509">
        <v>7.9921430609231775E-4</v>
      </c>
    </row>
    <row r="1510" spans="3:4">
      <c r="C1510">
        <v>2716.2000000000003</v>
      </c>
      <c r="D1510">
        <v>8.187009171389259E-4</v>
      </c>
    </row>
    <row r="1511" spans="3:4">
      <c r="C1511">
        <v>2718</v>
      </c>
      <c r="D1511">
        <v>8.0933418323222419E-4</v>
      </c>
    </row>
    <row r="1512" spans="3:4">
      <c r="C1512">
        <v>2719.8</v>
      </c>
      <c r="D1512">
        <v>7.7120327812847732E-4</v>
      </c>
    </row>
    <row r="1513" spans="3:4">
      <c r="C1513">
        <v>2721.6</v>
      </c>
      <c r="D1513">
        <v>7.0939013875392584E-4</v>
      </c>
    </row>
    <row r="1514" spans="3:4">
      <c r="C1514">
        <v>2723.4</v>
      </c>
      <c r="D1514">
        <v>6.3228397042887309E-4</v>
      </c>
    </row>
    <row r="1515" spans="3:4">
      <c r="C1515">
        <v>2725.2000000000003</v>
      </c>
      <c r="D1515">
        <v>5.4928061454548923E-4</v>
      </c>
    </row>
    <row r="1516" spans="3:4">
      <c r="C1516">
        <v>2727</v>
      </c>
      <c r="D1516">
        <v>4.6865705467953085E-4</v>
      </c>
    </row>
    <row r="1517" spans="3:4">
      <c r="C1517">
        <v>2728.8</v>
      </c>
      <c r="D1517">
        <v>3.9632693947292953E-4</v>
      </c>
    </row>
    <row r="1518" spans="3:4">
      <c r="C1518">
        <v>2730.6</v>
      </c>
      <c r="D1518">
        <v>3.3559542960421191E-4</v>
      </c>
    </row>
    <row r="1519" spans="3:4">
      <c r="C1519">
        <v>2732.4</v>
      </c>
      <c r="D1519">
        <v>2.8764850270300216E-4</v>
      </c>
    </row>
    <row r="1520" spans="3:4">
      <c r="C1520">
        <v>2734.2000000000003</v>
      </c>
      <c r="D1520">
        <v>2.5226049118667984E-4</v>
      </c>
    </row>
    <row r="1521" spans="3:4">
      <c r="C1521">
        <v>2736</v>
      </c>
      <c r="D1521">
        <v>2.2851318444853556E-4</v>
      </c>
    </row>
    <row r="1522" spans="3:4">
      <c r="C1522">
        <v>2737.8</v>
      </c>
      <c r="D1522">
        <v>2.1515469113350728E-4</v>
      </c>
    </row>
    <row r="1523" spans="3:4">
      <c r="C1523">
        <v>2739.6</v>
      </c>
      <c r="D1523">
        <v>2.1076369779677944E-4</v>
      </c>
    </row>
    <row r="1524" spans="3:4">
      <c r="C1524">
        <v>2741.4</v>
      </c>
      <c r="D1524">
        <v>2.1372923390702468E-4</v>
      </c>
    </row>
    <row r="1525" spans="3:4">
      <c r="C1525">
        <v>2743.2000000000003</v>
      </c>
      <c r="D1525">
        <v>2.2220232793060277E-4</v>
      </c>
    </row>
    <row r="1526" spans="3:4">
      <c r="C1526">
        <v>2745</v>
      </c>
      <c r="D1526">
        <v>2.3410171341732732E-4</v>
      </c>
    </row>
    <row r="1527" spans="3:4">
      <c r="C1527">
        <v>2746.8</v>
      </c>
      <c r="D1527">
        <v>2.471632914999365E-4</v>
      </c>
    </row>
    <row r="1528" spans="3:4">
      <c r="C1528">
        <v>2748.6</v>
      </c>
      <c r="D1528">
        <v>2.591267446881468E-4</v>
      </c>
    </row>
    <row r="1529" spans="3:4">
      <c r="C1529">
        <v>2750.4</v>
      </c>
      <c r="D1529">
        <v>2.6791004408070052E-4</v>
      </c>
    </row>
    <row r="1530" spans="3:4">
      <c r="C1530">
        <v>2752.2000000000003</v>
      </c>
      <c r="D1530">
        <v>2.7183147873896058E-4</v>
      </c>
    </row>
    <row r="1531" spans="3:4">
      <c r="C1531">
        <v>2754</v>
      </c>
      <c r="D1531">
        <v>2.6976382521168356E-4</v>
      </c>
    </row>
    <row r="1532" spans="3:4">
      <c r="C1532">
        <v>2755.8</v>
      </c>
      <c r="D1532">
        <v>2.6125516604178953E-4</v>
      </c>
    </row>
    <row r="1533" spans="3:4">
      <c r="C1533">
        <v>2757.6</v>
      </c>
      <c r="D1533">
        <v>2.4657083636576152E-4</v>
      </c>
    </row>
    <row r="1534" spans="3:4">
      <c r="C1534">
        <v>2759.4</v>
      </c>
      <c r="D1534">
        <v>2.2658018291923262E-4</v>
      </c>
    </row>
    <row r="1535" spans="3:4">
      <c r="C1535">
        <v>2761.2000000000003</v>
      </c>
      <c r="D1535">
        <v>2.0263916048494254E-4</v>
      </c>
    </row>
    <row r="1536" spans="3:4">
      <c r="C1536">
        <v>2763</v>
      </c>
      <c r="D1536">
        <v>1.763810209182485E-4</v>
      </c>
    </row>
    <row r="1537" spans="3:4">
      <c r="C1537">
        <v>2764.8</v>
      </c>
      <c r="D1537">
        <v>1.4949542401711068E-4</v>
      </c>
    </row>
    <row r="1538" spans="3:4">
      <c r="C1538">
        <v>2766.6</v>
      </c>
      <c r="D1538">
        <v>1.2355713156832137E-4</v>
      </c>
    </row>
    <row r="1539" spans="3:4">
      <c r="C1539">
        <v>2768.4</v>
      </c>
      <c r="D1539">
        <v>9.9837249058272541E-5</v>
      </c>
    </row>
    <row r="1540" spans="3:4">
      <c r="C1540">
        <v>2770.2000000000003</v>
      </c>
      <c r="D1540">
        <v>7.926760560330165E-5</v>
      </c>
    </row>
    <row r="1541" spans="3:4">
      <c r="C1541">
        <v>2772</v>
      </c>
      <c r="D1541">
        <v>6.2388382610023023E-5</v>
      </c>
    </row>
    <row r="1542" spans="3:4">
      <c r="C1542">
        <v>2773.8</v>
      </c>
      <c r="D1542">
        <v>4.9414103485713534E-5</v>
      </c>
    </row>
    <row r="1543" spans="3:4">
      <c r="C1543">
        <v>2775.6</v>
      </c>
      <c r="D1543">
        <v>4.0284921769666437E-5</v>
      </c>
    </row>
    <row r="1544" spans="3:4">
      <c r="C1544">
        <v>2777.4</v>
      </c>
      <c r="D1544">
        <v>3.4777518989481324E-5</v>
      </c>
    </row>
    <row r="1545" spans="3:4">
      <c r="C1545">
        <v>2779.2000000000003</v>
      </c>
      <c r="D1545">
        <v>3.2588795518964078E-5</v>
      </c>
    </row>
    <row r="1546" spans="3:4">
      <c r="C1546">
        <v>2781</v>
      </c>
      <c r="D1546">
        <v>3.3425889606112245E-5</v>
      </c>
    </row>
    <row r="1547" spans="3:4">
      <c r="C1547">
        <v>2782.8</v>
      </c>
      <c r="D1547">
        <v>3.7087643319222952E-5</v>
      </c>
    </row>
    <row r="1548" spans="3:4">
      <c r="C1548">
        <v>2784.6</v>
      </c>
      <c r="D1548">
        <v>4.3544551194502742E-5</v>
      </c>
    </row>
    <row r="1549" spans="3:4">
      <c r="C1549">
        <v>2786.4</v>
      </c>
      <c r="D1549">
        <v>5.3020626875007311E-5</v>
      </c>
    </row>
    <row r="1550" spans="3:4">
      <c r="C1550">
        <v>2788.2000000000003</v>
      </c>
      <c r="D1550">
        <v>6.6069651461191816E-5</v>
      </c>
    </row>
    <row r="1551" spans="3:4">
      <c r="C1551">
        <v>2790</v>
      </c>
      <c r="D1551">
        <v>8.3617685615827738E-5</v>
      </c>
    </row>
    <row r="1552" spans="3:4">
      <c r="C1552">
        <v>2791.8</v>
      </c>
      <c r="D1552">
        <v>1.0691982954976683E-4</v>
      </c>
    </row>
    <row r="1553" spans="3:4">
      <c r="C1553">
        <v>2793.6</v>
      </c>
      <c r="D1553">
        <v>1.3736662758989266E-4</v>
      </c>
    </row>
    <row r="1554" spans="3:4">
      <c r="C1554">
        <v>2795.4</v>
      </c>
      <c r="D1554">
        <v>1.7609409947498723E-4</v>
      </c>
    </row>
    <row r="1555" spans="3:4">
      <c r="C1555">
        <v>2797.2000000000003</v>
      </c>
      <c r="D1555">
        <v>2.2341544760880449E-4</v>
      </c>
    </row>
    <row r="1556" spans="3:4">
      <c r="C1556">
        <v>2799</v>
      </c>
      <c r="D1556">
        <v>2.7819502519561118E-4</v>
      </c>
    </row>
    <row r="1557" spans="3:4">
      <c r="C1557">
        <v>2800.8</v>
      </c>
      <c r="D1557">
        <v>3.3738724090053756E-4</v>
      </c>
    </row>
    <row r="1558" spans="3:4">
      <c r="C1558">
        <v>2802.6</v>
      </c>
      <c r="D1558">
        <v>3.9599791115824487E-4</v>
      </c>
    </row>
    <row r="1559" spans="3:4">
      <c r="C1559">
        <v>2804.4</v>
      </c>
      <c r="D1559">
        <v>4.4767566661141806E-4</v>
      </c>
    </row>
    <row r="1560" spans="3:4">
      <c r="C1560">
        <v>2806.2000000000003</v>
      </c>
      <c r="D1560">
        <v>4.8585651957423911E-4</v>
      </c>
    </row>
    <row r="1561" spans="3:4">
      <c r="C1561">
        <v>2808</v>
      </c>
      <c r="D1561">
        <v>5.0523015956622131E-4</v>
      </c>
    </row>
    <row r="1562" spans="3:4">
      <c r="C1562">
        <v>2809.8</v>
      </c>
      <c r="D1562">
        <v>5.0310500409007149E-4</v>
      </c>
    </row>
    <row r="1563" spans="3:4">
      <c r="C1563">
        <v>2811.6</v>
      </c>
      <c r="D1563">
        <v>4.8011157001654864E-4</v>
      </c>
    </row>
    <row r="1564" spans="3:4">
      <c r="C1564">
        <v>2813.4</v>
      </c>
      <c r="D1564">
        <v>4.4006837847811566E-4</v>
      </c>
    </row>
    <row r="1565" spans="3:4">
      <c r="C1565">
        <v>2815.2000000000003</v>
      </c>
      <c r="D1565">
        <v>3.8907915094839253E-4</v>
      </c>
    </row>
    <row r="1566" spans="3:4">
      <c r="C1566">
        <v>2817</v>
      </c>
      <c r="D1566">
        <v>3.3415397090432765E-4</v>
      </c>
    </row>
    <row r="1567" spans="3:4">
      <c r="C1567">
        <v>2818.8</v>
      </c>
      <c r="D1567">
        <v>2.8193917098202659E-4</v>
      </c>
    </row>
    <row r="1568" spans="3:4">
      <c r="C1568">
        <v>2820.6</v>
      </c>
      <c r="D1568">
        <v>2.3784149726731218E-4</v>
      </c>
    </row>
    <row r="1569" spans="3:4">
      <c r="C1569">
        <v>2822.4</v>
      </c>
      <c r="D1569">
        <v>2.0569901226944308E-4</v>
      </c>
    </row>
    <row r="1570" spans="3:4">
      <c r="C1570">
        <v>2824.2000000000003</v>
      </c>
      <c r="D1570">
        <v>1.8784320898673028E-4</v>
      </c>
    </row>
    <row r="1571" spans="3:4">
      <c r="C1571">
        <v>2826</v>
      </c>
      <c r="D1571">
        <v>1.8526033204218425E-4</v>
      </c>
    </row>
    <row r="1572" spans="3:4">
      <c r="C1572">
        <v>2827.8</v>
      </c>
      <c r="D1572">
        <v>1.9759796409808718E-4</v>
      </c>
    </row>
    <row r="1573" spans="3:4">
      <c r="C1573">
        <v>2829.6</v>
      </c>
      <c r="D1573">
        <v>2.2295009176593326E-4</v>
      </c>
    </row>
    <row r="1574" spans="3:4">
      <c r="C1574">
        <v>2831.4</v>
      </c>
      <c r="D1574">
        <v>2.5758639107926876E-4</v>
      </c>
    </row>
    <row r="1575" spans="3:4">
      <c r="C1575">
        <v>2833.2000000000003</v>
      </c>
      <c r="D1575">
        <v>2.9594071343822269E-4</v>
      </c>
    </row>
    <row r="1576" spans="3:4">
      <c r="C1576">
        <v>2835</v>
      </c>
      <c r="D1576">
        <v>3.3114440919573693E-4</v>
      </c>
    </row>
    <row r="1577" spans="3:4">
      <c r="C1577">
        <v>2836.8</v>
      </c>
      <c r="D1577">
        <v>3.5617185415968511E-4</v>
      </c>
    </row>
    <row r="1578" spans="3:4">
      <c r="C1578">
        <v>2838.6</v>
      </c>
      <c r="D1578">
        <v>3.6535218925861111E-4</v>
      </c>
    </row>
    <row r="1579" spans="3:4">
      <c r="C1579">
        <v>2840.4</v>
      </c>
      <c r="D1579">
        <v>3.5575538628381377E-4</v>
      </c>
    </row>
    <row r="1580" spans="3:4">
      <c r="C1580">
        <v>2842.2000000000003</v>
      </c>
      <c r="D1580">
        <v>3.2792846003013888E-4</v>
      </c>
    </row>
    <row r="1581" spans="3:4">
      <c r="C1581">
        <v>2844</v>
      </c>
      <c r="D1581">
        <v>2.8567422706758899E-4</v>
      </c>
    </row>
    <row r="1582" spans="3:4">
      <c r="C1582">
        <v>2845.8</v>
      </c>
      <c r="D1582">
        <v>2.3497286442459192E-4</v>
      </c>
    </row>
    <row r="1583" spans="3:4">
      <c r="C1583">
        <v>2847.6</v>
      </c>
      <c r="D1583">
        <v>1.823725205436327E-4</v>
      </c>
    </row>
    <row r="1584" spans="3:4">
      <c r="C1584">
        <v>2849.4</v>
      </c>
      <c r="D1584">
        <v>1.3352848757407158E-4</v>
      </c>
    </row>
    <row r="1585" spans="3:4">
      <c r="C1585">
        <v>2851.2000000000003</v>
      </c>
      <c r="D1585">
        <v>9.2221470914577986E-5</v>
      </c>
    </row>
    <row r="1586" spans="3:4">
      <c r="C1586">
        <v>2853</v>
      </c>
      <c r="D1586">
        <v>6.0088470103903584E-5</v>
      </c>
    </row>
    <row r="1587" spans="3:4">
      <c r="C1587">
        <v>2854.8</v>
      </c>
      <c r="D1587">
        <v>3.6949423824556432E-5</v>
      </c>
    </row>
    <row r="1588" spans="3:4">
      <c r="C1588">
        <v>2856.6</v>
      </c>
      <c r="D1588">
        <v>2.145712616360424E-5</v>
      </c>
    </row>
    <row r="1589" spans="3:4">
      <c r="C1589">
        <v>2858.4</v>
      </c>
      <c r="D1589">
        <v>1.1780732874864776E-5</v>
      </c>
    </row>
    <row r="1590" spans="3:4">
      <c r="C1590">
        <v>2860.2000000000003</v>
      </c>
      <c r="D1590">
        <v>6.1265287761747826E-6</v>
      </c>
    </row>
    <row r="1591" spans="3:4">
      <c r="C1591">
        <v>2862</v>
      </c>
      <c r="D1591">
        <v>3.0269925909092814E-6</v>
      </c>
    </row>
    <row r="1592" spans="3:4">
      <c r="C1592">
        <v>2863.8</v>
      </c>
      <c r="D1592">
        <v>1.4278954371846017E-6</v>
      </c>
    </row>
    <row r="1593" spans="3:4">
      <c r="C1593">
        <v>2865.6</v>
      </c>
      <c r="D1593">
        <v>6.4816567908585982E-7</v>
      </c>
    </row>
    <row r="1594" spans="3:4">
      <c r="C1594">
        <v>2867.4</v>
      </c>
      <c r="D1594">
        <v>2.8658784352402978E-7</v>
      </c>
    </row>
    <row r="1595" spans="3:4">
      <c r="C1595">
        <v>2869.2000000000003</v>
      </c>
      <c r="D1595">
        <v>1.2559811242332705E-7</v>
      </c>
    </row>
    <row r="1596" spans="3:4">
      <c r="C1596">
        <v>2871</v>
      </c>
      <c r="D1596">
        <v>5.5762608506663182E-8</v>
      </c>
    </row>
    <row r="1597" spans="3:4">
      <c r="C1597">
        <v>2872.8</v>
      </c>
      <c r="D1597">
        <v>2.5626000959806789E-8</v>
      </c>
    </row>
    <row r="1598" spans="3:4">
      <c r="C1598">
        <v>2874.6</v>
      </c>
      <c r="D1598">
        <v>9.279404693075489E-9</v>
      </c>
    </row>
    <row r="1599" spans="3:4">
      <c r="C1599">
        <v>2876.4</v>
      </c>
      <c r="D1599">
        <v>0</v>
      </c>
    </row>
    <row r="1600" spans="3:4">
      <c r="C1600">
        <v>2878.2000000000003</v>
      </c>
      <c r="D1600">
        <v>0</v>
      </c>
    </row>
    <row r="1601" spans="3:4">
      <c r="C1601">
        <v>2880</v>
      </c>
      <c r="D1601">
        <v>0</v>
      </c>
    </row>
    <row r="1602" spans="3:4">
      <c r="C1602">
        <v>2881.8</v>
      </c>
      <c r="D1602">
        <v>0</v>
      </c>
    </row>
    <row r="1603" spans="3:4">
      <c r="C1603">
        <v>2883.6</v>
      </c>
      <c r="D1603">
        <v>0</v>
      </c>
    </row>
    <row r="1604" spans="3:4">
      <c r="C1604">
        <v>2885.4</v>
      </c>
      <c r="D1604">
        <v>0</v>
      </c>
    </row>
    <row r="1605" spans="3:4">
      <c r="C1605">
        <v>2887.2000000000003</v>
      </c>
      <c r="D1605">
        <v>0</v>
      </c>
    </row>
    <row r="1606" spans="3:4">
      <c r="C1606">
        <v>2889</v>
      </c>
      <c r="D1606">
        <v>0</v>
      </c>
    </row>
    <row r="1607" spans="3:4">
      <c r="C1607">
        <v>2890.8</v>
      </c>
      <c r="D1607">
        <v>0</v>
      </c>
    </row>
    <row r="1608" spans="3:4">
      <c r="C1608">
        <v>2892.6</v>
      </c>
      <c r="D1608">
        <v>0</v>
      </c>
    </row>
    <row r="1609" spans="3:4">
      <c r="C1609">
        <v>2894.4</v>
      </c>
      <c r="D1609">
        <v>0</v>
      </c>
    </row>
    <row r="1610" spans="3:4">
      <c r="C1610">
        <v>2896.2000000000003</v>
      </c>
      <c r="D1610">
        <v>0</v>
      </c>
    </row>
    <row r="1611" spans="3:4">
      <c r="C1611">
        <v>2898</v>
      </c>
      <c r="D1611">
        <v>0</v>
      </c>
    </row>
    <row r="1612" spans="3:4">
      <c r="C1612">
        <v>2899.8</v>
      </c>
      <c r="D1612">
        <v>0</v>
      </c>
    </row>
    <row r="1613" spans="3:4">
      <c r="C1613">
        <v>2901.6</v>
      </c>
      <c r="D1613">
        <v>0</v>
      </c>
    </row>
    <row r="1614" spans="3:4">
      <c r="C1614">
        <v>2903.4</v>
      </c>
      <c r="D1614">
        <v>0</v>
      </c>
    </row>
    <row r="1615" spans="3:4">
      <c r="C1615">
        <v>2905.2000000000003</v>
      </c>
      <c r="D1615">
        <v>0</v>
      </c>
    </row>
    <row r="1616" spans="3:4">
      <c r="C1616">
        <v>2907</v>
      </c>
      <c r="D1616">
        <v>0</v>
      </c>
    </row>
    <row r="1617" spans="3:4">
      <c r="C1617">
        <v>2908.8</v>
      </c>
      <c r="D1617">
        <v>0</v>
      </c>
    </row>
    <row r="1618" spans="3:4">
      <c r="C1618">
        <v>2910.6</v>
      </c>
      <c r="D1618">
        <v>0</v>
      </c>
    </row>
    <row r="1619" spans="3:4">
      <c r="C1619">
        <v>2912.4</v>
      </c>
      <c r="D1619">
        <v>0</v>
      </c>
    </row>
    <row r="1620" spans="3:4">
      <c r="C1620">
        <v>2914.2000000000003</v>
      </c>
      <c r="D1620">
        <v>0</v>
      </c>
    </row>
    <row r="1621" spans="3:4">
      <c r="C1621">
        <v>2916</v>
      </c>
      <c r="D1621">
        <v>0</v>
      </c>
    </row>
    <row r="1622" spans="3:4">
      <c r="C1622">
        <v>2917.8</v>
      </c>
      <c r="D1622">
        <v>0</v>
      </c>
    </row>
    <row r="1623" spans="3:4">
      <c r="C1623">
        <v>2919.6</v>
      </c>
      <c r="D1623">
        <v>0</v>
      </c>
    </row>
    <row r="1624" spans="3:4">
      <c r="C1624">
        <v>2921.4</v>
      </c>
      <c r="D1624">
        <v>0</v>
      </c>
    </row>
    <row r="1625" spans="3:4">
      <c r="C1625">
        <v>2923.2000000000003</v>
      </c>
      <c r="D1625">
        <v>0</v>
      </c>
    </row>
    <row r="1626" spans="3:4">
      <c r="C1626">
        <v>2925</v>
      </c>
      <c r="D1626">
        <v>0</v>
      </c>
    </row>
    <row r="1627" spans="3:4">
      <c r="C1627">
        <v>2926.8</v>
      </c>
      <c r="D1627">
        <v>0</v>
      </c>
    </row>
    <row r="1628" spans="3:4">
      <c r="C1628">
        <v>2928.6</v>
      </c>
      <c r="D1628">
        <v>0</v>
      </c>
    </row>
    <row r="1629" spans="3:4">
      <c r="C1629">
        <v>2930.4</v>
      </c>
      <c r="D1629">
        <v>0</v>
      </c>
    </row>
    <row r="1630" spans="3:4">
      <c r="C1630">
        <v>2932.2000000000003</v>
      </c>
      <c r="D1630">
        <v>0</v>
      </c>
    </row>
    <row r="1631" spans="3:4">
      <c r="C1631">
        <v>2934</v>
      </c>
      <c r="D1631">
        <v>0</v>
      </c>
    </row>
    <row r="1632" spans="3:4">
      <c r="C1632">
        <v>2935.8</v>
      </c>
      <c r="D1632">
        <v>1.4384820426181706E-8</v>
      </c>
    </row>
    <row r="1633" spans="3:4">
      <c r="C1633">
        <v>2937.6</v>
      </c>
      <c r="D1633">
        <v>3.5811891544509113E-8</v>
      </c>
    </row>
    <row r="1634" spans="3:4">
      <c r="C1634">
        <v>2939.4</v>
      </c>
      <c r="D1634">
        <v>8.5319706938166802E-8</v>
      </c>
    </row>
    <row r="1635" spans="3:4">
      <c r="C1635">
        <v>2941.2000000000003</v>
      </c>
      <c r="D1635">
        <v>1.9452289667925927E-7</v>
      </c>
    </row>
    <row r="1636" spans="3:4">
      <c r="C1636">
        <v>2943</v>
      </c>
      <c r="D1636">
        <v>4.2441564022210924E-7</v>
      </c>
    </row>
    <row r="1637" spans="3:4">
      <c r="C1637">
        <v>2944.8</v>
      </c>
      <c r="D1637">
        <v>8.8615830108018746E-7</v>
      </c>
    </row>
    <row r="1638" spans="3:4">
      <c r="C1638">
        <v>2946.6</v>
      </c>
      <c r="D1638">
        <v>1.7706410110166171E-6</v>
      </c>
    </row>
    <row r="1639" spans="3:4">
      <c r="C1639">
        <v>2948.4</v>
      </c>
      <c r="D1639">
        <v>3.3857041550051406E-6</v>
      </c>
    </row>
    <row r="1640" spans="3:4">
      <c r="C1640">
        <v>2950.2000000000003</v>
      </c>
      <c r="D1640">
        <v>6.1953632124483701E-6</v>
      </c>
    </row>
    <row r="1641" spans="3:4">
      <c r="C1641">
        <v>2952</v>
      </c>
      <c r="D1641">
        <v>1.0848852818333493E-5</v>
      </c>
    </row>
    <row r="1642" spans="3:4">
      <c r="C1642">
        <v>2953.8</v>
      </c>
      <c r="D1642">
        <v>1.8180262127474297E-5</v>
      </c>
    </row>
    <row r="1643" spans="3:4">
      <c r="C1643">
        <v>2955.6</v>
      </c>
      <c r="D1643">
        <v>2.9155181047749053E-5</v>
      </c>
    </row>
    <row r="1644" spans="3:4">
      <c r="C1644">
        <v>2957.4</v>
      </c>
      <c r="D1644">
        <v>4.4743569028935965E-5</v>
      </c>
    </row>
    <row r="1645" spans="3:4">
      <c r="C1645">
        <v>2959.2000000000003</v>
      </c>
      <c r="D1645">
        <v>6.5712014656601992E-5</v>
      </c>
    </row>
    <row r="1646" spans="3:4">
      <c r="C1646">
        <v>2961</v>
      </c>
      <c r="D1646">
        <v>9.2354533756274399E-5</v>
      </c>
    </row>
    <row r="1647" spans="3:4">
      <c r="C1647">
        <v>2962.8</v>
      </c>
      <c r="D1647">
        <v>1.242141113087559E-4</v>
      </c>
    </row>
    <row r="1648" spans="3:4">
      <c r="C1648">
        <v>2964.6</v>
      </c>
      <c r="D1648">
        <v>1.5987587395368047E-4</v>
      </c>
    </row>
    <row r="1649" spans="3:4">
      <c r="C1649">
        <v>2966.4</v>
      </c>
      <c r="D1649">
        <v>1.9692198512771643E-4</v>
      </c>
    </row>
    <row r="1650" spans="3:4">
      <c r="C1650">
        <v>2968.2000000000003</v>
      </c>
      <c r="D1650">
        <v>2.3211582870648136E-4</v>
      </c>
    </row>
    <row r="1651" spans="3:4">
      <c r="C1651">
        <v>2970</v>
      </c>
      <c r="D1651">
        <v>2.6182709559375932E-4</v>
      </c>
    </row>
    <row r="1652" spans="3:4">
      <c r="C1652">
        <v>2971.8</v>
      </c>
      <c r="D1652">
        <v>2.8263353969023718E-4</v>
      </c>
    </row>
    <row r="1653" spans="3:4">
      <c r="C1653">
        <v>2973.6</v>
      </c>
      <c r="D1653">
        <v>2.9197412159852283E-4</v>
      </c>
    </row>
    <row r="1654" spans="3:4">
      <c r="C1654">
        <v>2975.4</v>
      </c>
      <c r="D1654">
        <v>2.8864923310212894E-4</v>
      </c>
    </row>
    <row r="1655" spans="3:4">
      <c r="C1655">
        <v>2977.2000000000003</v>
      </c>
      <c r="D1655">
        <v>2.7310112593623788E-4</v>
      </c>
    </row>
    <row r="1656" spans="3:4">
      <c r="C1656">
        <v>2979</v>
      </c>
      <c r="D1656">
        <v>2.4731238450057772E-4</v>
      </c>
    </row>
    <row r="1657" spans="3:4">
      <c r="C1657">
        <v>2980.8</v>
      </c>
      <c r="D1657">
        <v>2.1440977710504244E-4</v>
      </c>
    </row>
    <row r="1658" spans="3:4">
      <c r="C1658">
        <v>2982.6</v>
      </c>
      <c r="D1658">
        <v>1.7807022913868243E-4</v>
      </c>
    </row>
    <row r="1659" spans="3:4">
      <c r="C1659">
        <v>2984.4</v>
      </c>
      <c r="D1659">
        <v>1.4189761572552725E-4</v>
      </c>
    </row>
    <row r="1660" spans="3:4">
      <c r="C1660">
        <v>2986.2000000000003</v>
      </c>
      <c r="D1660">
        <v>1.0892641686757749E-4</v>
      </c>
    </row>
    <row r="1661" spans="3:4">
      <c r="C1661">
        <v>2988</v>
      </c>
      <c r="D1661">
        <v>8.1350634815445259E-5</v>
      </c>
    </row>
    <row r="1662" spans="3:4">
      <c r="C1662">
        <v>2989.8</v>
      </c>
      <c r="D1662">
        <v>6.0496145537512222E-5</v>
      </c>
    </row>
    <row r="1663" spans="3:4">
      <c r="C1663">
        <v>2991.6</v>
      </c>
      <c r="D1663">
        <v>4.698159693008259E-5</v>
      </c>
    </row>
    <row r="1664" spans="3:4">
      <c r="C1664">
        <v>2993.4</v>
      </c>
      <c r="D1664">
        <v>4.0968825554832156E-5</v>
      </c>
    </row>
    <row r="1665" spans="3:4">
      <c r="C1665">
        <v>2995.2000000000003</v>
      </c>
      <c r="D1665">
        <v>4.2396275272883655E-5</v>
      </c>
    </row>
    <row r="1666" spans="3:4">
      <c r="C1666">
        <v>2997</v>
      </c>
      <c r="D1666">
        <v>5.111305056330203E-5</v>
      </c>
    </row>
    <row r="1667" spans="3:4">
      <c r="C1667">
        <v>2998.8</v>
      </c>
      <c r="D1667">
        <v>6.6874905538539698E-5</v>
      </c>
    </row>
    <row r="1668" spans="3:4">
      <c r="C1668">
        <v>3000.6</v>
      </c>
      <c r="D1668">
        <v>8.9213180041590768E-5</v>
      </c>
    </row>
    <row r="1669" spans="3:4">
      <c r="C1669">
        <v>3002.4</v>
      </c>
      <c r="D1669">
        <v>1.1723171030999671E-4</v>
      </c>
    </row>
    <row r="1670" spans="3:4">
      <c r="C1670">
        <v>3004.2000000000003</v>
      </c>
      <c r="D1670">
        <v>1.4941555818221745E-4</v>
      </c>
    </row>
    <row r="1671" spans="3:4">
      <c r="C1671">
        <v>3006</v>
      </c>
      <c r="D1671">
        <v>1.8354162975572715E-4</v>
      </c>
    </row>
    <row r="1672" spans="3:4">
      <c r="C1672">
        <v>3007.8</v>
      </c>
      <c r="D1672">
        <v>2.1676082543735216E-4</v>
      </c>
    </row>
    <row r="1673" spans="3:4">
      <c r="C1673">
        <v>3009.6</v>
      </c>
      <c r="D1673">
        <v>2.4587621501451337E-4</v>
      </c>
    </row>
    <row r="1674" spans="3:4">
      <c r="C1674">
        <v>3011.4</v>
      </c>
      <c r="D1674">
        <v>2.6778205609584937E-4</v>
      </c>
    </row>
    <row r="1675" spans="3:4">
      <c r="C1675">
        <v>3013.2000000000003</v>
      </c>
      <c r="D1675">
        <v>2.7997193775309811E-4</v>
      </c>
    </row>
    <row r="1676" spans="3:4">
      <c r="C1676">
        <v>3015</v>
      </c>
      <c r="D1676">
        <v>2.8098767938772491E-4</v>
      </c>
    </row>
    <row r="1677" spans="3:4">
      <c r="C1677">
        <v>3016.8</v>
      </c>
      <c r="D1677">
        <v>2.7071004778195511E-4</v>
      </c>
    </row>
    <row r="1678" spans="3:4">
      <c r="C1678">
        <v>3018.6</v>
      </c>
      <c r="D1678">
        <v>2.5035264568072825E-4</v>
      </c>
    </row>
    <row r="1679" spans="3:4">
      <c r="C1679">
        <v>3020.4</v>
      </c>
      <c r="D1679">
        <v>2.222443387433733E-4</v>
      </c>
    </row>
    <row r="1680" spans="3:4">
      <c r="C1680">
        <v>3022.2000000000003</v>
      </c>
      <c r="D1680">
        <v>1.8938254149754861E-4</v>
      </c>
    </row>
    <row r="1681" spans="3:4">
      <c r="C1681">
        <v>3024</v>
      </c>
      <c r="D1681">
        <v>1.5492263419414264E-4</v>
      </c>
    </row>
    <row r="1682" spans="3:4">
      <c r="C1682">
        <v>3025.8</v>
      </c>
      <c r="D1682">
        <v>1.2167759130803804E-4</v>
      </c>
    </row>
    <row r="1683" spans="3:4">
      <c r="C1683">
        <v>3027.6</v>
      </c>
      <c r="D1683">
        <v>9.1823311999463393E-5</v>
      </c>
    </row>
    <row r="1684" spans="3:4">
      <c r="C1684">
        <v>3029.4</v>
      </c>
      <c r="D1684">
        <v>6.6775818873943951E-5</v>
      </c>
    </row>
    <row r="1685" spans="3:4">
      <c r="C1685">
        <v>3031.2000000000003</v>
      </c>
      <c r="D1685">
        <v>4.7318386780254014E-5</v>
      </c>
    </row>
    <row r="1686" spans="3:4">
      <c r="C1686">
        <v>3033</v>
      </c>
      <c r="D1686">
        <v>3.3931701179588564E-5</v>
      </c>
    </row>
    <row r="1687" spans="3:4">
      <c r="C1687">
        <v>3034.8</v>
      </c>
      <c r="D1687">
        <v>2.7261498050054068E-5</v>
      </c>
    </row>
    <row r="1688" spans="3:4">
      <c r="C1688">
        <v>3036.6</v>
      </c>
      <c r="D1688">
        <v>2.8589447726668284E-5</v>
      </c>
    </row>
    <row r="1689" spans="3:4">
      <c r="C1689">
        <v>3038.4</v>
      </c>
      <c r="D1689">
        <v>4.0080111671721907E-5</v>
      </c>
    </row>
    <row r="1690" spans="3:4">
      <c r="C1690">
        <v>3040.2000000000003</v>
      </c>
      <c r="D1690">
        <v>6.4504503791059452E-5</v>
      </c>
    </row>
    <row r="1691" spans="3:4">
      <c r="C1691">
        <v>3042</v>
      </c>
      <c r="D1691">
        <v>1.0420288007875452E-4</v>
      </c>
    </row>
    <row r="1692" spans="3:4">
      <c r="C1692">
        <v>3043.8</v>
      </c>
      <c r="D1692">
        <v>1.5935930966840017E-4</v>
      </c>
    </row>
    <row r="1693" spans="3:4">
      <c r="C1693">
        <v>3045.6</v>
      </c>
      <c r="D1693">
        <v>2.2618670483594305E-4</v>
      </c>
    </row>
    <row r="1694" spans="3:4">
      <c r="C1694">
        <v>3047.4</v>
      </c>
      <c r="D1694">
        <v>2.9607566510454601E-4</v>
      </c>
    </row>
    <row r="1695" spans="3:4">
      <c r="C1695">
        <v>3049.2000000000003</v>
      </c>
      <c r="D1695">
        <v>3.5670031126758744E-4</v>
      </c>
    </row>
    <row r="1696" spans="3:4">
      <c r="C1696">
        <v>3051</v>
      </c>
      <c r="D1696">
        <v>3.9525616399249094E-4</v>
      </c>
    </row>
    <row r="1697" spans="3:4">
      <c r="C1697">
        <v>3052.8</v>
      </c>
      <c r="D1697">
        <v>4.0274373132367431E-4</v>
      </c>
    </row>
    <row r="1698" spans="3:4">
      <c r="C1698">
        <v>3054.6</v>
      </c>
      <c r="D1698">
        <v>3.7732763966248433E-4</v>
      </c>
    </row>
    <row r="1699" spans="3:4">
      <c r="C1699">
        <v>3056.4</v>
      </c>
      <c r="D1699">
        <v>3.2503493865695477E-4</v>
      </c>
    </row>
    <row r="1700" spans="3:4">
      <c r="C1700">
        <v>3058.2000000000003</v>
      </c>
      <c r="D1700">
        <v>2.5743699080718255E-4</v>
      </c>
    </row>
    <row r="1701" spans="3:4">
      <c r="C1701">
        <v>3060</v>
      </c>
      <c r="D1701">
        <v>1.8746929002669575E-4</v>
      </c>
    </row>
    <row r="1702" spans="3:4">
      <c r="C1702">
        <v>3061.8</v>
      </c>
      <c r="D1702">
        <v>1.2551845928941013E-4</v>
      </c>
    </row>
    <row r="1703" spans="3:4">
      <c r="C1703">
        <v>3063.6</v>
      </c>
      <c r="D1703">
        <v>7.7268653743279244E-5</v>
      </c>
    </row>
    <row r="1704" spans="3:4">
      <c r="C1704">
        <v>3065.4</v>
      </c>
      <c r="D1704">
        <v>4.3733815869788561E-5</v>
      </c>
    </row>
    <row r="1705" spans="3:4">
      <c r="C1705">
        <v>3067.2000000000003</v>
      </c>
      <c r="D1705">
        <v>2.2758816773341481E-5</v>
      </c>
    </row>
    <row r="1706" spans="3:4">
      <c r="C1706">
        <v>3069</v>
      </c>
      <c r="D1706">
        <v>1.088930763915394E-5</v>
      </c>
    </row>
    <row r="1707" spans="3:4">
      <c r="C1707">
        <v>3070.8</v>
      </c>
      <c r="D1707">
        <v>4.7903708529741544E-6</v>
      </c>
    </row>
    <row r="1708" spans="3:4">
      <c r="C1708">
        <v>3072.6</v>
      </c>
      <c r="D1708">
        <v>1.9375650217902698E-6</v>
      </c>
    </row>
    <row r="1709" spans="3:4">
      <c r="C1709">
        <v>3074.4</v>
      </c>
      <c r="D1709">
        <v>7.2054600717042975E-7</v>
      </c>
    </row>
    <row r="1710" spans="3:4">
      <c r="C1710">
        <v>3076.2000000000003</v>
      </c>
      <c r="D1710">
        <v>2.4636864042639013E-7</v>
      </c>
    </row>
    <row r="1711" spans="3:4">
      <c r="C1711">
        <v>3078</v>
      </c>
      <c r="D1711">
        <v>7.7451069391145014E-8</v>
      </c>
    </row>
    <row r="1712" spans="3:4">
      <c r="C1712">
        <v>3079.8</v>
      </c>
      <c r="D1712">
        <v>2.2386576884849049E-8</v>
      </c>
    </row>
    <row r="1713" spans="3:4">
      <c r="C1713">
        <v>3081.6</v>
      </c>
      <c r="D1713">
        <v>0</v>
      </c>
    </row>
    <row r="1714" spans="3:4">
      <c r="C1714">
        <v>3083.4</v>
      </c>
      <c r="D1714">
        <v>0</v>
      </c>
    </row>
    <row r="1715" spans="3:4">
      <c r="C1715">
        <v>3085.2000000000003</v>
      </c>
      <c r="D1715">
        <v>0</v>
      </c>
    </row>
    <row r="1716" spans="3:4">
      <c r="C1716">
        <v>3087</v>
      </c>
      <c r="D1716">
        <v>0</v>
      </c>
    </row>
    <row r="1717" spans="3:4">
      <c r="C1717">
        <v>3088.8</v>
      </c>
      <c r="D1717">
        <v>0</v>
      </c>
    </row>
    <row r="1718" spans="3:4">
      <c r="C1718">
        <v>3090.6</v>
      </c>
      <c r="D1718">
        <v>0</v>
      </c>
    </row>
    <row r="1719" spans="3:4">
      <c r="C1719">
        <v>3092.4</v>
      </c>
      <c r="D1719">
        <v>0</v>
      </c>
    </row>
    <row r="1720" spans="3:4">
      <c r="C1720">
        <v>3094.2000000000003</v>
      </c>
      <c r="D1720">
        <v>0</v>
      </c>
    </row>
    <row r="1721" spans="3:4">
      <c r="C1721">
        <v>3096</v>
      </c>
      <c r="D1721">
        <v>0</v>
      </c>
    </row>
    <row r="1722" spans="3:4">
      <c r="C1722">
        <v>3097.8</v>
      </c>
      <c r="D1722">
        <v>0</v>
      </c>
    </row>
    <row r="1723" spans="3:4">
      <c r="C1723">
        <v>3099.6</v>
      </c>
      <c r="D1723">
        <v>0</v>
      </c>
    </row>
    <row r="1724" spans="3:4">
      <c r="C1724">
        <v>3101.4</v>
      </c>
      <c r="D1724">
        <v>0</v>
      </c>
    </row>
    <row r="1725" spans="3:4">
      <c r="C1725">
        <v>3103.2000000000003</v>
      </c>
      <c r="D1725">
        <v>0</v>
      </c>
    </row>
    <row r="1726" spans="3:4">
      <c r="C1726">
        <v>3105</v>
      </c>
      <c r="D1726">
        <v>0</v>
      </c>
    </row>
    <row r="1727" spans="3:4">
      <c r="C1727">
        <v>3106.8</v>
      </c>
      <c r="D1727">
        <v>1.315813357628932E-8</v>
      </c>
    </row>
    <row r="1728" spans="3:4">
      <c r="C1728">
        <v>3108.6</v>
      </c>
      <c r="D1728">
        <v>3.4636800745593747E-8</v>
      </c>
    </row>
    <row r="1729" spans="3:4">
      <c r="C1729">
        <v>3110.4</v>
      </c>
      <c r="D1729">
        <v>8.6821931942498705E-8</v>
      </c>
    </row>
    <row r="1730" spans="3:4">
      <c r="C1730">
        <v>3112.2000000000003</v>
      </c>
      <c r="D1730">
        <v>2.0723796231807113E-7</v>
      </c>
    </row>
    <row r="1731" spans="3:4">
      <c r="C1731">
        <v>3114</v>
      </c>
      <c r="D1731">
        <v>4.7103955188856962E-7</v>
      </c>
    </row>
    <row r="1732" spans="3:4">
      <c r="C1732">
        <v>3115.8</v>
      </c>
      <c r="D1732">
        <v>1.0195150254421236E-6</v>
      </c>
    </row>
    <row r="1733" spans="3:4">
      <c r="C1733">
        <v>3117.6</v>
      </c>
      <c r="D1733">
        <v>2.1012517109217566E-6</v>
      </c>
    </row>
    <row r="1734" spans="3:4">
      <c r="C1734">
        <v>3119.4</v>
      </c>
      <c r="D1734">
        <v>4.1239246661748987E-6</v>
      </c>
    </row>
    <row r="1735" spans="3:4">
      <c r="C1735">
        <v>3121.2000000000003</v>
      </c>
      <c r="D1735">
        <v>7.7071100465631953E-6</v>
      </c>
    </row>
    <row r="1736" spans="3:4">
      <c r="C1736">
        <v>3123</v>
      </c>
      <c r="D1736">
        <v>1.3715782539502995E-5</v>
      </c>
    </row>
    <row r="1737" spans="3:4">
      <c r="C1737">
        <v>3124.8</v>
      </c>
      <c r="D1737">
        <v>2.3243301483298539E-5</v>
      </c>
    </row>
    <row r="1738" spans="3:4">
      <c r="C1738">
        <v>3126.6</v>
      </c>
      <c r="D1738">
        <v>3.750794181993414E-5</v>
      </c>
    </row>
    <row r="1739" spans="3:4">
      <c r="C1739">
        <v>3128.4</v>
      </c>
      <c r="D1739">
        <v>5.7636399875160431E-5</v>
      </c>
    </row>
    <row r="1740" spans="3:4">
      <c r="C1740">
        <v>3130.2000000000003</v>
      </c>
      <c r="D1740">
        <v>8.4337097730467019E-5</v>
      </c>
    </row>
    <row r="1741" spans="3:4">
      <c r="C1741">
        <v>3132</v>
      </c>
      <c r="D1741">
        <v>1.1751374080946574E-4</v>
      </c>
    </row>
    <row r="1742" spans="3:4">
      <c r="C1742">
        <v>3133.8</v>
      </c>
      <c r="D1742">
        <v>1.5592180183079219E-4</v>
      </c>
    </row>
    <row r="1743" spans="3:4">
      <c r="C1743">
        <v>3135.6</v>
      </c>
      <c r="D1743">
        <v>1.970031779892632E-4</v>
      </c>
    </row>
    <row r="1744" spans="3:4">
      <c r="C1744">
        <v>3137.4</v>
      </c>
      <c r="D1744">
        <v>2.3702153870963074E-4</v>
      </c>
    </row>
    <row r="1745" spans="3:4">
      <c r="C1745">
        <v>3139.2000000000003</v>
      </c>
      <c r="D1745">
        <v>2.7155048827104384E-4</v>
      </c>
    </row>
    <row r="1746" spans="3:4">
      <c r="C1746">
        <v>3141</v>
      </c>
      <c r="D1746">
        <v>2.9625218126030705E-4</v>
      </c>
    </row>
    <row r="1747" spans="3:4">
      <c r="C1747">
        <v>3142.8</v>
      </c>
      <c r="D1747">
        <v>3.077660559969264E-4</v>
      </c>
    </row>
    <row r="1748" spans="3:4">
      <c r="C1748">
        <v>3144.6</v>
      </c>
      <c r="D1748">
        <v>3.0445848035029092E-4</v>
      </c>
    </row>
    <row r="1749" spans="3:4">
      <c r="C1749">
        <v>3146.4</v>
      </c>
      <c r="D1749">
        <v>2.8680295745018387E-4</v>
      </c>
    </row>
    <row r="1750" spans="3:4">
      <c r="C1750">
        <v>3148.2000000000003</v>
      </c>
      <c r="D1750">
        <v>2.5726894713831369E-4</v>
      </c>
    </row>
    <row r="1751" spans="3:4">
      <c r="C1751">
        <v>3150</v>
      </c>
      <c r="D1751">
        <v>2.1975527405384982E-4</v>
      </c>
    </row>
    <row r="1752" spans="3:4">
      <c r="C1752">
        <v>3151.8</v>
      </c>
      <c r="D1752">
        <v>1.7874727849272063E-4</v>
      </c>
    </row>
    <row r="1753" spans="3:4">
      <c r="C1753">
        <v>3153.6</v>
      </c>
      <c r="D1753">
        <v>1.3844834334118074E-4</v>
      </c>
    </row>
    <row r="1754" spans="3:4">
      <c r="C1754">
        <v>3155.4</v>
      </c>
      <c r="D1754">
        <v>1.0211376339436594E-4</v>
      </c>
    </row>
    <row r="1755" spans="3:4">
      <c r="C1755">
        <v>3157.2000000000003</v>
      </c>
      <c r="D1755">
        <v>7.1718136281688293E-5</v>
      </c>
    </row>
    <row r="1756" spans="3:4">
      <c r="C1756">
        <v>3159</v>
      </c>
      <c r="D1756">
        <v>4.7964718692076876E-5</v>
      </c>
    </row>
    <row r="1757" spans="3:4">
      <c r="C1757">
        <v>3160.8</v>
      </c>
      <c r="D1757">
        <v>3.054660872986256E-5</v>
      </c>
    </row>
    <row r="1758" spans="3:4">
      <c r="C1758">
        <v>3162.6</v>
      </c>
      <c r="D1758">
        <v>1.8524747464300698E-5</v>
      </c>
    </row>
    <row r="1759" spans="3:4">
      <c r="C1759">
        <v>3164.4</v>
      </c>
      <c r="D1759">
        <v>1.0697684470708483E-5</v>
      </c>
    </row>
    <row r="1760" spans="3:4">
      <c r="C1760">
        <v>3166.2000000000003</v>
      </c>
      <c r="D1760">
        <v>5.8826832671984276E-6</v>
      </c>
    </row>
    <row r="1761" spans="3:4">
      <c r="C1761">
        <v>3168</v>
      </c>
      <c r="D1761">
        <v>3.0804157940516594E-6</v>
      </c>
    </row>
    <row r="1762" spans="3:4">
      <c r="C1762">
        <v>3169.8</v>
      </c>
      <c r="D1762">
        <v>1.5360006899836626E-6</v>
      </c>
    </row>
    <row r="1763" spans="3:4">
      <c r="C1763">
        <v>3171.6</v>
      </c>
      <c r="D1763">
        <v>7.2932596262566215E-7</v>
      </c>
    </row>
    <row r="1764" spans="3:4">
      <c r="C1764">
        <v>3173.4</v>
      </c>
      <c r="D1764">
        <v>3.2976163734035575E-7</v>
      </c>
    </row>
    <row r="1765" spans="3:4">
      <c r="C1765">
        <v>3175.2000000000003</v>
      </c>
      <c r="D1765">
        <v>1.4197987239396131E-7</v>
      </c>
    </row>
    <row r="1766" spans="3:4">
      <c r="C1766">
        <v>3177</v>
      </c>
      <c r="D1766">
        <v>5.8210539717799615E-8</v>
      </c>
    </row>
    <row r="1767" spans="3:4">
      <c r="C1767">
        <v>3178.8</v>
      </c>
      <c r="D1767">
        <v>2.2726086967553697E-8</v>
      </c>
    </row>
    <row r="1768" spans="3:4">
      <c r="C1768">
        <v>3180.6</v>
      </c>
      <c r="D1768">
        <v>8.4488168619478501E-9</v>
      </c>
    </row>
    <row r="1769" spans="3:4">
      <c r="C1769">
        <v>3182.4</v>
      </c>
      <c r="D1769">
        <v>0</v>
      </c>
    </row>
    <row r="1770" spans="3:4">
      <c r="C1770">
        <v>3184.2000000000003</v>
      </c>
      <c r="D1770">
        <v>0</v>
      </c>
    </row>
    <row r="1771" spans="3:4">
      <c r="C1771">
        <v>3186</v>
      </c>
      <c r="D1771">
        <v>0</v>
      </c>
    </row>
    <row r="1772" spans="3:4">
      <c r="C1772">
        <v>3187.8</v>
      </c>
      <c r="D1772">
        <v>0</v>
      </c>
    </row>
    <row r="1773" spans="3:4">
      <c r="C1773">
        <v>3189.6</v>
      </c>
      <c r="D1773">
        <v>0</v>
      </c>
    </row>
    <row r="1774" spans="3:4">
      <c r="C1774">
        <v>3191.4</v>
      </c>
      <c r="D1774">
        <v>0</v>
      </c>
    </row>
    <row r="1775" spans="3:4">
      <c r="C1775">
        <v>3193.2000000000003</v>
      </c>
      <c r="D1775">
        <v>0</v>
      </c>
    </row>
    <row r="1776" spans="3:4">
      <c r="C1776">
        <v>3195</v>
      </c>
      <c r="D1776">
        <v>0</v>
      </c>
    </row>
    <row r="1777" spans="3:4">
      <c r="C1777">
        <v>3196.8</v>
      </c>
      <c r="D1777">
        <v>0</v>
      </c>
    </row>
    <row r="1778" spans="3:4">
      <c r="C1778">
        <v>3198.6</v>
      </c>
      <c r="D1778">
        <v>0</v>
      </c>
    </row>
    <row r="1779" spans="3:4">
      <c r="C1779">
        <v>3200.4</v>
      </c>
      <c r="D1779">
        <v>0</v>
      </c>
    </row>
    <row r="1780" spans="3:4">
      <c r="C1780">
        <v>3202.2000000000003</v>
      </c>
      <c r="D1780">
        <v>0</v>
      </c>
    </row>
    <row r="1781" spans="3:4">
      <c r="C1781">
        <v>3204</v>
      </c>
      <c r="D1781">
        <v>0</v>
      </c>
    </row>
    <row r="1782" spans="3:4">
      <c r="C1782">
        <v>3205.8</v>
      </c>
      <c r="D1782">
        <v>0</v>
      </c>
    </row>
    <row r="1783" spans="3:4">
      <c r="C1783">
        <v>3207.6</v>
      </c>
      <c r="D1783">
        <v>0</v>
      </c>
    </row>
    <row r="1784" spans="3:4">
      <c r="C1784">
        <v>3209.4</v>
      </c>
      <c r="D1784">
        <v>0</v>
      </c>
    </row>
    <row r="1785" spans="3:4">
      <c r="C1785">
        <v>3211.2000000000003</v>
      </c>
      <c r="D1785">
        <v>0</v>
      </c>
    </row>
    <row r="1786" spans="3:4">
      <c r="C1786">
        <v>3213</v>
      </c>
      <c r="D1786">
        <v>0</v>
      </c>
    </row>
    <row r="1787" spans="3:4">
      <c r="C1787">
        <v>3214.8</v>
      </c>
      <c r="D1787">
        <v>0</v>
      </c>
    </row>
    <row r="1788" spans="3:4">
      <c r="C1788">
        <v>3216.6</v>
      </c>
      <c r="D1788">
        <v>0</v>
      </c>
    </row>
    <row r="1789" spans="3:4">
      <c r="C1789">
        <v>3218.4</v>
      </c>
      <c r="D1789">
        <v>0</v>
      </c>
    </row>
    <row r="1790" spans="3:4">
      <c r="C1790">
        <v>3220.2000000000003</v>
      </c>
      <c r="D1790">
        <v>0</v>
      </c>
    </row>
    <row r="1791" spans="3:4">
      <c r="C1791">
        <v>3222</v>
      </c>
      <c r="D1791">
        <v>0</v>
      </c>
    </row>
    <row r="1792" spans="3:4">
      <c r="C1792">
        <v>3223.8</v>
      </c>
      <c r="D1792">
        <v>0</v>
      </c>
    </row>
    <row r="1793" spans="3:4">
      <c r="C1793">
        <v>3225.6</v>
      </c>
      <c r="D1793">
        <v>0</v>
      </c>
    </row>
    <row r="1794" spans="3:4">
      <c r="C1794">
        <v>3227.4</v>
      </c>
      <c r="D1794">
        <v>0</v>
      </c>
    </row>
    <row r="1795" spans="3:4">
      <c r="C1795">
        <v>3229.2000000000003</v>
      </c>
      <c r="D1795">
        <v>0</v>
      </c>
    </row>
    <row r="1796" spans="3:4">
      <c r="C1796">
        <v>3231</v>
      </c>
      <c r="D1796">
        <v>0</v>
      </c>
    </row>
    <row r="1797" spans="3:4">
      <c r="C1797">
        <v>3232.8</v>
      </c>
      <c r="D1797">
        <v>0</v>
      </c>
    </row>
    <row r="1798" spans="3:4">
      <c r="C1798">
        <v>3234.6</v>
      </c>
      <c r="D1798">
        <v>0</v>
      </c>
    </row>
    <row r="1799" spans="3:4">
      <c r="C1799">
        <v>3236.4</v>
      </c>
      <c r="D1799">
        <v>0</v>
      </c>
    </row>
    <row r="1800" spans="3:4">
      <c r="C1800">
        <v>3238.2000000000003</v>
      </c>
      <c r="D1800">
        <v>0</v>
      </c>
    </row>
    <row r="1801" spans="3:4">
      <c r="C1801">
        <v>3240</v>
      </c>
      <c r="D1801">
        <v>0</v>
      </c>
    </row>
    <row r="1802" spans="3:4">
      <c r="C1802">
        <v>3241.8</v>
      </c>
      <c r="D1802">
        <v>0</v>
      </c>
    </row>
    <row r="1803" spans="3:4">
      <c r="C1803">
        <v>3243.6</v>
      </c>
      <c r="D1803">
        <v>0</v>
      </c>
    </row>
    <row r="1804" spans="3:4">
      <c r="C1804">
        <v>3245.4</v>
      </c>
      <c r="D1804">
        <v>0</v>
      </c>
    </row>
    <row r="1805" spans="3:4">
      <c r="C1805">
        <v>3247.2000000000003</v>
      </c>
      <c r="D1805">
        <v>0</v>
      </c>
    </row>
    <row r="1806" spans="3:4">
      <c r="C1806">
        <v>3249</v>
      </c>
      <c r="D1806">
        <v>0</v>
      </c>
    </row>
    <row r="1807" spans="3:4">
      <c r="C1807">
        <v>3250.8</v>
      </c>
      <c r="D1807">
        <v>0</v>
      </c>
    </row>
    <row r="1808" spans="3:4">
      <c r="C1808">
        <v>3252.6</v>
      </c>
      <c r="D1808">
        <v>0</v>
      </c>
    </row>
    <row r="1809" spans="3:4">
      <c r="C1809">
        <v>3254.4</v>
      </c>
      <c r="D1809">
        <v>0</v>
      </c>
    </row>
    <row r="1810" spans="3:4">
      <c r="C1810">
        <v>3256.2000000000003</v>
      </c>
      <c r="D1810">
        <v>0</v>
      </c>
    </row>
    <row r="1811" spans="3:4">
      <c r="C1811">
        <v>3258</v>
      </c>
      <c r="D1811">
        <v>0</v>
      </c>
    </row>
    <row r="1812" spans="3:4">
      <c r="C1812">
        <v>3259.8</v>
      </c>
      <c r="D1812">
        <v>0</v>
      </c>
    </row>
    <row r="1813" spans="3:4">
      <c r="C1813">
        <v>3261.6</v>
      </c>
      <c r="D1813">
        <v>0</v>
      </c>
    </row>
    <row r="1814" spans="3:4">
      <c r="C1814">
        <v>3263.4</v>
      </c>
      <c r="D1814">
        <v>0</v>
      </c>
    </row>
    <row r="1815" spans="3:4">
      <c r="C1815">
        <v>3265.2000000000003</v>
      </c>
      <c r="D1815">
        <v>0</v>
      </c>
    </row>
    <row r="1816" spans="3:4">
      <c r="C1816">
        <v>3267</v>
      </c>
      <c r="D1816">
        <v>0</v>
      </c>
    </row>
    <row r="1817" spans="3:4">
      <c r="C1817">
        <v>3268.8</v>
      </c>
      <c r="D1817">
        <v>0</v>
      </c>
    </row>
    <row r="1818" spans="3:4">
      <c r="C1818">
        <v>3270.6</v>
      </c>
      <c r="D1818">
        <v>0</v>
      </c>
    </row>
    <row r="1819" spans="3:4">
      <c r="C1819">
        <v>3272.4</v>
      </c>
      <c r="D1819">
        <v>0</v>
      </c>
    </row>
    <row r="1820" spans="3:4">
      <c r="C1820">
        <v>3274.2000000000003</v>
      </c>
      <c r="D1820">
        <v>0</v>
      </c>
    </row>
    <row r="1821" spans="3:4">
      <c r="C1821">
        <v>3276</v>
      </c>
      <c r="D1821">
        <v>0</v>
      </c>
    </row>
    <row r="1822" spans="3:4">
      <c r="C1822">
        <v>3277.8</v>
      </c>
      <c r="D1822">
        <v>0</v>
      </c>
    </row>
    <row r="1823" spans="3:4">
      <c r="C1823">
        <v>3279.6</v>
      </c>
      <c r="D1823">
        <v>0</v>
      </c>
    </row>
    <row r="1824" spans="3:4">
      <c r="C1824">
        <v>3281.4</v>
      </c>
      <c r="D1824">
        <v>0</v>
      </c>
    </row>
    <row r="1825" spans="3:4">
      <c r="C1825">
        <v>3283.2000000000003</v>
      </c>
      <c r="D1825">
        <v>0</v>
      </c>
    </row>
    <row r="1826" spans="3:4">
      <c r="C1826">
        <v>3285</v>
      </c>
      <c r="D1826">
        <v>0</v>
      </c>
    </row>
    <row r="1827" spans="3:4">
      <c r="C1827">
        <v>3286.8</v>
      </c>
      <c r="D1827">
        <v>0</v>
      </c>
    </row>
    <row r="1828" spans="3:4">
      <c r="C1828">
        <v>3288.6</v>
      </c>
      <c r="D1828">
        <v>0</v>
      </c>
    </row>
    <row r="1829" spans="3:4">
      <c r="C1829">
        <v>3290.4</v>
      </c>
      <c r="D1829">
        <v>0</v>
      </c>
    </row>
    <row r="1830" spans="3:4">
      <c r="C1830">
        <v>3292.2000000000003</v>
      </c>
      <c r="D1830">
        <v>0</v>
      </c>
    </row>
    <row r="1831" spans="3:4">
      <c r="C1831">
        <v>3294</v>
      </c>
      <c r="D1831">
        <v>0</v>
      </c>
    </row>
    <row r="1832" spans="3:4">
      <c r="C1832">
        <v>3295.8</v>
      </c>
      <c r="D1832">
        <v>0</v>
      </c>
    </row>
    <row r="1833" spans="3:4">
      <c r="C1833">
        <v>3297.6</v>
      </c>
      <c r="D1833">
        <v>0</v>
      </c>
    </row>
    <row r="1834" spans="3:4">
      <c r="C1834">
        <v>3299.4</v>
      </c>
      <c r="D1834">
        <v>0</v>
      </c>
    </row>
    <row r="1835" spans="3:4">
      <c r="C1835">
        <v>3301.2000000000003</v>
      </c>
      <c r="D1835">
        <v>0</v>
      </c>
    </row>
    <row r="1836" spans="3:4">
      <c r="C1836">
        <v>3303</v>
      </c>
      <c r="D1836">
        <v>0</v>
      </c>
    </row>
    <row r="1837" spans="3:4">
      <c r="C1837">
        <v>3304.8</v>
      </c>
      <c r="D1837">
        <v>0</v>
      </c>
    </row>
    <row r="1838" spans="3:4">
      <c r="C1838">
        <v>3306.6</v>
      </c>
      <c r="D1838">
        <v>0</v>
      </c>
    </row>
    <row r="1839" spans="3:4">
      <c r="C1839">
        <v>3308.4</v>
      </c>
      <c r="D1839">
        <v>0</v>
      </c>
    </row>
    <row r="1840" spans="3:4">
      <c r="C1840">
        <v>3310.2000000000003</v>
      </c>
      <c r="D1840">
        <v>0</v>
      </c>
    </row>
    <row r="1841" spans="3:4">
      <c r="C1841">
        <v>3312</v>
      </c>
      <c r="D1841">
        <v>0</v>
      </c>
    </row>
    <row r="1842" spans="3:4">
      <c r="C1842">
        <v>3313.8</v>
      </c>
      <c r="D1842">
        <v>0</v>
      </c>
    </row>
    <row r="1843" spans="3:4">
      <c r="C1843">
        <v>3315.6</v>
      </c>
      <c r="D1843">
        <v>0</v>
      </c>
    </row>
    <row r="1844" spans="3:4">
      <c r="C1844">
        <v>3317.4</v>
      </c>
      <c r="D1844">
        <v>0</v>
      </c>
    </row>
    <row r="1845" spans="3:4">
      <c r="C1845">
        <v>3319.2000000000003</v>
      </c>
      <c r="D1845">
        <v>0</v>
      </c>
    </row>
    <row r="1846" spans="3:4">
      <c r="C1846">
        <v>3321</v>
      </c>
      <c r="D1846">
        <v>0</v>
      </c>
    </row>
    <row r="1847" spans="3:4">
      <c r="C1847">
        <v>3322.8</v>
      </c>
      <c r="D1847">
        <v>0</v>
      </c>
    </row>
    <row r="1848" spans="3:4">
      <c r="C1848">
        <v>3324.6</v>
      </c>
      <c r="D1848">
        <v>0</v>
      </c>
    </row>
    <row r="1849" spans="3:4">
      <c r="C1849">
        <v>3326.4</v>
      </c>
      <c r="D1849">
        <v>0</v>
      </c>
    </row>
    <row r="1850" spans="3:4">
      <c r="C1850">
        <v>3328.2000000000003</v>
      </c>
      <c r="D1850">
        <v>0</v>
      </c>
    </row>
    <row r="1851" spans="3:4">
      <c r="C1851">
        <v>3330</v>
      </c>
      <c r="D1851">
        <v>0</v>
      </c>
    </row>
    <row r="1852" spans="3:4">
      <c r="C1852">
        <v>3331.8</v>
      </c>
      <c r="D1852">
        <v>0</v>
      </c>
    </row>
    <row r="1853" spans="3:4">
      <c r="C1853">
        <v>3333.6</v>
      </c>
      <c r="D1853">
        <v>0</v>
      </c>
    </row>
    <row r="1854" spans="3:4">
      <c r="C1854">
        <v>3335.4</v>
      </c>
      <c r="D1854">
        <v>0</v>
      </c>
    </row>
    <row r="1855" spans="3:4">
      <c r="C1855">
        <v>3337.2000000000003</v>
      </c>
      <c r="D1855">
        <v>0</v>
      </c>
    </row>
    <row r="1856" spans="3:4">
      <c r="C1856">
        <v>3339</v>
      </c>
      <c r="D1856">
        <v>0</v>
      </c>
    </row>
    <row r="1857" spans="3:4">
      <c r="C1857">
        <v>3340.8</v>
      </c>
      <c r="D1857">
        <v>0</v>
      </c>
    </row>
    <row r="1858" spans="3:4">
      <c r="C1858">
        <v>3342.6</v>
      </c>
      <c r="D1858">
        <v>0</v>
      </c>
    </row>
    <row r="1859" spans="3:4">
      <c r="C1859">
        <v>3344.4</v>
      </c>
      <c r="D1859">
        <v>0</v>
      </c>
    </row>
    <row r="1860" spans="3:4">
      <c r="C1860">
        <v>3346.2000000000003</v>
      </c>
      <c r="D1860">
        <v>0</v>
      </c>
    </row>
    <row r="1861" spans="3:4">
      <c r="C1861">
        <v>3348</v>
      </c>
      <c r="D1861">
        <v>0</v>
      </c>
    </row>
    <row r="1862" spans="3:4">
      <c r="C1862">
        <v>3349.8</v>
      </c>
      <c r="D1862">
        <v>0</v>
      </c>
    </row>
    <row r="1863" spans="3:4">
      <c r="C1863">
        <v>3351.6</v>
      </c>
      <c r="D1863">
        <v>0</v>
      </c>
    </row>
    <row r="1864" spans="3:4">
      <c r="C1864">
        <v>3353.4</v>
      </c>
      <c r="D1864">
        <v>0</v>
      </c>
    </row>
    <row r="1865" spans="3:4">
      <c r="C1865">
        <v>3355.2000000000003</v>
      </c>
      <c r="D1865">
        <v>0</v>
      </c>
    </row>
    <row r="1866" spans="3:4">
      <c r="C1866">
        <v>3357</v>
      </c>
      <c r="D1866">
        <v>0</v>
      </c>
    </row>
    <row r="1867" spans="3:4">
      <c r="C1867">
        <v>3358.8</v>
      </c>
      <c r="D1867">
        <v>0</v>
      </c>
    </row>
    <row r="1868" spans="3:4">
      <c r="C1868">
        <v>3360.6</v>
      </c>
      <c r="D1868">
        <v>0</v>
      </c>
    </row>
    <row r="1869" spans="3:4">
      <c r="C1869">
        <v>3362.4</v>
      </c>
      <c r="D1869">
        <v>0</v>
      </c>
    </row>
    <row r="1870" spans="3:4">
      <c r="C1870">
        <v>3364.2000000000003</v>
      </c>
      <c r="D1870">
        <v>0</v>
      </c>
    </row>
    <row r="1871" spans="3:4">
      <c r="C1871">
        <v>3366</v>
      </c>
      <c r="D1871">
        <v>0</v>
      </c>
    </row>
    <row r="1872" spans="3:4">
      <c r="C1872">
        <v>3367.8</v>
      </c>
      <c r="D1872">
        <v>0</v>
      </c>
    </row>
    <row r="1873" spans="3:4">
      <c r="C1873">
        <v>3369.6</v>
      </c>
      <c r="D1873">
        <v>0</v>
      </c>
    </row>
    <row r="1874" spans="3:4">
      <c r="C1874">
        <v>3371.4</v>
      </c>
      <c r="D1874">
        <v>0</v>
      </c>
    </row>
    <row r="1875" spans="3:4">
      <c r="C1875">
        <v>3373.2000000000003</v>
      </c>
      <c r="D1875">
        <v>0</v>
      </c>
    </row>
    <row r="1876" spans="3:4">
      <c r="C1876">
        <v>3375</v>
      </c>
      <c r="D1876">
        <v>0</v>
      </c>
    </row>
    <row r="1877" spans="3:4">
      <c r="C1877">
        <v>3376.8</v>
      </c>
      <c r="D1877">
        <v>0</v>
      </c>
    </row>
    <row r="1878" spans="3:4">
      <c r="C1878">
        <v>3378.6</v>
      </c>
      <c r="D1878">
        <v>0</v>
      </c>
    </row>
    <row r="1879" spans="3:4">
      <c r="C1879">
        <v>3380.4</v>
      </c>
      <c r="D1879">
        <v>0</v>
      </c>
    </row>
    <row r="1880" spans="3:4">
      <c r="C1880">
        <v>3382.2000000000003</v>
      </c>
      <c r="D1880">
        <v>0</v>
      </c>
    </row>
    <row r="1881" spans="3:4">
      <c r="C1881">
        <v>3384</v>
      </c>
      <c r="D1881">
        <v>0</v>
      </c>
    </row>
    <row r="1882" spans="3:4">
      <c r="C1882">
        <v>3385.8</v>
      </c>
      <c r="D1882">
        <v>0</v>
      </c>
    </row>
    <row r="1883" spans="3:4">
      <c r="C1883">
        <v>3387.6</v>
      </c>
      <c r="D1883">
        <v>0</v>
      </c>
    </row>
    <row r="1884" spans="3:4">
      <c r="C1884">
        <v>3389.4</v>
      </c>
      <c r="D1884">
        <v>0</v>
      </c>
    </row>
    <row r="1885" spans="3:4">
      <c r="C1885">
        <v>3391.2000000000003</v>
      </c>
      <c r="D1885">
        <v>0</v>
      </c>
    </row>
    <row r="1886" spans="3:4">
      <c r="C1886">
        <v>3393</v>
      </c>
      <c r="D1886">
        <v>0</v>
      </c>
    </row>
    <row r="1887" spans="3:4">
      <c r="C1887">
        <v>3394.8</v>
      </c>
      <c r="D1887">
        <v>0</v>
      </c>
    </row>
    <row r="1888" spans="3:4">
      <c r="C1888">
        <v>3396.6</v>
      </c>
      <c r="D1888">
        <v>0</v>
      </c>
    </row>
    <row r="1889" spans="3:4">
      <c r="C1889">
        <v>3398.4</v>
      </c>
      <c r="D1889">
        <v>0</v>
      </c>
    </row>
    <row r="1890" spans="3:4">
      <c r="C1890">
        <v>3400.2000000000003</v>
      </c>
      <c r="D1890">
        <v>0</v>
      </c>
    </row>
    <row r="1891" spans="3:4">
      <c r="C1891">
        <v>3402</v>
      </c>
      <c r="D1891">
        <v>0</v>
      </c>
    </row>
    <row r="1892" spans="3:4">
      <c r="C1892">
        <v>3403.8</v>
      </c>
      <c r="D1892">
        <v>0</v>
      </c>
    </row>
    <row r="1893" spans="3:4">
      <c r="C1893">
        <v>3405.6</v>
      </c>
      <c r="D1893">
        <v>0</v>
      </c>
    </row>
    <row r="1894" spans="3:4">
      <c r="C1894">
        <v>3407.4</v>
      </c>
      <c r="D1894">
        <v>0</v>
      </c>
    </row>
    <row r="1895" spans="3:4">
      <c r="C1895">
        <v>3409.2000000000003</v>
      </c>
      <c r="D1895">
        <v>0</v>
      </c>
    </row>
    <row r="1896" spans="3:4">
      <c r="C1896">
        <v>3411</v>
      </c>
      <c r="D1896">
        <v>0</v>
      </c>
    </row>
    <row r="1897" spans="3:4">
      <c r="C1897">
        <v>3412.8</v>
      </c>
      <c r="D1897">
        <v>0</v>
      </c>
    </row>
    <row r="1898" spans="3:4">
      <c r="C1898">
        <v>3414.6</v>
      </c>
      <c r="D1898">
        <v>0</v>
      </c>
    </row>
    <row r="1899" spans="3:4">
      <c r="C1899">
        <v>3416.4</v>
      </c>
      <c r="D1899">
        <v>0</v>
      </c>
    </row>
    <row r="1900" spans="3:4">
      <c r="C1900">
        <v>3418.2000000000003</v>
      </c>
      <c r="D1900">
        <v>0</v>
      </c>
    </row>
    <row r="1901" spans="3:4">
      <c r="C1901">
        <v>3420</v>
      </c>
      <c r="D1901">
        <v>0</v>
      </c>
    </row>
    <row r="1902" spans="3:4">
      <c r="C1902">
        <v>3421.8</v>
      </c>
      <c r="D1902">
        <v>0</v>
      </c>
    </row>
    <row r="1903" spans="3:4">
      <c r="C1903">
        <v>3423.6</v>
      </c>
      <c r="D1903">
        <v>0</v>
      </c>
    </row>
    <row r="1904" spans="3:4">
      <c r="C1904">
        <v>3425.4</v>
      </c>
      <c r="D1904">
        <v>0</v>
      </c>
    </row>
    <row r="1905" spans="3:4">
      <c r="C1905">
        <v>3427.2000000000003</v>
      </c>
      <c r="D1905">
        <v>0</v>
      </c>
    </row>
    <row r="1906" spans="3:4">
      <c r="C1906">
        <v>3429</v>
      </c>
      <c r="D1906">
        <v>0</v>
      </c>
    </row>
    <row r="1907" spans="3:4">
      <c r="C1907">
        <v>3430.8</v>
      </c>
      <c r="D1907">
        <v>0</v>
      </c>
    </row>
    <row r="1908" spans="3:4">
      <c r="C1908">
        <v>3432.6</v>
      </c>
      <c r="D1908">
        <v>0</v>
      </c>
    </row>
    <row r="1909" spans="3:4">
      <c r="C1909">
        <v>3434.4</v>
      </c>
      <c r="D1909">
        <v>0</v>
      </c>
    </row>
    <row r="1910" spans="3:4">
      <c r="C1910">
        <v>3436.2000000000003</v>
      </c>
      <c r="D1910">
        <v>0</v>
      </c>
    </row>
    <row r="1911" spans="3:4">
      <c r="C1911">
        <v>3438</v>
      </c>
      <c r="D1911">
        <v>0</v>
      </c>
    </row>
    <row r="1912" spans="3:4">
      <c r="C1912">
        <v>3439.8</v>
      </c>
      <c r="D1912">
        <v>0</v>
      </c>
    </row>
    <row r="1913" spans="3:4">
      <c r="C1913">
        <v>3441.6</v>
      </c>
      <c r="D1913">
        <v>0</v>
      </c>
    </row>
    <row r="1914" spans="3:4">
      <c r="C1914">
        <v>3443.4</v>
      </c>
      <c r="D1914">
        <v>0</v>
      </c>
    </row>
    <row r="1915" spans="3:4">
      <c r="C1915">
        <v>3445.2000000000003</v>
      </c>
      <c r="D1915">
        <v>0</v>
      </c>
    </row>
    <row r="1916" spans="3:4">
      <c r="C1916">
        <v>3447</v>
      </c>
      <c r="D1916">
        <v>0</v>
      </c>
    </row>
    <row r="1917" spans="3:4">
      <c r="C1917">
        <v>3448.8</v>
      </c>
      <c r="D1917">
        <v>0</v>
      </c>
    </row>
    <row r="1918" spans="3:4">
      <c r="C1918">
        <v>3450.6</v>
      </c>
      <c r="D1918">
        <v>0</v>
      </c>
    </row>
    <row r="1919" spans="3:4">
      <c r="C1919">
        <v>3452.4</v>
      </c>
      <c r="D1919">
        <v>0</v>
      </c>
    </row>
    <row r="1920" spans="3:4">
      <c r="C1920">
        <v>3454.2000000000003</v>
      </c>
      <c r="D1920">
        <v>0</v>
      </c>
    </row>
    <row r="1921" spans="3:4">
      <c r="C1921">
        <v>3456</v>
      </c>
      <c r="D1921">
        <v>0</v>
      </c>
    </row>
    <row r="1922" spans="3:4">
      <c r="C1922">
        <v>3457.8</v>
      </c>
      <c r="D1922">
        <v>0</v>
      </c>
    </row>
    <row r="1923" spans="3:4">
      <c r="C1923">
        <v>3459.6</v>
      </c>
      <c r="D1923">
        <v>0</v>
      </c>
    </row>
    <row r="1924" spans="3:4">
      <c r="C1924">
        <v>3461.4</v>
      </c>
      <c r="D1924">
        <v>0</v>
      </c>
    </row>
    <row r="1925" spans="3:4">
      <c r="C1925">
        <v>3463.2000000000003</v>
      </c>
      <c r="D1925">
        <v>0</v>
      </c>
    </row>
    <row r="1926" spans="3:4">
      <c r="C1926">
        <v>3465</v>
      </c>
      <c r="D1926">
        <v>0</v>
      </c>
    </row>
    <row r="1927" spans="3:4">
      <c r="C1927">
        <v>3466.8</v>
      </c>
      <c r="D1927">
        <v>0</v>
      </c>
    </row>
    <row r="1928" spans="3:4">
      <c r="C1928">
        <v>3468.6</v>
      </c>
      <c r="D1928">
        <v>0</v>
      </c>
    </row>
    <row r="1929" spans="3:4">
      <c r="C1929">
        <v>3470.4</v>
      </c>
      <c r="D1929">
        <v>0</v>
      </c>
    </row>
    <row r="1930" spans="3:4">
      <c r="C1930">
        <v>3472.2000000000003</v>
      </c>
      <c r="D1930">
        <v>0</v>
      </c>
    </row>
    <row r="1931" spans="3:4">
      <c r="C1931">
        <v>3474</v>
      </c>
      <c r="D1931">
        <v>0</v>
      </c>
    </row>
    <row r="1932" spans="3:4">
      <c r="C1932">
        <v>3475.8</v>
      </c>
      <c r="D1932">
        <v>0</v>
      </c>
    </row>
    <row r="1933" spans="3:4">
      <c r="C1933">
        <v>3477.6</v>
      </c>
      <c r="D1933">
        <v>0</v>
      </c>
    </row>
    <row r="1934" spans="3:4">
      <c r="C1934">
        <v>3479.4</v>
      </c>
      <c r="D1934">
        <v>0</v>
      </c>
    </row>
    <row r="1935" spans="3:4">
      <c r="C1935">
        <v>3481.2000000000003</v>
      </c>
      <c r="D1935">
        <v>0</v>
      </c>
    </row>
    <row r="1936" spans="3:4">
      <c r="C1936">
        <v>3483</v>
      </c>
      <c r="D1936">
        <v>0</v>
      </c>
    </row>
    <row r="1937" spans="3:4">
      <c r="C1937">
        <v>3484.8</v>
      </c>
      <c r="D1937">
        <v>1.0867938986283374E-8</v>
      </c>
    </row>
    <row r="1938" spans="3:4">
      <c r="C1938">
        <v>3486.6</v>
      </c>
      <c r="D1938">
        <v>2.5117629755997669E-8</v>
      </c>
    </row>
    <row r="1939" spans="3:4">
      <c r="C1939">
        <v>3488.4</v>
      </c>
      <c r="D1939">
        <v>5.5984258769934754E-8</v>
      </c>
    </row>
    <row r="1940" spans="3:4">
      <c r="C1940">
        <v>3490.2000000000003</v>
      </c>
      <c r="D1940">
        <v>1.2033972806365767E-7</v>
      </c>
    </row>
    <row r="1941" spans="3:4">
      <c r="C1941">
        <v>3492</v>
      </c>
      <c r="D1941">
        <v>2.4946403013128494E-7</v>
      </c>
    </row>
    <row r="1942" spans="3:4">
      <c r="C1942">
        <v>3493.8</v>
      </c>
      <c r="D1942">
        <v>4.98726744038628E-7</v>
      </c>
    </row>
    <row r="1943" spans="3:4">
      <c r="C1943">
        <v>3495.6</v>
      </c>
      <c r="D1943">
        <v>9.6155293196652798E-7</v>
      </c>
    </row>
    <row r="1944" spans="3:4">
      <c r="C1944">
        <v>3497.4</v>
      </c>
      <c r="D1944">
        <v>1.7878848748662871E-6</v>
      </c>
    </row>
    <row r="1945" spans="3:4">
      <c r="C1945">
        <v>3499.2000000000003</v>
      </c>
      <c r="D1945">
        <v>3.2059867226230925E-6</v>
      </c>
    </row>
    <row r="1946" spans="3:4">
      <c r="C1946">
        <v>3501</v>
      </c>
      <c r="D1946">
        <v>5.5442104061266162E-6</v>
      </c>
    </row>
    <row r="1947" spans="3:4">
      <c r="C1947">
        <v>3502.8</v>
      </c>
      <c r="D1947">
        <v>9.2464175846265684E-6</v>
      </c>
    </row>
    <row r="1948" spans="3:4">
      <c r="C1948">
        <v>3504.6</v>
      </c>
      <c r="D1948">
        <v>1.4871785663218401E-5</v>
      </c>
    </row>
    <row r="1949" spans="3:4">
      <c r="C1949">
        <v>3506.4</v>
      </c>
      <c r="D1949">
        <v>2.3067925883003978E-5</v>
      </c>
    </row>
    <row r="1950" spans="3:4">
      <c r="C1950">
        <v>3508.2000000000003</v>
      </c>
      <c r="D1950">
        <v>3.4507205663062386E-5</v>
      </c>
    </row>
    <row r="1951" spans="3:4">
      <c r="C1951">
        <v>3510</v>
      </c>
      <c r="D1951">
        <v>4.9781370912805241E-5</v>
      </c>
    </row>
    <row r="1952" spans="3:4">
      <c r="C1952">
        <v>3511.8</v>
      </c>
      <c r="D1952">
        <v>6.9259559901224351E-5</v>
      </c>
    </row>
    <row r="1953" spans="3:4">
      <c r="C1953">
        <v>3513.6</v>
      </c>
      <c r="D1953">
        <v>9.2928391066026027E-5</v>
      </c>
    </row>
    <row r="1954" spans="3:4">
      <c r="C1954">
        <v>3515.4</v>
      </c>
      <c r="D1954">
        <v>1.2024663269931524E-4</v>
      </c>
    </row>
    <row r="1955" spans="3:4">
      <c r="C1955">
        <v>3517.2000000000003</v>
      </c>
      <c r="D1955">
        <v>1.5005595815074731E-4</v>
      </c>
    </row>
    <row r="1956" spans="3:4">
      <c r="C1956">
        <v>3519</v>
      </c>
      <c r="D1956">
        <v>1.8058820456140105E-4</v>
      </c>
    </row>
    <row r="1957" spans="3:4">
      <c r="C1957">
        <v>3520.8</v>
      </c>
      <c r="D1957">
        <v>2.0959519939265942E-4</v>
      </c>
    </row>
    <row r="1958" spans="3:4">
      <c r="C1958">
        <v>3522.6</v>
      </c>
      <c r="D1958">
        <v>2.3460058865600188E-4</v>
      </c>
    </row>
    <row r="1959" spans="3:4">
      <c r="C1959">
        <v>3524.4</v>
      </c>
      <c r="D1959">
        <v>2.5324021811979822E-4</v>
      </c>
    </row>
    <row r="1960" spans="3:4">
      <c r="C1960">
        <v>3526.2000000000003</v>
      </c>
      <c r="D1960">
        <v>2.6362832815003966E-4</v>
      </c>
    </row>
    <row r="1961" spans="3:4">
      <c r="C1961">
        <v>3528</v>
      </c>
      <c r="D1961">
        <v>2.646715661402225E-4</v>
      </c>
    </row>
    <row r="1962" spans="3:4">
      <c r="C1962">
        <v>3529.8</v>
      </c>
      <c r="D1962">
        <v>2.5625852032975643E-4</v>
      </c>
    </row>
    <row r="1963" spans="3:4">
      <c r="C1963">
        <v>3531.6</v>
      </c>
      <c r="D1963">
        <v>2.3927931471339387E-4</v>
      </c>
    </row>
    <row r="1964" spans="3:4">
      <c r="C1964">
        <v>3533.4</v>
      </c>
      <c r="D1964">
        <v>2.1547049703586306E-4</v>
      </c>
    </row>
    <row r="1965" spans="3:4">
      <c r="C1965">
        <v>3535.2000000000003</v>
      </c>
      <c r="D1965">
        <v>1.8712261838721317E-4</v>
      </c>
    </row>
    <row r="1966" spans="3:4">
      <c r="C1966">
        <v>3537</v>
      </c>
      <c r="D1966">
        <v>1.5671861086194355E-4</v>
      </c>
    </row>
    <row r="1967" spans="3:4">
      <c r="C1967">
        <v>3538.8</v>
      </c>
      <c r="D1967">
        <v>1.2658162778347626E-4</v>
      </c>
    </row>
    <row r="1968" spans="3:4">
      <c r="C1968">
        <v>3540.6</v>
      </c>
      <c r="D1968">
        <v>9.8599927163168122E-5</v>
      </c>
    </row>
    <row r="1969" spans="3:4">
      <c r="C1969">
        <v>3542.4</v>
      </c>
      <c r="D1969">
        <v>7.4069314817776406E-5</v>
      </c>
    </row>
    <row r="1970" spans="3:4">
      <c r="C1970">
        <v>3544.2000000000003</v>
      </c>
      <c r="D1970">
        <v>5.3660643378386013E-5</v>
      </c>
    </row>
    <row r="1971" spans="3:4">
      <c r="C1971">
        <v>3546</v>
      </c>
      <c r="D1971">
        <v>3.7491191155174925E-5</v>
      </c>
    </row>
    <row r="1972" spans="3:4">
      <c r="C1972">
        <v>3547.8</v>
      </c>
      <c r="D1972">
        <v>2.5261458267940537E-5</v>
      </c>
    </row>
    <row r="1973" spans="3:4">
      <c r="C1973">
        <v>3549.6</v>
      </c>
      <c r="D1973">
        <v>1.6415095405116236E-5</v>
      </c>
    </row>
    <row r="1974" spans="3:4">
      <c r="C1974">
        <v>3551.4</v>
      </c>
      <c r="D1974">
        <v>1.0286892943619155E-5</v>
      </c>
    </row>
    <row r="1975" spans="3:4">
      <c r="C1975">
        <v>3553.2000000000003</v>
      </c>
      <c r="D1975">
        <v>6.216999668525822E-6</v>
      </c>
    </row>
    <row r="1976" spans="3:4">
      <c r="C1976">
        <v>3555</v>
      </c>
      <c r="D1976">
        <v>3.6235418659405113E-6</v>
      </c>
    </row>
    <row r="1977" spans="3:4">
      <c r="C1977">
        <v>3556.8</v>
      </c>
      <c r="D1977">
        <v>2.0367678818008811E-6</v>
      </c>
    </row>
    <row r="1978" spans="3:4">
      <c r="C1978">
        <v>3558.6</v>
      </c>
      <c r="D1978">
        <v>1.104092875514567E-6</v>
      </c>
    </row>
    <row r="1979" spans="3:4">
      <c r="C1979">
        <v>3560.4</v>
      </c>
      <c r="D1979">
        <v>5.7719889663487202E-7</v>
      </c>
    </row>
    <row r="1980" spans="3:4">
      <c r="C1980">
        <v>3562.2000000000003</v>
      </c>
      <c r="D1980">
        <v>2.9100549660330634E-7</v>
      </c>
    </row>
    <row r="1981" spans="3:4">
      <c r="C1981">
        <v>3564</v>
      </c>
      <c r="D1981">
        <v>1.4149226775027012E-7</v>
      </c>
    </row>
    <row r="1982" spans="3:4">
      <c r="C1982">
        <v>3565.8</v>
      </c>
      <c r="D1982">
        <v>6.6346808621311726E-8</v>
      </c>
    </row>
    <row r="1983" spans="3:4">
      <c r="C1983">
        <v>3567.6</v>
      </c>
      <c r="D1983">
        <v>3.000289643777812E-8</v>
      </c>
    </row>
    <row r="1984" spans="3:4">
      <c r="C1984">
        <v>3569.4</v>
      </c>
      <c r="D1984">
        <v>1.3084651002919013E-8</v>
      </c>
    </row>
    <row r="1985" spans="3:4">
      <c r="C1985">
        <v>3571.2000000000003</v>
      </c>
      <c r="D1985">
        <v>0</v>
      </c>
    </row>
    <row r="1986" spans="3:4">
      <c r="C1986">
        <v>3573</v>
      </c>
      <c r="D1986">
        <v>0</v>
      </c>
    </row>
    <row r="1987" spans="3:4">
      <c r="C1987">
        <v>3574.8</v>
      </c>
      <c r="D1987">
        <v>0</v>
      </c>
    </row>
    <row r="1988" spans="3:4">
      <c r="C1988">
        <v>3576.6</v>
      </c>
      <c r="D1988">
        <v>0</v>
      </c>
    </row>
    <row r="1989" spans="3:4">
      <c r="C1989">
        <v>3578.4</v>
      </c>
      <c r="D1989">
        <v>0</v>
      </c>
    </row>
    <row r="1990" spans="3:4">
      <c r="C1990">
        <v>3580.2000000000003</v>
      </c>
      <c r="D1990">
        <v>0</v>
      </c>
    </row>
    <row r="1991" spans="3:4">
      <c r="C1991">
        <v>3582</v>
      </c>
      <c r="D1991">
        <v>0</v>
      </c>
    </row>
    <row r="1992" spans="3:4">
      <c r="C1992">
        <v>3583.8</v>
      </c>
      <c r="D1992">
        <v>0</v>
      </c>
    </row>
    <row r="1993" spans="3:4">
      <c r="C1993">
        <v>3585.6</v>
      </c>
      <c r="D1993">
        <v>0</v>
      </c>
    </row>
    <row r="1994" spans="3:4">
      <c r="C1994">
        <v>3587.4</v>
      </c>
      <c r="D1994">
        <v>0</v>
      </c>
    </row>
    <row r="1995" spans="3:4">
      <c r="C1995">
        <v>3589.2000000000003</v>
      </c>
      <c r="D1995">
        <v>0</v>
      </c>
    </row>
    <row r="1996" spans="3:4">
      <c r="C1996">
        <v>3591</v>
      </c>
      <c r="D1996">
        <v>0</v>
      </c>
    </row>
    <row r="1997" spans="3:4">
      <c r="C1997">
        <v>3592.8</v>
      </c>
      <c r="D1997">
        <v>0</v>
      </c>
    </row>
    <row r="1998" spans="3:4">
      <c r="C1998">
        <v>3594.6</v>
      </c>
      <c r="D1998">
        <v>0</v>
      </c>
    </row>
    <row r="1999" spans="3:4">
      <c r="C1999">
        <v>3596.4</v>
      </c>
      <c r="D1999">
        <v>0</v>
      </c>
    </row>
    <row r="2000" spans="3:4">
      <c r="C2000">
        <v>3598.2000000000003</v>
      </c>
      <c r="D2000">
        <v>0</v>
      </c>
    </row>
    <row r="2001" spans="3:4">
      <c r="C2001" t="s">
        <v>258</v>
      </c>
      <c r="D2001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Table A1 Instrumental data</vt:lpstr>
      <vt:lpstr>Table A2 Sample data</vt:lpstr>
      <vt:lpstr>Table A3 Standard data</vt:lpstr>
      <vt:lpstr>PlotDat3</vt:lpstr>
      <vt:lpstr>gauss</vt:lpstr>
      <vt:lpstr>'Table A2 Sample data'!Print_Area</vt:lpstr>
      <vt:lpstr>'Table A3 Standard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Amy.Stuart</cp:lastModifiedBy>
  <dcterms:created xsi:type="dcterms:W3CDTF">2020-08-01T23:03:58Z</dcterms:created>
  <dcterms:modified xsi:type="dcterms:W3CDTF">2026-07-16T12:03:37Z</dcterms:modified>
</cp:coreProperties>
</file>